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theme/themeOverride2.xml" ContentType="application/vnd.openxmlformats-officedocument.themeOverride+xml"/>
  <Override PartName="/xl/drawings/drawing6.xml" ContentType="application/vnd.openxmlformats-officedocument.drawing+xml"/>
  <Override PartName="/xl/comments1.xml" ContentType="application/vnd.openxmlformats-officedocument.spreadsheetml.comments+xml"/>
  <Override PartName="/xl/charts/chart5.xml" ContentType="application/vnd.openxmlformats-officedocument.drawingml.chart+xml"/>
  <Override PartName="/xl/charts/chart6.xml" ContentType="application/vnd.openxmlformats-officedocument.drawingml.chart+xml"/>
  <Override PartName="/xl/drawings/drawing7.xml" ContentType="application/vnd.openxmlformats-officedocument.drawing+xml"/>
  <Override PartName="/xl/charts/chart7.xml" ContentType="application/vnd.openxmlformats-officedocument.drawingml.chart+xml"/>
  <Override PartName="/xl/theme/themeOverride3.xml" ContentType="application/vnd.openxmlformats-officedocument.themeOverride+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10.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drawings/drawing11.xml" ContentType="application/vnd.openxmlformats-officedocument.drawing+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charts/chart15.xml" ContentType="application/vnd.openxmlformats-officedocument.drawingml.chart+xml"/>
  <Override PartName="/xl/drawings/drawing13.xml" ContentType="application/vnd.openxmlformats-officedocument.drawing+xml"/>
  <Override PartName="/xl/tables/table2.xml" ContentType="application/vnd.openxmlformats-officedocument.spreadsheetml.table+xml"/>
  <Override PartName="/xl/charts/chart16.xml" ContentType="application/vnd.openxmlformats-officedocument.drawingml.chart+xml"/>
  <Override PartName="/xl/drawings/drawing14.xml" ContentType="application/vnd.openxmlformats-officedocument.drawing+xml"/>
  <Override PartName="/xl/charts/chart17.xml" ContentType="application/vnd.openxmlformats-officedocument.drawingml.chart+xml"/>
  <Override PartName="/xl/drawings/drawing15.xml" ContentType="application/vnd.openxmlformats-officedocument.drawing+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16.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17.xml" ContentType="application/vnd.openxmlformats-officedocument.drawing+xml"/>
  <Override PartName="/xl/charts/chart24.xml" ContentType="application/vnd.openxmlformats-officedocument.drawingml.chart+xml"/>
  <Override PartName="/xl/charts/chart25.xml" ContentType="application/vnd.openxmlformats-officedocument.drawingml.chart+xml"/>
  <Override PartName="/xl/drawings/drawing18.xml" ContentType="application/vnd.openxmlformats-officedocument.drawing+xml"/>
  <Override PartName="/xl/charts/chart26.xml" ContentType="application/vnd.openxmlformats-officedocument.drawingml.chart+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comments2.xml" ContentType="application/vnd.openxmlformats-officedocument.spreadsheetml.comments+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0125" yWindow="450" windowWidth="10380" windowHeight="7710" tabRatio="879"/>
  </bookViews>
  <sheets>
    <sheet name="INDICE" sheetId="243" r:id="rId1"/>
    <sheet name="Ficha Metodológica" sheetId="309" r:id="rId2"/>
    <sheet name="1.1.1" sheetId="264" r:id="rId3"/>
    <sheet name="1.1.2" sheetId="265" r:id="rId4"/>
    <sheet name="1.1.3" sheetId="216" r:id="rId5"/>
    <sheet name="1.1.4" sheetId="217" r:id="rId6"/>
    <sheet name="1.1.5" sheetId="314" r:id="rId7"/>
    <sheet name="1.1.6" sheetId="315" r:id="rId8"/>
    <sheet name="1.1.7" sheetId="292" r:id="rId9"/>
    <sheet name="1.1.8" sheetId="293" r:id="rId10"/>
    <sheet name="2.1.1" sheetId="221" r:id="rId11"/>
    <sheet name="2.1.2" sheetId="222" r:id="rId12"/>
    <sheet name="2.1.3" sheetId="223" r:id="rId13"/>
    <sheet name="2.1.4" sheetId="225" r:id="rId14"/>
    <sheet name="2.1.5" sheetId="227" r:id="rId15"/>
    <sheet name="2.1.6" sheetId="312" r:id="rId16"/>
    <sheet name="2.1.7" sheetId="228" r:id="rId17"/>
    <sheet name="2.1.8" sheetId="230" r:id="rId18"/>
    <sheet name="2.1.9" sheetId="231" r:id="rId19"/>
    <sheet name="2.1.10" sheetId="266" r:id="rId20"/>
    <sheet name="2.1.11" sheetId="233" r:id="rId21"/>
    <sheet name="2.1.12" sheetId="234" r:id="rId22"/>
    <sheet name="2.1.13" sheetId="235" r:id="rId23"/>
    <sheet name="2.1.14" sheetId="236" r:id="rId24"/>
    <sheet name="2.1.15" sheetId="242" r:id="rId25"/>
    <sheet name="3.1.1" sheetId="206" r:id="rId26"/>
    <sheet name="3.1.3" sheetId="313" r:id="rId27"/>
    <sheet name="3.1.2" sheetId="207" r:id="rId28"/>
    <sheet name="3.1.4" sheetId="209" r:id="rId29"/>
    <sheet name="3.1.5" sheetId="210" r:id="rId30"/>
    <sheet name="3.1.6" sheetId="211" r:id="rId31"/>
    <sheet name="3.1.7" sheetId="267" r:id="rId32"/>
    <sheet name="3.1.8" sheetId="213" r:id="rId33"/>
    <sheet name="3.1.9" sheetId="298" r:id="rId34"/>
    <sheet name="3.1.10" sheetId="299" r:id="rId35"/>
    <sheet name="3.1.11" sheetId="300" r:id="rId36"/>
    <sheet name="3.1.12" sheetId="294" r:id="rId37"/>
    <sheet name="3.1.13 " sheetId="295" r:id="rId38"/>
    <sheet name="3.1.13A" sheetId="296" r:id="rId39"/>
    <sheet name="3.1.13B" sheetId="297" r:id="rId40"/>
    <sheet name="3.1.13C" sheetId="259" r:id="rId41"/>
    <sheet name="3.1.14" sheetId="260" r:id="rId42"/>
    <sheet name="3.1.15" sheetId="261" r:id="rId43"/>
    <sheet name="3.1.16" sheetId="262" r:id="rId44"/>
    <sheet name="3.1.17" sheetId="263" r:id="rId45"/>
    <sheet name="3.1.18" sheetId="66" r:id="rId46"/>
    <sheet name="3.1.19" sheetId="67" r:id="rId47"/>
    <sheet name="3.1.20" sheetId="68" r:id="rId48"/>
    <sheet name="3.1.21" sheetId="69" r:id="rId49"/>
    <sheet name="3.1.22" sheetId="70" r:id="rId50"/>
    <sheet name="3.1.23" sheetId="71" r:id="rId51"/>
    <sheet name="3.1.24" sheetId="72" r:id="rId52"/>
    <sheet name="3.1.24A" sheetId="73" r:id="rId53"/>
    <sheet name="3.1.24B" sheetId="74" r:id="rId54"/>
    <sheet name="3.1.24C" sheetId="75" r:id="rId55"/>
    <sheet name="3.1.25" sheetId="185" r:id="rId56"/>
    <sheet name="3.1.25A" sheetId="186" r:id="rId57"/>
    <sheet name="3.1.25B" sheetId="187" r:id="rId58"/>
    <sheet name="3.1.25C" sheetId="188" r:id="rId59"/>
    <sheet name="3.1.26" sheetId="270" r:id="rId60"/>
    <sheet name="3.1.27" sheetId="190" r:id="rId61"/>
    <sheet name="3.1.28" sheetId="191" r:id="rId62"/>
    <sheet name="3.1.29" sheetId="192" r:id="rId63"/>
    <sheet name="3.1.30" sheetId="193" r:id="rId64"/>
    <sheet name="3.1.31" sheetId="194" r:id="rId65"/>
    <sheet name="3.1.32" sheetId="303" r:id="rId66"/>
    <sheet name="3.1.33" sheetId="304" r:id="rId67"/>
    <sheet name="3.1.34" sheetId="302" r:id="rId68"/>
    <sheet name="3.1.35" sheetId="198" r:id="rId69"/>
    <sheet name="3.1.36" sheetId="306" r:id="rId70"/>
    <sheet name="3.1.37" sheetId="199" r:id="rId71"/>
    <sheet name="3.1.38" sheetId="307" r:id="rId72"/>
    <sheet name="3.1.39" sheetId="202" r:id="rId73"/>
    <sheet name="3.1.40" sheetId="203" r:id="rId74"/>
    <sheet name="3.1.41" sheetId="204" r:id="rId75"/>
    <sheet name="3.1.42" sheetId="308" r:id="rId76"/>
    <sheet name="3.1.43" sheetId="246" r:id="rId77"/>
    <sheet name="3.1.44" sheetId="247" r:id="rId78"/>
    <sheet name="3.1.45" sheetId="248" r:id="rId79"/>
    <sheet name="3.1.46" sheetId="249" r:id="rId80"/>
    <sheet name="3.1.47" sheetId="250" r:id="rId81"/>
    <sheet name="3.1.48" sheetId="251" r:id="rId82"/>
    <sheet name="M1" sheetId="285" r:id="rId83"/>
    <sheet name="M2" sheetId="286" r:id="rId84"/>
    <sheet name="M3" sheetId="287" r:id="rId85"/>
    <sheet name="M4" sheetId="288" r:id="rId86"/>
    <sheet name="M5" sheetId="272" r:id="rId87"/>
    <sheet name="M6" sheetId="273" r:id="rId88"/>
    <sheet name="M7" sheetId="274" r:id="rId89"/>
    <sheet name="M8" sheetId="275" r:id="rId90"/>
    <sheet name="M9" sheetId="276" r:id="rId91"/>
    <sheet name="M10" sheetId="277" r:id="rId92"/>
    <sheet name="M11" sheetId="278" r:id="rId93"/>
    <sheet name="M12" sheetId="279" r:id="rId94"/>
    <sheet name="M13" sheetId="280" r:id="rId95"/>
    <sheet name="M14" sheetId="281" r:id="rId96"/>
    <sheet name="M15" sheetId="282" r:id="rId97"/>
    <sheet name="M16" sheetId="283" r:id="rId98"/>
    <sheet name="M17" sheetId="284" r:id="rId99"/>
  </sheets>
  <externalReferences>
    <externalReference r:id="rId100"/>
    <externalReference r:id="rId101"/>
  </externalReferences>
  <definedNames>
    <definedName name="_xlnm._FilterDatabase" localSheetId="13" hidden="1">'2.1.4'!$B$5:$F$5</definedName>
    <definedName name="_xlnm._FilterDatabase" localSheetId="14" hidden="1">'2.1.5'!#REF!</definedName>
    <definedName name="_xlnm._FilterDatabase" localSheetId="15" hidden="1">'2.1.6'!#REF!</definedName>
    <definedName name="_xlnm._FilterDatabase" localSheetId="55" hidden="1">'3.1.25'!$A$7:$L$7</definedName>
    <definedName name="_xlnm.Print_Area" localSheetId="2">'1.1.1'!$A$1:$J$26</definedName>
    <definedName name="_xlnm.Print_Area" localSheetId="3">'1.1.2'!$A$1:$O$29</definedName>
    <definedName name="_xlnm.Print_Area" localSheetId="4">'1.1.3'!$A$1:$AN$39</definedName>
    <definedName name="_xlnm.Print_Area" localSheetId="5">'1.1.4'!$A$1:$AN$40</definedName>
    <definedName name="_xlnm.Print_Area" localSheetId="6">'1.1.5'!$A$1:$AN$42</definedName>
    <definedName name="_xlnm.Print_Area" localSheetId="7">'1.1.6'!$A$1:$AN$41</definedName>
    <definedName name="_xlnm.Print_Area" localSheetId="10">'2.1.1'!$B$1:$H$57</definedName>
    <definedName name="_xlnm.Print_Area" localSheetId="19">'2.1.10'!$B$1:$Q$85</definedName>
    <definedName name="_xlnm.Print_Area" localSheetId="20">'2.1.11'!$B$1:$D$40</definedName>
    <definedName name="_xlnm.Print_Area" localSheetId="21">'2.1.12'!$A$1:$I$56</definedName>
    <definedName name="_xlnm.Print_Area" localSheetId="22">'2.1.13'!$A$1:$G$55</definedName>
    <definedName name="_xlnm.Print_Area" localSheetId="23">'2.1.14'!$A$1:$E$61</definedName>
    <definedName name="_xlnm.Print_Area" localSheetId="24">'2.1.15'!$A$1:$F$55</definedName>
    <definedName name="_xlnm.Print_Area" localSheetId="11">'2.1.2'!$A$1:$H$27</definedName>
    <definedName name="_xlnm.Print_Area" localSheetId="12">'2.1.3'!$A$1:$I$56</definedName>
    <definedName name="_xlnm.Print_Area" localSheetId="13">'2.1.4'!$A$1:$G$28</definedName>
    <definedName name="_xlnm.Print_Area" localSheetId="14">'2.1.5'!$A$1:$L$45</definedName>
    <definedName name="_xlnm.Print_Area" localSheetId="15">'2.1.6'!$A$1:$L$44</definedName>
    <definedName name="_xlnm.Print_Area" localSheetId="16">'2.1.7'!$A$1:$M$43</definedName>
    <definedName name="_xlnm.Print_Area" localSheetId="17">'2.1.8'!$A$1:$M$34</definedName>
    <definedName name="_xlnm.Print_Area" localSheetId="18">'2.1.9'!$A$1:$J$59</definedName>
    <definedName name="_xlnm.Print_Area" localSheetId="25">'3.1.1'!$A$1:$P$14</definedName>
    <definedName name="_xlnm.Print_Area" localSheetId="34">'3.1.10'!$A$1:$O$304</definedName>
    <definedName name="_xlnm.Print_Area" localSheetId="35">'3.1.11'!$A$1:$O$306</definedName>
    <definedName name="_xlnm.Print_Area" localSheetId="36">'3.1.12'!$A$1:$R$317</definedName>
    <definedName name="_xlnm.Print_Area" localSheetId="37">'3.1.13 '!$A$1:$H$313</definedName>
    <definedName name="_xlnm.Print_Area" localSheetId="38">'3.1.13A'!$A$1:$H$312</definedName>
    <definedName name="_xlnm.Print_Area" localSheetId="39">'3.1.13B'!$A$1:$H$328</definedName>
    <definedName name="_xlnm.Print_Area" localSheetId="40">'3.1.13C'!$A$1:$H$321</definedName>
    <definedName name="_xlnm.Print_Area" localSheetId="41">'3.1.14'!$A$1:$N$223</definedName>
    <definedName name="_xlnm.Print_Area" localSheetId="42">'3.1.15'!$A$1:$Q$241</definedName>
    <definedName name="_xlnm.Print_Area" localSheetId="43">'3.1.16'!$A$1:$J$331</definedName>
    <definedName name="_xlnm.Print_Area" localSheetId="44">'3.1.17'!$A$1:$G$43</definedName>
    <definedName name="_xlnm.Print_Area" localSheetId="45">'3.1.18'!$A$1:$J$138</definedName>
    <definedName name="_xlnm.Print_Area" localSheetId="46">'3.1.19'!$A$1:$J$139</definedName>
    <definedName name="_xlnm.Print_Area" localSheetId="27">'3.1.2'!$B$1:$J$22</definedName>
    <definedName name="_xlnm.Print_Area" localSheetId="47">'3.1.20'!$A$1:$Q$224</definedName>
    <definedName name="_xlnm.Print_Area" localSheetId="48">'3.1.21'!$A$1:$Q$217</definedName>
    <definedName name="_xlnm.Print_Area" localSheetId="49">'3.1.22'!$A$1:$M$28</definedName>
    <definedName name="_xlnm.Print_Area" localSheetId="50">'3.1.23'!$A$1:$M$28</definedName>
    <definedName name="_xlnm.Print_Area" localSheetId="51">'3.1.24'!$A$1:$G$27</definedName>
    <definedName name="_xlnm.Print_Area" localSheetId="52">'3.1.24A'!$A$1:$G$28</definedName>
    <definedName name="_xlnm.Print_Area" localSheetId="53">'3.1.24B'!$A$1:$G$27</definedName>
    <definedName name="_xlnm.Print_Area" localSheetId="54">'3.1.24C'!$A$1:$G$27</definedName>
    <definedName name="_xlnm.Print_Area" localSheetId="55">'3.1.25'!$A$1:$G$27</definedName>
    <definedName name="_xlnm.Print_Area" localSheetId="56">'3.1.25A'!$A$1:$G$27</definedName>
    <definedName name="_xlnm.Print_Area" localSheetId="57">'3.1.25B'!$A$1:$G$27</definedName>
    <definedName name="_xlnm.Print_Area" localSheetId="58">'3.1.25C'!$A$1:$G$27</definedName>
    <definedName name="_xlnm.Print_Area" localSheetId="59">'3.1.26'!$A$1:$N$32</definedName>
    <definedName name="_xlnm.Print_Area" localSheetId="60">'3.1.27'!$A$1:$AA$31</definedName>
    <definedName name="_xlnm.Print_Area" localSheetId="61">'3.1.28'!$A$1:$H$221</definedName>
    <definedName name="_xlnm.Print_Area" localSheetId="62">'3.1.29'!$A$1:$H$202</definedName>
    <definedName name="_xlnm.Print_Area" localSheetId="26">'3.1.3'!$B$1:$J$22</definedName>
    <definedName name="_xlnm.Print_Area" localSheetId="63">'3.1.30'!$A$1:$H$147</definedName>
    <definedName name="_xlnm.Print_Area" localSheetId="64">'3.1.31'!$A$1:$H$150</definedName>
    <definedName name="_xlnm.Print_Area" localSheetId="65">'3.1.32'!$A$1:$H$106</definedName>
    <definedName name="_xlnm.Print_Area" localSheetId="66">'3.1.33'!$A$1:$H$109</definedName>
    <definedName name="_xlnm.Print_Area" localSheetId="67">'3.1.34'!$A$1:$H$111</definedName>
    <definedName name="_xlnm.Print_Area" localSheetId="68">'3.1.35'!$A$1:$H$71</definedName>
    <definedName name="_xlnm.Print_Area" localSheetId="69">'3.1.36'!$A$1:$H$75</definedName>
    <definedName name="_xlnm.Print_Area" localSheetId="70">'3.1.37'!$A$1:$H$48</definedName>
    <definedName name="_xlnm.Print_Area" localSheetId="71">'3.1.38'!$A$1:$H$53</definedName>
    <definedName name="_xlnm.Print_Area" localSheetId="72">'3.1.39'!$A$1:$H$72</definedName>
    <definedName name="_xlnm.Print_Area" localSheetId="28">'3.1.4'!$A$1:$I$22</definedName>
    <definedName name="_xlnm.Print_Area" localSheetId="73">'3.1.40'!$A$1:$H$69</definedName>
    <definedName name="_xlnm.Print_Area" localSheetId="74">'3.1.41'!$A$1:$H$46</definedName>
    <definedName name="_xlnm.Print_Area" localSheetId="75">'3.1.42'!$A$1:$H$14</definedName>
    <definedName name="_xlnm.Print_Area" localSheetId="76">'3.1.43'!$A$1:$H$71</definedName>
    <definedName name="_xlnm.Print_Area" localSheetId="77">'3.1.44'!$A$1:$H$63</definedName>
    <definedName name="_xlnm.Print_Area" localSheetId="78">'3.1.45'!$A$1:$H$17</definedName>
    <definedName name="_xlnm.Print_Area" localSheetId="79">'3.1.46'!$A$1:$H$34</definedName>
    <definedName name="_xlnm.Print_Area" localSheetId="80">'3.1.47'!$A$1:$H$52</definedName>
    <definedName name="_xlnm.Print_Area" localSheetId="81">'3.1.48'!$A$1:$H$7</definedName>
    <definedName name="_xlnm.Print_Area" localSheetId="29">'3.1.5'!$A$1:$G$37</definedName>
    <definedName name="_xlnm.Print_Area" localSheetId="30">'3.1.6'!$A$1:$G$59</definedName>
    <definedName name="_xlnm.Print_Area" localSheetId="31">'3.1.7'!$A$1:$H$225</definedName>
    <definedName name="_xlnm.Print_Area" localSheetId="32">'3.1.8'!$A$1:$H$335</definedName>
    <definedName name="_xlnm.Print_Area" localSheetId="33">'3.1.9'!$A$1:$H$340</definedName>
    <definedName name="_xlnm.Print_Area" localSheetId="0">INDICE!$A$1:$B$117</definedName>
    <definedName name="_xlnm.Print_Area" localSheetId="82">'M1'!$A$1:$I$36</definedName>
    <definedName name="_xlnm.Print_Area" localSheetId="91">'M10'!$A$1:$I$34</definedName>
    <definedName name="_xlnm.Print_Area" localSheetId="92">'M11'!$A$1:$I$34</definedName>
    <definedName name="_xlnm.Print_Area" localSheetId="93">'M12'!$A$1:$I$34</definedName>
    <definedName name="_xlnm.Print_Area" localSheetId="94">'M13'!$A$1:$I$34</definedName>
    <definedName name="_xlnm.Print_Area" localSheetId="95">'M14'!$A$1:$I$34</definedName>
    <definedName name="_xlnm.Print_Area" localSheetId="96">'M15'!$A$1:$I$34</definedName>
    <definedName name="_xlnm.Print_Area" localSheetId="97">'M16'!$A$1:$I$34</definedName>
    <definedName name="_xlnm.Print_Area" localSheetId="98">'M17'!$A$1:$I$34</definedName>
    <definedName name="_xlnm.Print_Area" localSheetId="83">'M2'!$A$1:$I$34</definedName>
    <definedName name="_xlnm.Print_Area" localSheetId="84">'M3'!$A$1:$I$34</definedName>
    <definedName name="_xlnm.Print_Area" localSheetId="85">'M4'!$A$1:$I$34</definedName>
    <definedName name="_xlnm.Print_Area" localSheetId="86">'M5'!$A$1:$I$34</definedName>
    <definedName name="_xlnm.Print_Area" localSheetId="87">'M6'!$A$1:$I$34</definedName>
    <definedName name="_xlnm.Print_Area" localSheetId="88">'M7'!$A$1:$I$34</definedName>
    <definedName name="_xlnm.Print_Area" localSheetId="89">'M8'!$A$1:$I$34</definedName>
    <definedName name="_xlnm.Print_Area" localSheetId="90">'M9'!$A$1:$I$34</definedName>
    <definedName name="CUAMI14A" localSheetId="38">'3.1.13A'!#REF!</definedName>
    <definedName name="CUAMI14B" localSheetId="39">'3.1.13B'!#REF!</definedName>
    <definedName name="CUAMI14C" localSheetId="40">'3.1.13C'!#REF!</definedName>
    <definedName name="CUAMI25A" localSheetId="52">'3.1.24A'!#REF!</definedName>
    <definedName name="CUAMI25B" localSheetId="53">'3.1.24B'!#REF!</definedName>
    <definedName name="CUAMI25C" localSheetId="54">'3.1.24C'!#REF!</definedName>
    <definedName name="CUAMI26A" localSheetId="56">'3.1.25A'!#REF!</definedName>
    <definedName name="CUAMI26B" localSheetId="57">'3.1.25B'!#REF!</definedName>
    <definedName name="CUAMI26C" localSheetId="58">'3.1.25C'!#REF!</definedName>
    <definedName name="CUAMIG01_1" localSheetId="3">'1.1.2'!#REF!</definedName>
    <definedName name="CUAMIG02" localSheetId="25">'3.1.1'!#REF!</definedName>
    <definedName name="CUAMIG03" localSheetId="27">'3.1.2'!#REF!</definedName>
    <definedName name="CUAMIG03" localSheetId="26">'3.1.3'!#REF!</definedName>
    <definedName name="CUAMIG05" localSheetId="28">'3.1.4'!#REF!</definedName>
    <definedName name="CUAMIG06" localSheetId="29">'3.1.5'!#REF!</definedName>
    <definedName name="CUAMIG07" localSheetId="30">'3.1.6'!#REF!</definedName>
    <definedName name="cuamig07_1" localSheetId="30">'3.1.6'!#REF!</definedName>
    <definedName name="CUAMIG07_2" localSheetId="30">'3.1.6'!#REF!</definedName>
    <definedName name="CUAMIG07_3" localSheetId="30">'3.1.6'!#REF!</definedName>
    <definedName name="CUAMIG07_4" localSheetId="30">'3.1.6'!#REF!</definedName>
    <definedName name="CUAMIG08" localSheetId="31">'3.1.7'!#REF!</definedName>
    <definedName name="CUAMIG09" localSheetId="32">'3.1.8'!#REF!</definedName>
    <definedName name="CUAMIG10" localSheetId="33">'3.1.9'!#REF!</definedName>
    <definedName name="CUAMIG11" localSheetId="34">'3.1.10'!#REF!</definedName>
    <definedName name="CUAMIG12" localSheetId="35">'3.1.11'!#REF!</definedName>
    <definedName name="CUAMIG13" localSheetId="36">'3.1.12'!#REF!</definedName>
    <definedName name="CUAMIG14" localSheetId="37">'3.1.13 '!#REF!</definedName>
    <definedName name="CUAMIG14" localSheetId="38">'3.1.13A'!#REF!</definedName>
    <definedName name="CUAMIG14" localSheetId="39">'3.1.13B'!#REF!</definedName>
    <definedName name="CUAMIG14" localSheetId="40">'3.1.13C'!#REF!</definedName>
    <definedName name="CUAMIG15" localSheetId="41">'3.1.14'!#REF!</definedName>
    <definedName name="CUAMIG16" localSheetId="42">'3.1.15'!#REF!</definedName>
    <definedName name="CUAMIG17" localSheetId="43">'3.1.16'!#REF!</definedName>
    <definedName name="CUAMIG18" localSheetId="44">'3.1.17'!#REF!</definedName>
    <definedName name="CUAMIG19" localSheetId="45">'3.1.18'!#REF!</definedName>
    <definedName name="CUAMIG20" localSheetId="46">'3.1.19'!#REF!</definedName>
    <definedName name="CUAMIG21" localSheetId="47">'3.1.20'!#REF!</definedName>
    <definedName name="CUAMIG22" localSheetId="48">'3.1.21'!#REF!</definedName>
    <definedName name="CUAMIG23_1" localSheetId="49">'3.1.22'!#REF!</definedName>
    <definedName name="CUAMIG24" localSheetId="50">'3.1.23'!#REF!</definedName>
    <definedName name="CUAMIG25" localSheetId="51">'3.1.24'!#REF!</definedName>
    <definedName name="CUAMIG25" localSheetId="52">'3.1.24A'!#REF!</definedName>
    <definedName name="CUAMIG25" localSheetId="53">'3.1.24B'!#REF!</definedName>
    <definedName name="CUAMIG25" localSheetId="54">'3.1.24C'!#REF!</definedName>
    <definedName name="CUAMIG26" localSheetId="55">'3.1.25'!#REF!</definedName>
    <definedName name="CUAMIG26" localSheetId="56">'3.1.25A'!#REF!</definedName>
    <definedName name="CUAMIG26" localSheetId="57">'3.1.25B'!#REF!</definedName>
    <definedName name="CUAMIG26" localSheetId="58">'3.1.25C'!#REF!</definedName>
    <definedName name="CUAMIG27" localSheetId="59">'3.1.26'!#REF!</definedName>
    <definedName name="CUAMIG28" localSheetId="60">'3.1.27'!#REF!</definedName>
    <definedName name="CUAMIG29" localSheetId="61">'3.1.28'!#REF!</definedName>
    <definedName name="CUAMIG30" localSheetId="62">'3.1.29'!#REF!</definedName>
    <definedName name="CUAMIG31" localSheetId="63">'3.1.30'!#REF!</definedName>
    <definedName name="CUAMIG32" localSheetId="64">'3.1.31'!#REF!</definedName>
    <definedName name="CUAMIG33" localSheetId="65">'3.1.32'!#REF!</definedName>
    <definedName name="CUAMIG34" localSheetId="61">'3.1.28'!#REF!</definedName>
    <definedName name="CUAMIG34" localSheetId="66">'3.1.33'!#REF!</definedName>
    <definedName name="CUAMIG35" localSheetId="62">'3.1.29'!#REF!</definedName>
    <definedName name="CUAMIG35" localSheetId="67">'3.1.34'!#REF!</definedName>
    <definedName name="CUAMIG36" localSheetId="63">'3.1.30'!#REF!</definedName>
    <definedName name="CUAMIG36" localSheetId="68">'3.1.35'!#REF!</definedName>
    <definedName name="CUAMIG37" localSheetId="64">'3.1.31'!#REF!</definedName>
    <definedName name="CUAMIG37" localSheetId="68">'3.1.35'!#REF!</definedName>
    <definedName name="CUAMIG37" localSheetId="69">'3.1.36'!#REF!</definedName>
    <definedName name="CUAMIG38" localSheetId="65">'3.1.32'!#REF!</definedName>
    <definedName name="CUAMIG38" localSheetId="70">'3.1.37'!#REF!</definedName>
    <definedName name="CUAMIG38" localSheetId="71">'3.1.38'!#REF!</definedName>
    <definedName name="CUAMIG38" localSheetId="72">'3.1.39'!#REF!</definedName>
    <definedName name="CUAMIG38" localSheetId="73">'3.1.40'!#REF!</definedName>
    <definedName name="CUAMIG38" localSheetId="74">'3.1.41'!#REF!</definedName>
    <definedName name="CUAMIG38" localSheetId="75">'3.1.42'!#REF!</definedName>
    <definedName name="CUAMIG39" localSheetId="66">'3.1.33'!#REF!</definedName>
    <definedName name="CUAMIG39" localSheetId="71">'3.1.38'!#REF!</definedName>
    <definedName name="CUAMIG39" localSheetId="72">'3.1.39'!#REF!</definedName>
    <definedName name="CUAMIG39" localSheetId="73">'3.1.40'!#REF!</definedName>
    <definedName name="CUAMIG39" localSheetId="74">'3.1.41'!#REF!</definedName>
    <definedName name="CUAMIG39" localSheetId="75">'3.1.42'!#REF!</definedName>
    <definedName name="CUAMIG40" localSheetId="67">'3.1.34'!#REF!</definedName>
    <definedName name="CUAMIG40" localSheetId="75">'3.1.42'!#REF!</definedName>
    <definedName name="CUAMIG41" localSheetId="72">'3.1.39'!#REF!</definedName>
    <definedName name="CUAMIG42" localSheetId="68">'3.1.35'!#REF!</definedName>
    <definedName name="CUAMIG42" localSheetId="69">'3.1.36'!#REF!</definedName>
    <definedName name="CUAMIG42" localSheetId="73">'3.1.40'!#REF!</definedName>
    <definedName name="CUAMIG42" localSheetId="74">'3.1.41'!#REF!</definedName>
    <definedName name="CUAMIG43" localSheetId="70">'3.1.37'!#REF!</definedName>
    <definedName name="CUAMIG43" localSheetId="71">'3.1.38'!#REF!</definedName>
    <definedName name="CUAMIG43" localSheetId="72">'3.1.39'!#REF!</definedName>
    <definedName name="CUAMIG43" localSheetId="73">'3.1.40'!#REF!</definedName>
    <definedName name="CUAMIG43" localSheetId="74">'3.1.41'!#REF!</definedName>
    <definedName name="CUAMIG43" localSheetId="75">'3.1.42'!#REF!</definedName>
    <definedName name="CUAMIG45" localSheetId="75">'3.1.42'!#REF!</definedName>
    <definedName name="CUAMIG46" localSheetId="72">'3.1.39'!#REF!</definedName>
    <definedName name="CUAMIG46" localSheetId="73">'3.1.40'!#REF!</definedName>
    <definedName name="CUAMIG46" localSheetId="74">'3.1.41'!#REF!</definedName>
    <definedName name="_xlnm.Print_Titles" localSheetId="2">'1.1.1'!$1:$4</definedName>
    <definedName name="_xlnm.Print_Titles" localSheetId="3">'1.1.2'!$1:$6</definedName>
    <definedName name="_xlnm.Print_Titles" localSheetId="4">'1.1.3'!$A:$B,'1.1.3'!$1:$4</definedName>
    <definedName name="_xlnm.Print_Titles" localSheetId="5">'1.1.4'!$A:$B,'1.1.4'!$1:$4</definedName>
    <definedName name="_xlnm.Print_Titles" localSheetId="6">'1.1.5'!$A:$B,'1.1.5'!$1:$4</definedName>
    <definedName name="_xlnm.Print_Titles" localSheetId="7">'1.1.6'!$A:$B,'1.1.6'!$1:$4</definedName>
    <definedName name="_xlnm.Print_Titles" localSheetId="10">'2.1.1'!$1:$3</definedName>
    <definedName name="_xlnm.Print_Titles" localSheetId="19">'2.1.10'!$1:$3</definedName>
    <definedName name="_xlnm.Print_Titles" localSheetId="23">'2.1.14'!$1:$3</definedName>
    <definedName name="_xlnm.Print_Titles" localSheetId="34">'3.1.10'!$1:$6</definedName>
    <definedName name="_xlnm.Print_Titles" localSheetId="35">'3.1.11'!$1:$6</definedName>
    <definedName name="_xlnm.Print_Titles" localSheetId="36">'3.1.12'!$1:$6</definedName>
    <definedName name="_xlnm.Print_Titles" localSheetId="37">'3.1.13 '!$1:$6</definedName>
    <definedName name="_xlnm.Print_Titles" localSheetId="38">'3.1.13A'!$1:$6</definedName>
    <definedName name="_xlnm.Print_Titles" localSheetId="39">'3.1.13B'!$1:$6</definedName>
    <definedName name="_xlnm.Print_Titles" localSheetId="40">'3.1.13C'!$1:$6</definedName>
    <definedName name="_xlnm.Print_Titles" localSheetId="41">'3.1.14'!$1:$6</definedName>
    <definedName name="_xlnm.Print_Titles" localSheetId="42">'3.1.15'!$1:$6</definedName>
    <definedName name="_xlnm.Print_Titles" localSheetId="43">'3.1.16'!$1:$7</definedName>
    <definedName name="_xlnm.Print_Titles" localSheetId="44">'3.1.17'!$1:$6</definedName>
    <definedName name="_xlnm.Print_Titles" localSheetId="45">'3.1.18'!$1:$6</definedName>
    <definedName name="_xlnm.Print_Titles" localSheetId="46">'3.1.19'!$1:$6</definedName>
    <definedName name="_xlnm.Print_Titles" localSheetId="47">'3.1.20'!$1:$7</definedName>
    <definedName name="_xlnm.Print_Titles" localSheetId="48">'3.1.21'!$1:$7</definedName>
    <definedName name="_xlnm.Print_Titles" localSheetId="49">'3.1.22'!$1:$7</definedName>
    <definedName name="_xlnm.Print_Titles" localSheetId="50">'3.1.23'!$1:$7</definedName>
    <definedName name="_xlnm.Print_Titles" localSheetId="51">'3.1.24'!$1:$6</definedName>
    <definedName name="_xlnm.Print_Titles" localSheetId="52">'3.1.24A'!$1:$6</definedName>
    <definedName name="_xlnm.Print_Titles" localSheetId="53">'3.1.24B'!$1:$6</definedName>
    <definedName name="_xlnm.Print_Titles" localSheetId="54">'3.1.24C'!$2:$6</definedName>
    <definedName name="_xlnm.Print_Titles" localSheetId="55">'3.1.25'!$1:$6</definedName>
    <definedName name="_xlnm.Print_Titles" localSheetId="56">'3.1.25A'!$1:$6</definedName>
    <definedName name="_xlnm.Print_Titles" localSheetId="57">'3.1.25B'!$1:$6</definedName>
    <definedName name="_xlnm.Print_Titles" localSheetId="58">'3.1.25C'!$1:$6</definedName>
    <definedName name="_xlnm.Print_Titles" localSheetId="59">'3.1.26'!$1:$4</definedName>
    <definedName name="_xlnm.Print_Titles" localSheetId="60">'3.1.27'!$1:$6</definedName>
    <definedName name="_xlnm.Print_Titles" localSheetId="61">'3.1.28'!$1:$7</definedName>
    <definedName name="_xlnm.Print_Titles" localSheetId="62">'3.1.29'!$1:$7</definedName>
    <definedName name="_xlnm.Print_Titles" localSheetId="63">'3.1.30'!$1:$7</definedName>
    <definedName name="_xlnm.Print_Titles" localSheetId="64">'3.1.31'!$1:$7</definedName>
    <definedName name="_xlnm.Print_Titles" localSheetId="65">'3.1.32'!$1:$7</definedName>
    <definedName name="_xlnm.Print_Titles" localSheetId="66">'3.1.33'!$1:$7</definedName>
    <definedName name="_xlnm.Print_Titles" localSheetId="67">'3.1.34'!$1:$7</definedName>
    <definedName name="_xlnm.Print_Titles" localSheetId="68">'3.1.35'!$1:$7</definedName>
    <definedName name="_xlnm.Print_Titles" localSheetId="69">'3.1.36'!$1:$7</definedName>
    <definedName name="_xlnm.Print_Titles" localSheetId="70">'3.1.37'!$1:$7</definedName>
    <definedName name="_xlnm.Print_Titles" localSheetId="71">'3.1.38'!$1:$7</definedName>
    <definedName name="_xlnm.Print_Titles" localSheetId="72">'3.1.39'!$1:$7</definedName>
    <definedName name="_xlnm.Print_Titles" localSheetId="74">'3.1.41'!$1:$7</definedName>
    <definedName name="_xlnm.Print_Titles" localSheetId="75">'3.1.42'!$1:$7</definedName>
    <definedName name="_xlnm.Print_Titles" localSheetId="76">'3.1.43'!$1:$7</definedName>
    <definedName name="_xlnm.Print_Titles" localSheetId="77">'3.1.44'!$1:$7</definedName>
    <definedName name="_xlnm.Print_Titles" localSheetId="78">'3.1.45'!$1:$7</definedName>
    <definedName name="_xlnm.Print_Titles" localSheetId="79">'3.1.46'!$1:$7</definedName>
    <definedName name="_xlnm.Print_Titles" localSheetId="80">'3.1.47'!$1:$7</definedName>
    <definedName name="_xlnm.Print_Titles" localSheetId="81">'3.1.48'!$1:$7</definedName>
    <definedName name="_xlnm.Print_Titles" localSheetId="30">'3.1.6'!$1:$7</definedName>
    <definedName name="_xlnm.Print_Titles" localSheetId="31">'3.1.7'!$1:$6</definedName>
    <definedName name="_xlnm.Print_Titles" localSheetId="32">'3.1.8'!$1:$6</definedName>
    <definedName name="_xlnm.Print_Titles" localSheetId="33">'3.1.9'!$1:$6</definedName>
  </definedNames>
  <calcPr calcId="145621"/>
</workbook>
</file>

<file path=xl/calcChain.xml><?xml version="1.0" encoding="utf-8"?>
<calcChain xmlns="http://schemas.openxmlformats.org/spreadsheetml/2006/main">
  <c r="F12" i="308" l="1"/>
  <c r="F11" i="308" s="1"/>
  <c r="C10" i="308"/>
  <c r="D10" i="308"/>
  <c r="G10" i="308"/>
  <c r="B12" i="308"/>
  <c r="B11" i="308"/>
  <c r="E11" i="308" l="1"/>
  <c r="E10" i="308" s="1"/>
  <c r="F10" i="308"/>
  <c r="H12" i="308"/>
  <c r="E12" i="308"/>
  <c r="B10" i="308"/>
  <c r="AB7" i="190"/>
  <c r="AA7" i="190"/>
  <c r="Z7" i="190"/>
  <c r="Y7" i="190"/>
  <c r="X7" i="190"/>
  <c r="W7" i="190"/>
  <c r="V7" i="190"/>
  <c r="U7" i="190"/>
  <c r="T7" i="190"/>
  <c r="S7" i="190"/>
  <c r="R7" i="190"/>
  <c r="Q7" i="190"/>
  <c r="P7" i="190"/>
  <c r="O7" i="190"/>
  <c r="N7" i="190"/>
  <c r="M7" i="190"/>
  <c r="L7" i="190"/>
  <c r="K7" i="190"/>
  <c r="J7" i="190"/>
  <c r="I7" i="190"/>
  <c r="H7" i="190"/>
  <c r="G7" i="190"/>
  <c r="F7" i="190"/>
  <c r="E7" i="190"/>
  <c r="D9" i="190"/>
  <c r="D10" i="190"/>
  <c r="D11" i="190"/>
  <c r="D12" i="190"/>
  <c r="D13" i="190"/>
  <c r="D14" i="190"/>
  <c r="D15" i="190"/>
  <c r="D16" i="190"/>
  <c r="D17" i="190"/>
  <c r="D18" i="190"/>
  <c r="D19" i="190"/>
  <c r="D20" i="190"/>
  <c r="D21" i="190"/>
  <c r="D22" i="190"/>
  <c r="D23" i="190"/>
  <c r="D24" i="190"/>
  <c r="D25" i="190"/>
  <c r="D26" i="190"/>
  <c r="D27" i="190"/>
  <c r="D28" i="190"/>
  <c r="D8" i="190"/>
  <c r="C9" i="190"/>
  <c r="C10" i="190"/>
  <c r="B10" i="190" s="1"/>
  <c r="C11" i="190"/>
  <c r="B11" i="190" s="1"/>
  <c r="C12" i="190"/>
  <c r="B12" i="190" s="1"/>
  <c r="C13" i="190"/>
  <c r="C14" i="190"/>
  <c r="B14" i="190" s="1"/>
  <c r="C15" i="190"/>
  <c r="B15" i="190" s="1"/>
  <c r="C16" i="190"/>
  <c r="B16" i="190" s="1"/>
  <c r="C17" i="190"/>
  <c r="C18" i="190"/>
  <c r="B18" i="190" s="1"/>
  <c r="C19" i="190"/>
  <c r="B19" i="190" s="1"/>
  <c r="C20" i="190"/>
  <c r="B20" i="190" s="1"/>
  <c r="C21" i="190"/>
  <c r="C22" i="190"/>
  <c r="B22" i="190" s="1"/>
  <c r="C23" i="190"/>
  <c r="B23" i="190" s="1"/>
  <c r="C24" i="190"/>
  <c r="B24" i="190" s="1"/>
  <c r="C25" i="190"/>
  <c r="C26" i="190"/>
  <c r="B26" i="190" s="1"/>
  <c r="C27" i="190"/>
  <c r="B27" i="190" s="1"/>
  <c r="C28" i="190"/>
  <c r="B28" i="190" s="1"/>
  <c r="C8" i="190"/>
  <c r="C7" i="190" s="1"/>
  <c r="D7" i="190" l="1"/>
  <c r="H11" i="308"/>
  <c r="H10" i="308" s="1"/>
  <c r="B8" i="190"/>
  <c r="B25" i="190"/>
  <c r="B21" i="190"/>
  <c r="B17" i="190"/>
  <c r="B13" i="190"/>
  <c r="B9" i="190"/>
  <c r="B30" i="265"/>
  <c r="D30" i="265" s="1"/>
  <c r="B7" i="190" l="1"/>
  <c r="C30" i="265"/>
  <c r="C9" i="313" l="1"/>
  <c r="C10" i="313"/>
  <c r="C11" i="313"/>
  <c r="C12" i="313"/>
  <c r="C13" i="313"/>
  <c r="C14" i="313"/>
  <c r="C15" i="313"/>
  <c r="C16" i="313"/>
  <c r="C17" i="313"/>
  <c r="C18" i="313"/>
  <c r="C19" i="313"/>
  <c r="C20" i="313"/>
  <c r="C8" i="313"/>
  <c r="C9" i="207"/>
  <c r="C10" i="207"/>
  <c r="C11" i="207"/>
  <c r="C12" i="207"/>
  <c r="C13" i="207"/>
  <c r="C14" i="207"/>
  <c r="C15" i="207"/>
  <c r="C16" i="207"/>
  <c r="C17" i="207"/>
  <c r="C18" i="207"/>
  <c r="C19" i="207"/>
  <c r="C20" i="207"/>
  <c r="C8" i="207"/>
  <c r="D8" i="234" l="1"/>
  <c r="D9" i="234"/>
  <c r="D7" i="234"/>
  <c r="H10" i="234"/>
  <c r="I10" i="234" s="1"/>
  <c r="D10" i="234" l="1"/>
  <c r="E7" i="234" s="1"/>
  <c r="I9" i="234"/>
  <c r="I8" i="234"/>
  <c r="I7" i="234"/>
  <c r="E8" i="234" l="1"/>
  <c r="E9" i="234"/>
  <c r="E10" i="234" s="1"/>
  <c r="BD7" i="293"/>
  <c r="BF7" i="293" l="1"/>
  <c r="BE7" i="293"/>
  <c r="AM30" i="292"/>
  <c r="AL30" i="292"/>
  <c r="D28" i="270" l="1"/>
  <c r="C28" i="270"/>
  <c r="D27" i="270"/>
  <c r="C27" i="270"/>
  <c r="D26" i="270"/>
  <c r="C26" i="270"/>
  <c r="D25" i="270"/>
  <c r="C25" i="270"/>
  <c r="D24" i="270"/>
  <c r="C24" i="270"/>
  <c r="D23" i="270"/>
  <c r="C23" i="270"/>
  <c r="D22" i="270"/>
  <c r="C22" i="270"/>
  <c r="D21" i="270"/>
  <c r="C21" i="270"/>
  <c r="D20" i="270"/>
  <c r="C20" i="270"/>
  <c r="D19" i="270"/>
  <c r="C19" i="270"/>
  <c r="D18" i="270"/>
  <c r="C18" i="270"/>
  <c r="D17" i="270"/>
  <c r="C17" i="270"/>
  <c r="D16" i="270"/>
  <c r="C16" i="270"/>
  <c r="D15" i="270"/>
  <c r="C15" i="270"/>
  <c r="D14" i="270"/>
  <c r="C14" i="270"/>
  <c r="D13" i="270"/>
  <c r="C13" i="270"/>
  <c r="D12" i="270"/>
  <c r="C12" i="270"/>
  <c r="D11" i="270"/>
  <c r="C11" i="270"/>
  <c r="D10" i="270"/>
  <c r="C10" i="270"/>
  <c r="D9" i="270"/>
  <c r="C9" i="270"/>
  <c r="D8" i="270"/>
  <c r="C8" i="270"/>
  <c r="AB7" i="270"/>
  <c r="AA7" i="270"/>
  <c r="Z7" i="270"/>
  <c r="Y7" i="270"/>
  <c r="X7" i="270"/>
  <c r="W7" i="270"/>
  <c r="V7" i="270"/>
  <c r="U7" i="270"/>
  <c r="T7" i="270"/>
  <c r="S7" i="270"/>
  <c r="R7" i="270"/>
  <c r="Q7" i="270"/>
  <c r="P7" i="270"/>
  <c r="O7" i="270"/>
  <c r="N7" i="270"/>
  <c r="M7" i="270"/>
  <c r="L7" i="270"/>
  <c r="K7" i="270"/>
  <c r="J7" i="270"/>
  <c r="I7" i="270"/>
  <c r="H7" i="270"/>
  <c r="G7" i="270"/>
  <c r="F7" i="270"/>
  <c r="E7" i="270"/>
  <c r="B10" i="270" l="1"/>
  <c r="B22" i="270"/>
  <c r="B26" i="270"/>
  <c r="B9" i="270"/>
  <c r="B13" i="270"/>
  <c r="B17" i="270"/>
  <c r="B21" i="270"/>
  <c r="B25" i="270"/>
  <c r="B12" i="270"/>
  <c r="B18" i="270"/>
  <c r="C7" i="270"/>
  <c r="B14" i="270"/>
  <c r="B20" i="270"/>
  <c r="B11" i="270"/>
  <c r="B27" i="270"/>
  <c r="B19" i="270"/>
  <c r="B28" i="270"/>
  <c r="D7" i="270"/>
  <c r="B16" i="270"/>
  <c r="B24" i="270"/>
  <c r="B15" i="270"/>
  <c r="B23" i="270"/>
  <c r="B8" i="270"/>
  <c r="B7" i="270" l="1"/>
  <c r="C40" i="266"/>
  <c r="D22" i="266" l="1"/>
  <c r="D7" i="266"/>
  <c r="D11" i="266"/>
  <c r="D15" i="266"/>
  <c r="D19" i="266"/>
  <c r="D23" i="266"/>
  <c r="D27" i="266"/>
  <c r="D31" i="266"/>
  <c r="D35" i="266"/>
  <c r="D39" i="266"/>
  <c r="D8" i="266"/>
  <c r="D12" i="266"/>
  <c r="D16" i="266"/>
  <c r="D20" i="266"/>
  <c r="D24" i="266"/>
  <c r="D28" i="266"/>
  <c r="D32" i="266"/>
  <c r="D9" i="266"/>
  <c r="D13" i="266"/>
  <c r="D17" i="266"/>
  <c r="D21" i="266"/>
  <c r="D25" i="266"/>
  <c r="D29" i="266"/>
  <c r="D33" i="266"/>
  <c r="D37" i="266"/>
  <c r="D10" i="266"/>
  <c r="D14" i="266"/>
  <c r="D18" i="266"/>
  <c r="D26" i="266"/>
  <c r="D30" i="266"/>
  <c r="D34" i="266"/>
  <c r="D38" i="266"/>
  <c r="D36" i="266"/>
  <c r="D6" i="266"/>
  <c r="H20" i="251" l="1"/>
  <c r="H8" i="251" s="1"/>
  <c r="G20" i="251"/>
  <c r="F20" i="251"/>
  <c r="E20" i="251"/>
  <c r="D20" i="251"/>
  <c r="C20" i="251"/>
  <c r="B20" i="251"/>
  <c r="G15" i="251"/>
  <c r="F15" i="251"/>
  <c r="E15" i="251"/>
  <c r="D15" i="251"/>
  <c r="C15" i="251"/>
  <c r="B15" i="251"/>
  <c r="H10" i="251"/>
  <c r="G10" i="251"/>
  <c r="F10" i="251"/>
  <c r="E10" i="251"/>
  <c r="D10" i="251"/>
  <c r="C10" i="251"/>
  <c r="B10" i="251"/>
  <c r="B9" i="251" s="1"/>
  <c r="E48" i="250"/>
  <c r="B48" i="250"/>
  <c r="E47" i="250"/>
  <c r="B47" i="250"/>
  <c r="E46" i="250"/>
  <c r="B46" i="250"/>
  <c r="E45" i="250"/>
  <c r="B45" i="250"/>
  <c r="E44" i="250"/>
  <c r="B44" i="250"/>
  <c r="E43" i="250"/>
  <c r="B43" i="250"/>
  <c r="E42" i="250"/>
  <c r="B42" i="250"/>
  <c r="E41" i="250"/>
  <c r="B41" i="250"/>
  <c r="E40" i="250"/>
  <c r="B40" i="250"/>
  <c r="E39" i="250"/>
  <c r="B39" i="250"/>
  <c r="E38" i="250"/>
  <c r="B38" i="250"/>
  <c r="E37" i="250"/>
  <c r="B37" i="250"/>
  <c r="E36" i="250"/>
  <c r="B36" i="250"/>
  <c r="E35" i="250"/>
  <c r="B35" i="250"/>
  <c r="E34" i="250"/>
  <c r="B34" i="250"/>
  <c r="E33" i="250"/>
  <c r="B33" i="250"/>
  <c r="E32" i="250"/>
  <c r="B32" i="250"/>
  <c r="E31" i="250"/>
  <c r="B31" i="250"/>
  <c r="E30" i="250"/>
  <c r="B30" i="250"/>
  <c r="G29" i="250"/>
  <c r="F29" i="250"/>
  <c r="D29" i="250"/>
  <c r="C29" i="250"/>
  <c r="E28" i="250"/>
  <c r="B28" i="250"/>
  <c r="E27" i="250"/>
  <c r="B27" i="250"/>
  <c r="E26" i="250"/>
  <c r="B26" i="250"/>
  <c r="E25" i="250"/>
  <c r="B25" i="250"/>
  <c r="B24" i="250" s="1"/>
  <c r="G24" i="250"/>
  <c r="F24" i="250"/>
  <c r="D24" i="250"/>
  <c r="C24" i="250"/>
  <c r="E23" i="250"/>
  <c r="B23" i="250"/>
  <c r="E22" i="250"/>
  <c r="B22" i="250"/>
  <c r="E21" i="250"/>
  <c r="B21" i="250"/>
  <c r="E20" i="250"/>
  <c r="B20" i="250"/>
  <c r="E19" i="250"/>
  <c r="B19" i="250"/>
  <c r="E18" i="250"/>
  <c r="B18" i="250"/>
  <c r="E17" i="250"/>
  <c r="B17" i="250"/>
  <c r="E16" i="250"/>
  <c r="B16" i="250"/>
  <c r="E15" i="250"/>
  <c r="B15" i="250"/>
  <c r="E14" i="250"/>
  <c r="B14" i="250"/>
  <c r="G13" i="250"/>
  <c r="F13" i="250"/>
  <c r="D13" i="250"/>
  <c r="C13" i="250"/>
  <c r="E12" i="250"/>
  <c r="B12" i="250"/>
  <c r="E11" i="250"/>
  <c r="B11" i="250"/>
  <c r="G10" i="250"/>
  <c r="F10" i="250"/>
  <c r="F9" i="250" s="1"/>
  <c r="F8" i="250" s="1"/>
  <c r="D10" i="250"/>
  <c r="D9" i="250" s="1"/>
  <c r="D8" i="250" s="1"/>
  <c r="C10" i="250"/>
  <c r="E32" i="249"/>
  <c r="B32" i="249"/>
  <c r="E31" i="249"/>
  <c r="B31" i="249"/>
  <c r="E30" i="249"/>
  <c r="B30" i="249"/>
  <c r="E29" i="249"/>
  <c r="B29" i="249"/>
  <c r="E28" i="249"/>
  <c r="B28" i="249"/>
  <c r="E27" i="249"/>
  <c r="B27" i="249"/>
  <c r="E26" i="249"/>
  <c r="B26" i="249"/>
  <c r="E25" i="249"/>
  <c r="B25" i="249"/>
  <c r="E24" i="249"/>
  <c r="B24" i="249"/>
  <c r="E23" i="249"/>
  <c r="B23" i="249"/>
  <c r="G22" i="249"/>
  <c r="F22" i="249"/>
  <c r="D22" i="249"/>
  <c r="C22" i="249"/>
  <c r="H19" i="249"/>
  <c r="G19" i="249"/>
  <c r="F19" i="249"/>
  <c r="E19" i="249"/>
  <c r="D19" i="249"/>
  <c r="C19" i="249"/>
  <c r="B19" i="249"/>
  <c r="H10" i="249"/>
  <c r="G10" i="249"/>
  <c r="F10" i="249"/>
  <c r="E10" i="249"/>
  <c r="D10" i="249"/>
  <c r="C10" i="249"/>
  <c r="B10" i="249"/>
  <c r="H9" i="247"/>
  <c r="H8" i="247" s="1"/>
  <c r="G9" i="247"/>
  <c r="G8" i="247" s="1"/>
  <c r="F9" i="247"/>
  <c r="F8" i="247" s="1"/>
  <c r="E9" i="247"/>
  <c r="E8" i="247" s="1"/>
  <c r="D9" i="247"/>
  <c r="D8" i="247" s="1"/>
  <c r="C9" i="247"/>
  <c r="C8" i="247" s="1"/>
  <c r="B9" i="247"/>
  <c r="B8" i="247" s="1"/>
  <c r="H9" i="246"/>
  <c r="H8" i="246" s="1"/>
  <c r="G9" i="246"/>
  <c r="G8" i="246" s="1"/>
  <c r="F9" i="246"/>
  <c r="F8" i="246" s="1"/>
  <c r="E9" i="246"/>
  <c r="E8" i="246" s="1"/>
  <c r="D9" i="246"/>
  <c r="D8" i="246" s="1"/>
  <c r="C9" i="246"/>
  <c r="C8" i="246" s="1"/>
  <c r="B9" i="246"/>
  <c r="B8" i="246" s="1"/>
  <c r="B9" i="249" l="1"/>
  <c r="H28" i="250"/>
  <c r="D8" i="251"/>
  <c r="H25" i="249"/>
  <c r="H29" i="249"/>
  <c r="F9" i="249"/>
  <c r="F8" i="249" s="1"/>
  <c r="H14" i="250"/>
  <c r="H16" i="250"/>
  <c r="H30" i="250"/>
  <c r="H34" i="250"/>
  <c r="H42" i="250"/>
  <c r="H26" i="249"/>
  <c r="G8" i="251"/>
  <c r="D9" i="249"/>
  <c r="D8" i="249" s="1"/>
  <c r="C9" i="249"/>
  <c r="C8" i="249" s="1"/>
  <c r="G9" i="249"/>
  <c r="G8" i="249" s="1"/>
  <c r="H9" i="249"/>
  <c r="E8" i="251"/>
  <c r="H32" i="249"/>
  <c r="C8" i="251"/>
  <c r="H31" i="249"/>
  <c r="H24" i="249"/>
  <c r="B8" i="251"/>
  <c r="F8" i="251"/>
  <c r="E9" i="249"/>
  <c r="B22" i="249"/>
  <c r="H28" i="249"/>
  <c r="H30" i="249"/>
  <c r="H12" i="250"/>
  <c r="H10" i="250" s="1"/>
  <c r="H15" i="250"/>
  <c r="H17" i="250"/>
  <c r="H19" i="250"/>
  <c r="H21" i="250"/>
  <c r="H35" i="250"/>
  <c r="H39" i="250"/>
  <c r="H41" i="250"/>
  <c r="H47" i="250"/>
  <c r="E22" i="249"/>
  <c r="H27" i="249"/>
  <c r="H23" i="250"/>
  <c r="H40" i="250"/>
  <c r="E10" i="250"/>
  <c r="H33" i="250"/>
  <c r="G9" i="250"/>
  <c r="G8" i="250" s="1"/>
  <c r="B10" i="250"/>
  <c r="H25" i="250"/>
  <c r="E29" i="250"/>
  <c r="H32" i="250"/>
  <c r="C9" i="250"/>
  <c r="C8" i="250" s="1"/>
  <c r="H48" i="250"/>
  <c r="E13" i="250"/>
  <c r="H18" i="250"/>
  <c r="H20" i="250"/>
  <c r="H36" i="250"/>
  <c r="H38" i="250"/>
  <c r="B13" i="250"/>
  <c r="E24" i="250"/>
  <c r="B29" i="250"/>
  <c r="B8" i="249"/>
  <c r="H23" i="249"/>
  <c r="H22" i="249" l="1"/>
  <c r="H8" i="249" s="1"/>
  <c r="E8" i="249"/>
  <c r="H13" i="250"/>
  <c r="B9" i="250"/>
  <c r="B8" i="250" s="1"/>
  <c r="H29" i="250"/>
  <c r="H24" i="250"/>
  <c r="E9" i="250"/>
  <c r="E8" i="250" s="1"/>
  <c r="E16" i="242"/>
  <c r="F13" i="242" s="1"/>
  <c r="C16" i="242"/>
  <c r="D15" i="242" s="1"/>
  <c r="C27" i="236"/>
  <c r="D27" i="236" s="1"/>
  <c r="F10" i="234"/>
  <c r="G8" i="234" s="1"/>
  <c r="C9" i="233"/>
  <c r="D8" i="233"/>
  <c r="D7" i="233"/>
  <c r="C6" i="233"/>
  <c r="AM36" i="217"/>
  <c r="AN36" i="217" s="1"/>
  <c r="AM36" i="216"/>
  <c r="AN36" i="216" s="1"/>
  <c r="D12" i="242" l="1"/>
  <c r="D10" i="242"/>
  <c r="D8" i="242"/>
  <c r="D14" i="242"/>
  <c r="F8" i="242"/>
  <c r="D6" i="233"/>
  <c r="F9" i="242"/>
  <c r="F12" i="242"/>
  <c r="F11" i="242"/>
  <c r="F14" i="242"/>
  <c r="F15" i="242"/>
  <c r="H9" i="250"/>
  <c r="H8" i="250" s="1"/>
  <c r="D7" i="236"/>
  <c r="F10" i="242"/>
  <c r="G9" i="234"/>
  <c r="D15" i="236"/>
  <c r="G7" i="234"/>
  <c r="D19" i="236"/>
  <c r="D9" i="242"/>
  <c r="D11" i="242"/>
  <c r="D13" i="242"/>
  <c r="AN8" i="216"/>
  <c r="AN12" i="216"/>
  <c r="AN16" i="216"/>
  <c r="AN20" i="216"/>
  <c r="AN24" i="216"/>
  <c r="AN28" i="216"/>
  <c r="AN32" i="216"/>
  <c r="AN9" i="216"/>
  <c r="AN13" i="216"/>
  <c r="AN21" i="216"/>
  <c r="AN29" i="216"/>
  <c r="AN10" i="216"/>
  <c r="AN14" i="216"/>
  <c r="AN18" i="216"/>
  <c r="AN22" i="216"/>
  <c r="AN26" i="216"/>
  <c r="AN30" i="216"/>
  <c r="AN17" i="216"/>
  <c r="AN25" i="216"/>
  <c r="AN7" i="216"/>
  <c r="AN11" i="216"/>
  <c r="AN15" i="216"/>
  <c r="AN19" i="216"/>
  <c r="AN23" i="216"/>
  <c r="AN27" i="216"/>
  <c r="AN31" i="216"/>
  <c r="AN33" i="216"/>
  <c r="AN34" i="216"/>
  <c r="AN35" i="216"/>
  <c r="D11" i="236"/>
  <c r="D23" i="236"/>
  <c r="D9" i="236"/>
  <c r="D13" i="236"/>
  <c r="D17" i="236"/>
  <c r="D21" i="236"/>
  <c r="D25" i="236"/>
  <c r="D10" i="236"/>
  <c r="D14" i="236"/>
  <c r="D18" i="236"/>
  <c r="D22" i="236"/>
  <c r="D26" i="236"/>
  <c r="D8" i="236"/>
  <c r="D12" i="236"/>
  <c r="D16" i="236"/>
  <c r="D20" i="236"/>
  <c r="D24" i="236"/>
  <c r="AN9" i="217"/>
  <c r="AN10" i="217"/>
  <c r="AN14" i="217"/>
  <c r="AN18" i="217"/>
  <c r="AN22" i="217"/>
  <c r="AN26" i="217"/>
  <c r="AN30" i="217"/>
  <c r="AN34" i="217"/>
  <c r="AN7" i="217"/>
  <c r="AN11" i="217"/>
  <c r="AN15" i="217"/>
  <c r="AN19" i="217"/>
  <c r="AN23" i="217"/>
  <c r="AN27" i="217"/>
  <c r="AN31" i="217"/>
  <c r="AN35" i="217"/>
  <c r="AN8" i="217"/>
  <c r="AN12" i="217"/>
  <c r="AN16" i="217"/>
  <c r="AN20" i="217"/>
  <c r="AN24" i="217"/>
  <c r="AN28" i="217"/>
  <c r="AN32" i="217"/>
  <c r="AN13" i="217"/>
  <c r="AN17" i="217"/>
  <c r="AN21" i="217"/>
  <c r="AN25" i="217"/>
  <c r="AN29" i="217"/>
  <c r="AN33" i="217"/>
  <c r="G10" i="234" l="1"/>
  <c r="P11" i="206" l="1"/>
  <c r="O11" i="206"/>
  <c r="N11" i="206"/>
  <c r="M11" i="206"/>
  <c r="L11" i="206"/>
  <c r="K11" i="206"/>
  <c r="J11" i="206"/>
  <c r="I11" i="206"/>
  <c r="H11" i="206"/>
  <c r="G11" i="206"/>
  <c r="F11" i="206"/>
  <c r="E11" i="206"/>
  <c r="D11" i="206"/>
  <c r="C11" i="206"/>
  <c r="B11" i="206"/>
  <c r="A4" i="68" l="1"/>
  <c r="B101" i="243" l="1"/>
  <c r="A112" i="243"/>
  <c r="B105" i="243"/>
  <c r="A114" i="243"/>
  <c r="A106" i="243"/>
  <c r="A104" i="243"/>
  <c r="B108" i="243"/>
  <c r="B117" i="243"/>
  <c r="A117" i="243"/>
  <c r="B113" i="243"/>
  <c r="A110" i="243"/>
  <c r="A103" i="243"/>
  <c r="A116" i="243"/>
  <c r="A111" i="243"/>
  <c r="A108" i="243"/>
  <c r="B115" i="243"/>
  <c r="B106" i="243"/>
  <c r="B103" i="243"/>
  <c r="B112" i="243"/>
  <c r="A101" i="243"/>
  <c r="B114" i="243"/>
  <c r="A102" i="243"/>
  <c r="B102" i="243"/>
  <c r="B107" i="243"/>
  <c r="B109" i="243"/>
  <c r="A115" i="243"/>
  <c r="B111" i="243"/>
  <c r="A107" i="243"/>
  <c r="A113" i="243"/>
  <c r="B110" i="243"/>
  <c r="A105" i="243"/>
  <c r="B116" i="243"/>
  <c r="A109" i="243"/>
  <c r="B104" i="243"/>
</calcChain>
</file>

<file path=xl/comments1.xml><?xml version="1.0" encoding="utf-8"?>
<comments xmlns="http://schemas.openxmlformats.org/spreadsheetml/2006/main">
  <authors>
    <author>INEC Bladimir Leon</author>
  </authors>
  <commentList>
    <comment ref="B1" authorId="0">
      <text>
        <r>
          <rPr>
            <b/>
            <sz val="9"/>
            <color indexed="81"/>
            <rFont val="Tahoma"/>
            <family val="2"/>
          </rPr>
          <t>INEC Bladimir Leon:</t>
        </r>
        <r>
          <rPr>
            <sz val="9"/>
            <color indexed="81"/>
            <rFont val="Tahoma"/>
            <family val="2"/>
          </rPr>
          <t xml:space="preserve">
Existen los datos en el tabulado para sacar estos porcentajes?</t>
        </r>
      </text>
    </comment>
  </commentList>
</comments>
</file>

<file path=xl/comments2.xml><?xml version="1.0" encoding="utf-8"?>
<comments xmlns="http://schemas.openxmlformats.org/spreadsheetml/2006/main">
  <authors>
    <author>INEC Bladimir Leon</author>
  </authors>
  <commentList>
    <comment ref="A1" authorId="0">
      <text>
        <r>
          <rPr>
            <b/>
            <sz val="9"/>
            <color indexed="81"/>
            <rFont val="Tahoma"/>
            <family val="2"/>
          </rPr>
          <t>INEC Bladimir Leon:</t>
        </r>
        <r>
          <rPr>
            <sz val="9"/>
            <color indexed="81"/>
            <rFont val="Tahoma"/>
            <family val="2"/>
          </rPr>
          <t xml:space="preserve">
No entiendo esta tabla</t>
        </r>
      </text>
    </comment>
  </commentList>
</comments>
</file>

<file path=xl/sharedStrings.xml><?xml version="1.0" encoding="utf-8"?>
<sst xmlns="http://schemas.openxmlformats.org/spreadsheetml/2006/main" count="10602" uniqueCount="1187">
  <si>
    <t>Hombres</t>
  </si>
  <si>
    <t>Mujeres</t>
  </si>
  <si>
    <t>Entradas</t>
  </si>
  <si>
    <t>Salidas</t>
  </si>
  <si>
    <t>Ecuatorianos</t>
  </si>
  <si>
    <t>Extranjeros</t>
  </si>
  <si>
    <t>Movimientos</t>
  </si>
  <si>
    <t>2do.</t>
  </si>
  <si>
    <t>3ro.</t>
  </si>
  <si>
    <t>4to.</t>
  </si>
  <si>
    <t>Total</t>
  </si>
  <si>
    <t>Saldos*</t>
  </si>
  <si>
    <t xml:space="preserve"> </t>
  </si>
  <si>
    <t>Meses</t>
  </si>
  <si>
    <t>Total General</t>
  </si>
  <si>
    <t>Enero</t>
  </si>
  <si>
    <t>Febrero</t>
  </si>
  <si>
    <t>Marzo</t>
  </si>
  <si>
    <t>Abril</t>
  </si>
  <si>
    <t>Mayo</t>
  </si>
  <si>
    <t>Junio</t>
  </si>
  <si>
    <t>Julio</t>
  </si>
  <si>
    <t>Agosto</t>
  </si>
  <si>
    <t>Septiembre</t>
  </si>
  <si>
    <t>Octubre</t>
  </si>
  <si>
    <t>Noviembre</t>
  </si>
  <si>
    <t>Diciembre</t>
  </si>
  <si>
    <t xml:space="preserve">Total </t>
  </si>
  <si>
    <t>Saldos</t>
  </si>
  <si>
    <t>Quito</t>
  </si>
  <si>
    <t>Guayaquil</t>
  </si>
  <si>
    <t>Manta</t>
  </si>
  <si>
    <t>Esmeraldas</t>
  </si>
  <si>
    <t>Latacunga</t>
  </si>
  <si>
    <t>Salinas</t>
  </si>
  <si>
    <t>San Lorenzo</t>
  </si>
  <si>
    <t>San Cristóbal</t>
  </si>
  <si>
    <t>Santa Cruz</t>
  </si>
  <si>
    <t>Tulcán</t>
  </si>
  <si>
    <t>Macará</t>
  </si>
  <si>
    <t>Nuevo Rocafuerte</t>
  </si>
  <si>
    <t>La Balsa</t>
  </si>
  <si>
    <t>Saldos Brutos</t>
  </si>
  <si>
    <t>Nacionalidad</t>
  </si>
  <si>
    <t>Canadá</t>
  </si>
  <si>
    <t>Estados Unidos</t>
  </si>
  <si>
    <t>México</t>
  </si>
  <si>
    <t>Antigua y Barbuda</t>
  </si>
  <si>
    <t>Antillas Holandesas</t>
  </si>
  <si>
    <t>Aruba</t>
  </si>
  <si>
    <t>Bahamas</t>
  </si>
  <si>
    <t>Barbados</t>
  </si>
  <si>
    <t>Belice</t>
  </si>
  <si>
    <t>Bermuda</t>
  </si>
  <si>
    <t>Costa Rica</t>
  </si>
  <si>
    <t>Cuba</t>
  </si>
  <si>
    <t>Curazao</t>
  </si>
  <si>
    <t>Dominica</t>
  </si>
  <si>
    <t>El Salvador</t>
  </si>
  <si>
    <t>Granada</t>
  </si>
  <si>
    <t>Guadalupe</t>
  </si>
  <si>
    <t>Guatemala</t>
  </si>
  <si>
    <t>Honduras</t>
  </si>
  <si>
    <t>Jamaica</t>
  </si>
  <si>
    <t>Nicaragua</t>
  </si>
  <si>
    <t>Panamá</t>
  </si>
  <si>
    <t>Puerto Rico</t>
  </si>
  <si>
    <t>Argentina</t>
  </si>
  <si>
    <t>Bolivia</t>
  </si>
  <si>
    <t>Brasil</t>
  </si>
  <si>
    <t>Chile</t>
  </si>
  <si>
    <t>Colombia</t>
  </si>
  <si>
    <t>Guyana</t>
  </si>
  <si>
    <t>Guyana Francesa</t>
  </si>
  <si>
    <t>Paraguay</t>
  </si>
  <si>
    <t>Perú</t>
  </si>
  <si>
    <t>Surinam</t>
  </si>
  <si>
    <t>Uruguay</t>
  </si>
  <si>
    <t>Venezuela</t>
  </si>
  <si>
    <t>Albania</t>
  </si>
  <si>
    <t>Alemania</t>
  </si>
  <si>
    <t>Andorra</t>
  </si>
  <si>
    <t>Austria</t>
  </si>
  <si>
    <t>Bélgica</t>
  </si>
  <si>
    <t>Bulgaria</t>
  </si>
  <si>
    <t>Croacia</t>
  </si>
  <si>
    <t>Dinamarca</t>
  </si>
  <si>
    <t>Eslovaquia</t>
  </si>
  <si>
    <t>Eslovenia</t>
  </si>
  <si>
    <t>España</t>
  </si>
  <si>
    <t>Estonia</t>
  </si>
  <si>
    <t>Finlandia</t>
  </si>
  <si>
    <t>Francia</t>
  </si>
  <si>
    <t>Grecia</t>
  </si>
  <si>
    <t>Irlanda</t>
  </si>
  <si>
    <t>Islandia</t>
  </si>
  <si>
    <t>Italia</t>
  </si>
  <si>
    <t>Liechtenstein</t>
  </si>
  <si>
    <t>Lituania</t>
  </si>
  <si>
    <t>Luxemburgo</t>
  </si>
  <si>
    <t>Malta</t>
  </si>
  <si>
    <t>Moldova</t>
  </si>
  <si>
    <t>Noruega</t>
  </si>
  <si>
    <t>Polonia</t>
  </si>
  <si>
    <t>Portugal</t>
  </si>
  <si>
    <t>Rumania</t>
  </si>
  <si>
    <t>San Marino</t>
  </si>
  <si>
    <t>Suecia</t>
  </si>
  <si>
    <t>Suiza</t>
  </si>
  <si>
    <t>Ucrania</t>
  </si>
  <si>
    <t>Yugoslavia</t>
  </si>
  <si>
    <t>Arabia Saudita</t>
  </si>
  <si>
    <t>Armenia</t>
  </si>
  <si>
    <t>Bangladesh</t>
  </si>
  <si>
    <t>Brunei Darussalam</t>
  </si>
  <si>
    <t>Chipre</t>
  </si>
  <si>
    <t>Filipinas</t>
  </si>
  <si>
    <t>Georgia</t>
  </si>
  <si>
    <t>Hong Kong</t>
  </si>
  <si>
    <t>India</t>
  </si>
  <si>
    <t>Indonesia</t>
  </si>
  <si>
    <t>Israel</t>
  </si>
  <si>
    <t>Japón</t>
  </si>
  <si>
    <t>Jordania</t>
  </si>
  <si>
    <t>Kuwait</t>
  </si>
  <si>
    <t>Macao</t>
  </si>
  <si>
    <t>Maldivas</t>
  </si>
  <si>
    <t>Myanmar (Burma)</t>
  </si>
  <si>
    <t>Nepal</t>
  </si>
  <si>
    <t>Qatar</t>
  </si>
  <si>
    <t>Singapur</t>
  </si>
  <si>
    <t>Siria</t>
  </si>
  <si>
    <t>Tailandia</t>
  </si>
  <si>
    <t>Tajikistan</t>
  </si>
  <si>
    <t>Angola</t>
  </si>
  <si>
    <t>Argelia</t>
  </si>
  <si>
    <t>Botswana</t>
  </si>
  <si>
    <t>Burundi</t>
  </si>
  <si>
    <t>Cabo Verde</t>
  </si>
  <si>
    <t>Chad</t>
  </si>
  <si>
    <t>Comoras</t>
  </si>
  <si>
    <t>Congo</t>
  </si>
  <si>
    <t>Djibouti</t>
  </si>
  <si>
    <t>Egipto</t>
  </si>
  <si>
    <t>Eritrea</t>
  </si>
  <si>
    <t>Gambia</t>
  </si>
  <si>
    <t>Ghana</t>
  </si>
  <si>
    <t>Guinea</t>
  </si>
  <si>
    <t>Guinea Ecuatorial</t>
  </si>
  <si>
    <t>Lesotho</t>
  </si>
  <si>
    <t>Liberia</t>
  </si>
  <si>
    <t>Libia</t>
  </si>
  <si>
    <t>Madagascar</t>
  </si>
  <si>
    <t>Malawi</t>
  </si>
  <si>
    <t>Marruecos</t>
  </si>
  <si>
    <t>Mauricio</t>
  </si>
  <si>
    <t>Mauritania</t>
  </si>
  <si>
    <t>Mozambique</t>
  </si>
  <si>
    <t>Namibia</t>
  </si>
  <si>
    <t>Nigeria</t>
  </si>
  <si>
    <t>Rwanda</t>
  </si>
  <si>
    <t>Sahara Occidental</t>
  </si>
  <si>
    <t>Senegal</t>
  </si>
  <si>
    <t>Sierra Leona</t>
  </si>
  <si>
    <t>Somalia</t>
  </si>
  <si>
    <t>Tanzania</t>
  </si>
  <si>
    <t>Togo</t>
  </si>
  <si>
    <t>Uganda</t>
  </si>
  <si>
    <t>Zambia</t>
  </si>
  <si>
    <t>Zimbabwe (Rhodesia)</t>
  </si>
  <si>
    <t>Australia</t>
  </si>
  <si>
    <t>Fiji</t>
  </si>
  <si>
    <t>Kiribati</t>
  </si>
  <si>
    <t>Norfolk Isla</t>
  </si>
  <si>
    <t>Nueva Caledonia</t>
  </si>
  <si>
    <t>Nueva Zelanda</t>
  </si>
  <si>
    <t>Polinesia Francesa</t>
  </si>
  <si>
    <t>Samoa Occidental</t>
  </si>
  <si>
    <t>Procedencia</t>
  </si>
  <si>
    <t>Montreal</t>
  </si>
  <si>
    <t>Toronto</t>
  </si>
  <si>
    <t>Sin Especificar</t>
  </si>
  <si>
    <t>Filadelfia</t>
  </si>
  <si>
    <t>Houston</t>
  </si>
  <si>
    <t>Kansas</t>
  </si>
  <si>
    <t>Miami</t>
  </si>
  <si>
    <t>Minneapolis</t>
  </si>
  <si>
    <t>New Orleans</t>
  </si>
  <si>
    <t>New York</t>
  </si>
  <si>
    <t>Orlando Florida</t>
  </si>
  <si>
    <t>Stamford</t>
  </si>
  <si>
    <t>Washington</t>
  </si>
  <si>
    <t>La Habana</t>
  </si>
  <si>
    <t>San Salvador</t>
  </si>
  <si>
    <t>Tegucigalpa</t>
  </si>
  <si>
    <t>Kingston</t>
  </si>
  <si>
    <t>Montego/Bay</t>
  </si>
  <si>
    <t>Managua</t>
  </si>
  <si>
    <t>Buenos Aires</t>
  </si>
  <si>
    <t>Mendoza</t>
  </si>
  <si>
    <t>Cochabamba</t>
  </si>
  <si>
    <t>La Paz</t>
  </si>
  <si>
    <t>Curitiba</t>
  </si>
  <si>
    <t>Manaos</t>
  </si>
  <si>
    <t>Sao Paulo</t>
  </si>
  <si>
    <t>Antofagasta</t>
  </si>
  <si>
    <t>Arica</t>
  </si>
  <si>
    <t>Santiago</t>
  </si>
  <si>
    <t>Barranquilla</t>
  </si>
  <si>
    <t>Cali</t>
  </si>
  <si>
    <t>Cartagena</t>
  </si>
  <si>
    <t>Arequipa</t>
  </si>
  <si>
    <t>Lima</t>
  </si>
  <si>
    <t>Montevideo</t>
  </si>
  <si>
    <t>Caracas</t>
  </si>
  <si>
    <t>Maracaibo</t>
  </si>
  <si>
    <t>Otras Naciones de América</t>
  </si>
  <si>
    <t>Frankfort</t>
  </si>
  <si>
    <t>Viena</t>
  </si>
  <si>
    <t>Belarus</t>
  </si>
  <si>
    <t>Bruselas</t>
  </si>
  <si>
    <t>Copenhague</t>
  </si>
  <si>
    <t>Barcelona</t>
  </si>
  <si>
    <t>Bilbao</t>
  </si>
  <si>
    <t>Madrid</t>
  </si>
  <si>
    <t>Gibraltar</t>
  </si>
  <si>
    <t>Atenas</t>
  </si>
  <si>
    <t>Roma</t>
  </si>
  <si>
    <t>Venecia</t>
  </si>
  <si>
    <t>Oslo</t>
  </si>
  <si>
    <t>Varsovia</t>
  </si>
  <si>
    <t>Lisboa</t>
  </si>
  <si>
    <t>Belfast</t>
  </si>
  <si>
    <t>Londres</t>
  </si>
  <si>
    <t>Leningrado</t>
  </si>
  <si>
    <t>Estocolmo</t>
  </si>
  <si>
    <t>Ginebra</t>
  </si>
  <si>
    <t>Belgrado</t>
  </si>
  <si>
    <t>Tel/Aviv</t>
  </si>
  <si>
    <t>Beirut</t>
  </si>
  <si>
    <t>Estambul</t>
  </si>
  <si>
    <t>Mali</t>
  </si>
  <si>
    <t>Paris</t>
  </si>
  <si>
    <t>Grupos de Edad</t>
  </si>
  <si>
    <t>0-4</t>
  </si>
  <si>
    <t xml:space="preserve"> 5-9 </t>
  </si>
  <si>
    <t xml:space="preserve"> 10 - 14 </t>
  </si>
  <si>
    <t>15-19</t>
  </si>
  <si>
    <t>20-24</t>
  </si>
  <si>
    <t>25-29</t>
  </si>
  <si>
    <t>30-34</t>
  </si>
  <si>
    <t>35-39</t>
  </si>
  <si>
    <t>40-49</t>
  </si>
  <si>
    <t>50-59</t>
  </si>
  <si>
    <t>60-69</t>
  </si>
  <si>
    <t>70 y más</t>
  </si>
  <si>
    <t xml:space="preserve"> Grupos de Edad</t>
  </si>
  <si>
    <t>Ocupaciones</t>
  </si>
  <si>
    <t>LEYENDA</t>
  </si>
  <si>
    <t>3. Técnicos y profesionales de nivel medio</t>
  </si>
  <si>
    <t>País</t>
  </si>
  <si>
    <t>Turismo</t>
  </si>
  <si>
    <t>Negocios</t>
  </si>
  <si>
    <t>Eventos</t>
  </si>
  <si>
    <t>Estudios</t>
  </si>
  <si>
    <t>Otros</t>
  </si>
  <si>
    <t>Sri Lanka</t>
  </si>
  <si>
    <t>Ecuador</t>
  </si>
  <si>
    <t>Huaquillas</t>
  </si>
  <si>
    <t>Machala</t>
  </si>
  <si>
    <t>Lago Agrio</t>
  </si>
  <si>
    <t>Bahrerin</t>
  </si>
  <si>
    <t>Papua Nueva Guinea</t>
  </si>
  <si>
    <t>Tuvalu</t>
  </si>
  <si>
    <t>San Luis</t>
  </si>
  <si>
    <t>Riga</t>
  </si>
  <si>
    <t>Guayana / Cayenne</t>
  </si>
  <si>
    <t>Islas Navidad</t>
  </si>
  <si>
    <t>Bosnia Herzegovina</t>
  </si>
  <si>
    <t>Letonia (Latvia)</t>
  </si>
  <si>
    <t>otros</t>
  </si>
  <si>
    <t>Kazajstan</t>
  </si>
  <si>
    <t>Marshall (Islas)</t>
  </si>
  <si>
    <t xml:space="preserve">  </t>
  </si>
  <si>
    <t>Colonia / Bonn</t>
  </si>
  <si>
    <t>Iraq</t>
  </si>
  <si>
    <t>Mongolia</t>
  </si>
  <si>
    <t>Azerbaijan</t>
  </si>
  <si>
    <t>Kirguizistan</t>
  </si>
  <si>
    <t>Uzbekistan</t>
  </si>
  <si>
    <t>Kenya</t>
  </si>
  <si>
    <t>Oficial</t>
  </si>
  <si>
    <t>Tránsito</t>
  </si>
  <si>
    <t>Permanentes</t>
  </si>
  <si>
    <t>No Residentes</t>
  </si>
  <si>
    <t>Residentes</t>
  </si>
  <si>
    <t>por 5 años, según Decreto 248 Registro Oficial No. 136 del 24 de febrero de 2010.</t>
  </si>
  <si>
    <t xml:space="preserve">               clasificaciones correspondientes.</t>
  </si>
  <si>
    <t>12-XI</t>
  </si>
  <si>
    <t>T3</t>
  </si>
  <si>
    <t>T2</t>
  </si>
  <si>
    <t>T1</t>
  </si>
  <si>
    <t>12-IX</t>
  </si>
  <si>
    <t>12-VIII</t>
  </si>
  <si>
    <t>12-VII</t>
  </si>
  <si>
    <t>12-VI</t>
  </si>
  <si>
    <t>12-V</t>
  </si>
  <si>
    <t>12-IV</t>
  </si>
  <si>
    <t>12-III</t>
  </si>
  <si>
    <t>12-II</t>
  </si>
  <si>
    <t>12-I</t>
  </si>
  <si>
    <t>10-VI</t>
  </si>
  <si>
    <t>10-V</t>
  </si>
  <si>
    <t>10-IV</t>
  </si>
  <si>
    <t>10-III</t>
  </si>
  <si>
    <t>10-II</t>
  </si>
  <si>
    <t>10-I</t>
  </si>
  <si>
    <t>10 VI</t>
  </si>
  <si>
    <t>10 V</t>
  </si>
  <si>
    <t>10 IV</t>
  </si>
  <si>
    <t>10 III</t>
  </si>
  <si>
    <t>10 II</t>
  </si>
  <si>
    <t>10 I</t>
  </si>
  <si>
    <t>Vaticano o Santa Sede</t>
  </si>
  <si>
    <t>Trinidad y Tobago</t>
  </si>
  <si>
    <t>**</t>
  </si>
  <si>
    <t>12 - XI</t>
  </si>
  <si>
    <t>12 - X Transeuntes</t>
  </si>
  <si>
    <t>12 IX</t>
  </si>
  <si>
    <t>12 VIII</t>
  </si>
  <si>
    <t>12 VII</t>
  </si>
  <si>
    <t>12 VI</t>
  </si>
  <si>
    <t>12 V</t>
  </si>
  <si>
    <t>12 IV</t>
  </si>
  <si>
    <t>12 III</t>
  </si>
  <si>
    <t>12 II</t>
  </si>
  <si>
    <t>12 I</t>
  </si>
  <si>
    <t xml:space="preserve">  Sin especificar</t>
  </si>
  <si>
    <t>**  No inmigrantes</t>
  </si>
  <si>
    <t>Inmigrantes</t>
  </si>
  <si>
    <t>** No Inmigrantes</t>
  </si>
  <si>
    <t xml:space="preserve">  Otros </t>
  </si>
  <si>
    <t>1/  Motivo de Viaje</t>
  </si>
  <si>
    <t>Jefaturas de</t>
  </si>
  <si>
    <t>Jefaturas de Migración</t>
  </si>
  <si>
    <t>Vanuatu</t>
  </si>
  <si>
    <t>%</t>
  </si>
  <si>
    <t xml:space="preserve">                                                                                                                                                                                                                                                               </t>
  </si>
  <si>
    <t>No.</t>
  </si>
  <si>
    <t>CIUDADES</t>
  </si>
  <si>
    <t xml:space="preserve">    </t>
  </si>
  <si>
    <t xml:space="preserve"> %</t>
  </si>
  <si>
    <t xml:space="preserve">                          </t>
  </si>
  <si>
    <t>9VII</t>
  </si>
  <si>
    <t>R.Sin Cla. Mig.</t>
  </si>
  <si>
    <t>10   VI</t>
  </si>
  <si>
    <t>10   V</t>
  </si>
  <si>
    <t>10    IV</t>
  </si>
  <si>
    <t>10    III</t>
  </si>
  <si>
    <t>10    II</t>
  </si>
  <si>
    <t>10    I</t>
  </si>
  <si>
    <t>INDICE</t>
  </si>
  <si>
    <t>GRÁFICOS</t>
  </si>
  <si>
    <t>CUADROS ESTADÍSTICOS</t>
  </si>
  <si>
    <t>MAPAS TEMÁTICOS</t>
  </si>
  <si>
    <t>Número</t>
  </si>
  <si>
    <t>Reino Unido</t>
  </si>
  <si>
    <t>Años</t>
  </si>
  <si>
    <t>1/  Total</t>
  </si>
  <si>
    <t>Ciudad</t>
  </si>
  <si>
    <t>Países</t>
  </si>
  <si>
    <t>Total 1/</t>
  </si>
  <si>
    <t>Totales</t>
  </si>
  <si>
    <t>Trimestres</t>
  </si>
  <si>
    <t>Aéreo</t>
  </si>
  <si>
    <t>Marítimo</t>
  </si>
  <si>
    <t>Terrestre</t>
  </si>
  <si>
    <t>América</t>
  </si>
  <si>
    <t>América Central</t>
  </si>
  <si>
    <t>Europa</t>
  </si>
  <si>
    <t>Asia</t>
  </si>
  <si>
    <t>África</t>
  </si>
  <si>
    <t>Oceanía</t>
  </si>
  <si>
    <t>América del Sur</t>
  </si>
  <si>
    <t>América del Norte</t>
  </si>
  <si>
    <t>Técnicos y profesionales de nivel medio</t>
  </si>
  <si>
    <t>Sexo</t>
  </si>
  <si>
    <t>1/ Según país de procedencia</t>
  </si>
  <si>
    <t>2/ Según país de destino</t>
  </si>
  <si>
    <t>Migratorios de Entradas y Salidas de Extranjeros.</t>
  </si>
  <si>
    <t>1/ Total</t>
  </si>
  <si>
    <t>Gran Bretaña</t>
  </si>
  <si>
    <t>La Balsa (Chinchipe)</t>
  </si>
  <si>
    <t>Nuevo Rocafuerte (Aguarico)</t>
  </si>
  <si>
    <t>Profesionales, científicos e intelectuales</t>
  </si>
  <si>
    <t>Trabajadores de los servicios y vendedores de comercios y mercados</t>
  </si>
  <si>
    <t>Agricultores y trabajadores calificados agropecuarios, forestales y pesqueros</t>
  </si>
  <si>
    <t>Oficiales, operarios y artesanos de artes mecánicas y de otros oficios</t>
  </si>
  <si>
    <t>Operadores de instalaciones y máquinas y ensambladores</t>
  </si>
  <si>
    <t>Ocupaciones elementales</t>
  </si>
  <si>
    <t>Estudiantes</t>
  </si>
  <si>
    <t>ÍNDICE</t>
  </si>
  <si>
    <t>Hombre</t>
  </si>
  <si>
    <t>Mujer</t>
  </si>
  <si>
    <t>San Vicente y Las Granadinas</t>
  </si>
  <si>
    <t>Escocia</t>
  </si>
  <si>
    <t>Otras Naciones de Europa</t>
  </si>
  <si>
    <t>Camboya (Cambodia)</t>
  </si>
  <si>
    <t>Corea del Norte (Rpd)</t>
  </si>
  <si>
    <t>Vietnam del Sur</t>
  </si>
  <si>
    <t>Rio de Janeiro</t>
  </si>
  <si>
    <t>Laos Rpd.</t>
  </si>
  <si>
    <t>0. Ocupaciones Militares</t>
  </si>
  <si>
    <t>2. Profesionales, científicos e intelectuales</t>
  </si>
  <si>
    <t>5. Trabajadores de los servicios y vendedores de comercios y mercados</t>
  </si>
  <si>
    <t>6. Agricultores y trabajadores calificados agropecuarios, forestales y pesqueros</t>
  </si>
  <si>
    <t>7. Oficiales, operarios y artesanos de artes mecánicas y de otros oficios</t>
  </si>
  <si>
    <t>8. Operadores de instalaciones y máquinas y ensambladores</t>
  </si>
  <si>
    <t>9. Ocupaciones elementales</t>
  </si>
  <si>
    <t>11. Estudiantes</t>
  </si>
  <si>
    <t>12. Menores de 6 años</t>
  </si>
  <si>
    <r>
      <t xml:space="preserve">Nota 1:  </t>
    </r>
    <r>
      <rPr>
        <sz val="8"/>
        <rFont val="Arial"/>
        <family val="2"/>
      </rPr>
      <t xml:space="preserve"> Las definiciones de las categorías migratorias se encuentran en el Glosario de Términos</t>
    </r>
  </si>
  <si>
    <r>
      <t xml:space="preserve">              </t>
    </r>
    <r>
      <rPr>
        <sz val="8"/>
        <rFont val="Arial"/>
        <family val="2"/>
      </rPr>
      <t xml:space="preserve"> del presente Anuario Estadístico</t>
    </r>
  </si>
  <si>
    <t xml:space="preserve"> Estudiantes</t>
  </si>
  <si>
    <t>Menores de 10 años</t>
  </si>
  <si>
    <t>10 a 19 años</t>
  </si>
  <si>
    <t>20 a 29 años</t>
  </si>
  <si>
    <t>30 a 39 años</t>
  </si>
  <si>
    <t>40 a 49 años</t>
  </si>
  <si>
    <t>50 a 59 años</t>
  </si>
  <si>
    <t>60 años y más</t>
  </si>
  <si>
    <t>Puerto El Carmen (Putumayo)</t>
  </si>
  <si>
    <t>Rusia (Unión Soviética)</t>
  </si>
  <si>
    <t>Irán</t>
  </si>
  <si>
    <t>Pakistán</t>
  </si>
  <si>
    <t>Otras Naciones de África</t>
  </si>
  <si>
    <t>Haití</t>
  </si>
  <si>
    <t>procedencia o destino</t>
  </si>
  <si>
    <t>Holanda (Países Bajos)</t>
  </si>
  <si>
    <t>Los Ángeles</t>
  </si>
  <si>
    <t>Bogotá</t>
  </si>
  <si>
    <t>Medellín</t>
  </si>
  <si>
    <t>Islas Caimán</t>
  </si>
  <si>
    <t>San Cristóbal y Nevis</t>
  </si>
  <si>
    <t>Hungría</t>
  </si>
  <si>
    <t>Mónaco</t>
  </si>
  <si>
    <t>Afganistán</t>
  </si>
  <si>
    <t>Taiwán (China Nacionalista)</t>
  </si>
  <si>
    <t>Líbano</t>
  </si>
  <si>
    <t>Emiratos Árabes Unidos</t>
  </si>
  <si>
    <t>Omán</t>
  </si>
  <si>
    <t>Turquía</t>
  </si>
  <si>
    <t>Camerún</t>
  </si>
  <si>
    <t>Sudáfrica</t>
  </si>
  <si>
    <t>Benín</t>
  </si>
  <si>
    <t>Gabón</t>
  </si>
  <si>
    <t>Túnez</t>
  </si>
  <si>
    <t>Reunión</t>
  </si>
  <si>
    <t>Puerto Príncipe</t>
  </si>
  <si>
    <t>Asunción</t>
  </si>
  <si>
    <t>Sofía</t>
  </si>
  <si>
    <t>Ámsterdam</t>
  </si>
  <si>
    <t>Génova</t>
  </si>
  <si>
    <t>Milán</t>
  </si>
  <si>
    <t>Zúrich</t>
  </si>
  <si>
    <t>Jerusalén</t>
  </si>
  <si>
    <t>Tokio</t>
  </si>
  <si>
    <t>Sídney</t>
  </si>
  <si>
    <t xml:space="preserve">1/ Temporales </t>
  </si>
  <si>
    <t>Intercambio Cultural</t>
  </si>
  <si>
    <t>12 - X Transeúntes</t>
  </si>
  <si>
    <t>Sin especificar</t>
  </si>
  <si>
    <t>Salida de ecuatorianos, por sexo según tasa de salida</t>
  </si>
  <si>
    <t>Salida de ecuatorianos:</t>
  </si>
  <si>
    <t xml:space="preserve">2/  Tasa de salida </t>
  </si>
  <si>
    <t>Medio  de  transporte</t>
  </si>
  <si>
    <t>Entrada de extranjeros, según jefatura de control fronterizo</t>
  </si>
  <si>
    <t>Jefatura de control</t>
  </si>
  <si>
    <t xml:space="preserve">Entrada de extranjeros, por principales nacionalidades </t>
  </si>
  <si>
    <r>
      <t xml:space="preserve">1/ </t>
    </r>
    <r>
      <rPr>
        <sz val="8"/>
        <rFont val="Arial"/>
        <family val="2"/>
      </rPr>
      <t xml:space="preserve">Corresponde al Ranking de los 20 primeros países según la nacionalidad del total de movimientos </t>
    </r>
  </si>
  <si>
    <t>migratorios de entradas de extranjeros</t>
  </si>
  <si>
    <t>por categoría migratoria</t>
  </si>
  <si>
    <t>Total inmigrantes</t>
  </si>
  <si>
    <t>Entrada y salida de ecuatorianos y extranjeros por trimestres</t>
  </si>
  <si>
    <t>* Saldos = entradas - salidas</t>
  </si>
  <si>
    <t>y jefaturas de migración</t>
  </si>
  <si>
    <t>transporte</t>
  </si>
  <si>
    <t>según jefaturas de migración y sexo</t>
  </si>
  <si>
    <t>migración y sexo</t>
  </si>
  <si>
    <t>Países de procedencia</t>
  </si>
  <si>
    <t>Cincinnati</t>
  </si>
  <si>
    <t>1. Directores y Gerentes, miembros del poder ejecutivo y de los cuerpos legislativos y personal directivo de la administración pública y de las empresas</t>
  </si>
  <si>
    <t>4. Personal de apoyo administrativo</t>
  </si>
  <si>
    <t>República de Macedonia</t>
  </si>
  <si>
    <t>Categoría migratoria</t>
  </si>
  <si>
    <t>Categoría migratoria 9VII</t>
  </si>
  <si>
    <t>No inmigrantes</t>
  </si>
  <si>
    <r>
      <t xml:space="preserve">Nota 2:   </t>
    </r>
    <r>
      <rPr>
        <sz val="8"/>
        <rFont val="Arial"/>
        <family val="2"/>
      </rPr>
      <t xml:space="preserve">En los subsiguientes Cuadros (del No. 19 al No. 22), la caracterización de los inmigrantes y </t>
    </r>
  </si>
  <si>
    <t>Residentes sin clase migratoria</t>
  </si>
  <si>
    <t>Tripulante aéreo</t>
  </si>
  <si>
    <t>Tripulante marítimo</t>
  </si>
  <si>
    <t>Categoria migratoria</t>
  </si>
  <si>
    <t>1/  Motivo de viaje</t>
  </si>
  <si>
    <t>Sexo y grupos de edad</t>
  </si>
  <si>
    <t>Saldos brutos migratorios de ecuatorianos y extranjeros por sexo, según mes</t>
  </si>
  <si>
    <t>Islas Vírgenes (Británicas)</t>
  </si>
  <si>
    <t>Bután</t>
  </si>
  <si>
    <t>Turkmenistan</t>
  </si>
  <si>
    <t>Alto Volta o Burkina Faso</t>
  </si>
  <si>
    <t>Timor del Este</t>
  </si>
  <si>
    <t>New Yersey</t>
  </si>
  <si>
    <t>Martinica</t>
  </si>
  <si>
    <t>Entrada  y salida de ecuatorianos y extranjeros</t>
  </si>
  <si>
    <t>Entrada y salida de ecuatorianos y extranjeros, según sexo</t>
  </si>
  <si>
    <t>Amas de casa</t>
  </si>
  <si>
    <t>Entrada y salida de ecuatorianos, según grupo de ocupación</t>
  </si>
  <si>
    <t>Jubilados y pensionistas</t>
  </si>
  <si>
    <t>Ocupaciones militares</t>
  </si>
  <si>
    <t>Directores y gerentes</t>
  </si>
  <si>
    <t>Personal de apoyo administrativo</t>
  </si>
  <si>
    <t>República Dominicana</t>
  </si>
  <si>
    <t>Entrada y salida de extranjeros, inmigrantes</t>
  </si>
  <si>
    <t>Entrada y salida de ecuatorianos por sexo, según mes</t>
  </si>
  <si>
    <t>Entrada y salida de extranjeros por sexo, según mes</t>
  </si>
  <si>
    <t>Entrada y salida de ecuatorianos y extranjeros, según medios de transporte</t>
  </si>
  <si>
    <t>Entrada, salida y saldos brutos de ecuatorianos y extranjeros</t>
  </si>
  <si>
    <t>Santa Lucía</t>
  </si>
  <si>
    <t>Africa</t>
  </si>
  <si>
    <t>Etiopía</t>
  </si>
  <si>
    <t>Entrada y salida de extranjeros por sexo, según nacionalidad</t>
  </si>
  <si>
    <t>País de destino</t>
  </si>
  <si>
    <r>
      <rPr>
        <b/>
        <sz val="7"/>
        <rFont val="Arial"/>
        <family val="2"/>
      </rPr>
      <t>Nota:</t>
    </r>
    <r>
      <rPr>
        <sz val="7"/>
        <rFont val="Arial"/>
        <family val="2"/>
      </rPr>
      <t xml:space="preserve">  La clasificación de ocupación, códigos 0 al 9 (PEA Población Económicamente Activa), corresponden a La clasificación Internacional Uniforme de Ocupación CIUO - 2008 de la OIT</t>
    </r>
  </si>
  <si>
    <t xml:space="preserve">            Códigos 10 al 13 pertenecen a la Población Económicamente Inactiva</t>
  </si>
  <si>
    <t xml:space="preserve">            Código 14: Sin especificar la ocupación</t>
  </si>
  <si>
    <t>10. Jubilados y Pensionistas</t>
  </si>
  <si>
    <r>
      <t xml:space="preserve">12 </t>
    </r>
    <r>
      <rPr>
        <b/>
        <sz val="7"/>
        <rFont val="Calibri"/>
        <family val="2"/>
      </rPr>
      <t>¹</t>
    </r>
  </si>
  <si>
    <t>14. Sin especificar</t>
  </si>
  <si>
    <t>13. Amas de casa</t>
  </si>
  <si>
    <r>
      <t>Entrada</t>
    </r>
    <r>
      <rPr>
        <b/>
        <sz val="10"/>
        <rFont val="Arial"/>
        <family val="2"/>
      </rPr>
      <t xml:space="preserve"> de extranjeros por grupos de edad, según nacionalidad</t>
    </r>
  </si>
  <si>
    <t>Entrada de extranjeros por grupo de ocupación, según nacionalidad</t>
  </si>
  <si>
    <t>según Decreto 248 Registro Oficial No. 136   del 24 de febrero de 2010.</t>
  </si>
  <si>
    <t>Residentes(Sin clase migratoria)</t>
  </si>
  <si>
    <t>Entrada y salida de extranjeros por sexo, según categoría migratoria</t>
  </si>
  <si>
    <t xml:space="preserve"> Ocupaciones militares</t>
  </si>
  <si>
    <t xml:space="preserve"> Directores y gerentes</t>
  </si>
  <si>
    <t xml:space="preserve"> Jubilados y pensionistas</t>
  </si>
  <si>
    <t xml:space="preserve">    Sin especificar</t>
  </si>
  <si>
    <t>Sin especificar²</t>
  </si>
  <si>
    <r>
      <t>Salida</t>
    </r>
    <r>
      <rPr>
        <b/>
        <sz val="10"/>
        <color indexed="8"/>
        <rFont val="Arial"/>
        <family val="2"/>
      </rPr>
      <t xml:space="preserve"> de ecuatorianos por motivo de viaje, según sexo y grupos de edad</t>
    </r>
  </si>
  <si>
    <t>1/  Motivo de viaje de acuerdo a formato de Tarjeta Andina de Migración (TAM)</t>
  </si>
  <si>
    <r>
      <t>Entrada</t>
    </r>
    <r>
      <rPr>
        <b/>
        <sz val="10"/>
        <color indexed="8"/>
        <rFont val="Arial"/>
        <family val="2"/>
      </rPr>
      <t xml:space="preserve"> de ecuatorianos por motivo de viaje, según sexo y grupos de edad</t>
    </r>
  </si>
  <si>
    <r>
      <t>Entrada</t>
    </r>
    <r>
      <rPr>
        <b/>
        <sz val="10"/>
        <color indexed="8"/>
        <rFont val="Arial"/>
        <family val="2"/>
      </rPr>
      <t xml:space="preserve"> de extranjeros por motivo de viaje, según sexo y grupos de edad</t>
    </r>
  </si>
  <si>
    <t>Salida de extranjeros por motivo de viaje, según sexo y grupos de edad</t>
  </si>
  <si>
    <t>Movimientos migratorios de entradas y salidas, de acuerdo a los datos reportados por la Dirección Nacional de Migración</t>
  </si>
  <si>
    <t>Entrada y salida de ecuatorianos por meses, según Jefaturas de Migración</t>
  </si>
  <si>
    <t>Entrada y salida de extranjeros por meses, según Jefaturas de Migración</t>
  </si>
  <si>
    <t>Entrada, salida y saldos brutos de ecuatorianos y extranjeros por sexo,</t>
  </si>
  <si>
    <t>Santo Tome y Príncipe</t>
  </si>
  <si>
    <t>Corea del Sur</t>
  </si>
  <si>
    <t>SERIES</t>
  </si>
  <si>
    <t>1.1</t>
  </si>
  <si>
    <t>1.</t>
  </si>
  <si>
    <t>1.1.1</t>
  </si>
  <si>
    <t>1.1.2</t>
  </si>
  <si>
    <t>1.1.3</t>
  </si>
  <si>
    <t>2.</t>
  </si>
  <si>
    <t>2.1</t>
  </si>
  <si>
    <t>2.1.1</t>
  </si>
  <si>
    <t>2.1.2</t>
  </si>
  <si>
    <t>2.1.3</t>
  </si>
  <si>
    <t>2.1.4</t>
  </si>
  <si>
    <t>2.1.5</t>
  </si>
  <si>
    <t>2.1.6</t>
  </si>
  <si>
    <t>2.1.7</t>
  </si>
  <si>
    <t>2.1.8</t>
  </si>
  <si>
    <t>2.1.9</t>
  </si>
  <si>
    <t>2.1.10</t>
  </si>
  <si>
    <t>2.1.11</t>
  </si>
  <si>
    <t>2.1.12</t>
  </si>
  <si>
    <t>2.1.13</t>
  </si>
  <si>
    <t>2.1.14</t>
  </si>
  <si>
    <t>2.1.15</t>
  </si>
  <si>
    <t>3.</t>
  </si>
  <si>
    <t>3.1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</si>
  <si>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</si>
  <si>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</si>
  <si>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</si>
  <si>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</si>
  <si>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</si>
  <si>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</si>
  <si>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</si>
  <si>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</si>
  <si>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</si>
  <si>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</si>
  <si>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</si>
  <si>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</si>
  <si>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</si>
  <si>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</si>
  <si>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</si>
  <si>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</si>
  <si>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</si>
  <si>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</si>
  <si>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</si>
  <si>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</si>
  <si>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</si>
  <si>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</si>
  <si>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</si>
  <si>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</si>
  <si>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</si>
  <si>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</si>
  <si>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</si>
  <si>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</si>
  <si>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</si>
  <si>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</si>
  <si>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</si>
  <si>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</si>
  <si>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</si>
  <si>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</si>
  <si>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</si>
  <si>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</si>
  <si>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</si>
  <si>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</si>
  <si>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</si>
  <si>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</si>
  <si>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</si>
  <si>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</si>
  <si>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</si>
  <si>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</si>
  <si>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3.1.25A</t>
  </si>
  <si>
    <t>3.1.25B</t>
  </si>
  <si>
    <t>3.1.25C</t>
  </si>
  <si>
    <t xml:space="preserve">Saldos brutos migratorios de ecuatorianos y extranjeros por sexo, según meses </t>
  </si>
  <si>
    <t>Entrada,  salida  y  saldos  brutos  de ecuatorianos y extranjeros, según jefaturas de migración y sexo</t>
  </si>
  <si>
    <t xml:space="preserve">Entrada de extranjeros por grupos de edad, según nacionalidad  </t>
  </si>
  <si>
    <t>Entrada de extranjeros por ocupación, según nacionalidad</t>
  </si>
  <si>
    <t xml:space="preserve">Entrada y salida de extranjeros por sexo, según categoría migratoria </t>
  </si>
  <si>
    <t>Entrada de inmigrantes por categoría migratoria, según nacionalidad</t>
  </si>
  <si>
    <t xml:space="preserve">Salida de inmigrantes por categoría migratoria, según nacionalidad  </t>
  </si>
  <si>
    <t xml:space="preserve">Entrada de no Inmigrantes   por   categoría   migratoria   según  nacionalidad  </t>
  </si>
  <si>
    <t>Salida de no inmigrantes por categoría migratoria, según nacionalidad</t>
  </si>
  <si>
    <t xml:space="preserve">Entrada  de  ecuatorianos  y  extranjeros  inmigrantes  y  no  inmigrantes por sexo,  según  grupos  principales  de  ocupación   </t>
  </si>
  <si>
    <t>Salida  de  ecuatorianos, extranjeros inmigrantes y no Inmigrantes por   sexo,  según  grupos  principales  de  ocupación  y   población   activa  e inactiva</t>
  </si>
  <si>
    <t>Salida  de  ecuatorianos por  motivo de viaje, según grupos principales  de ocupación y población activa e inactiva</t>
  </si>
  <si>
    <t>Entrada de ecuatorianos por motivo de viaje, según grupos principales de ocupación y población activa y e inactiva</t>
  </si>
  <si>
    <t>Entrada  de extranjeros  por motivo de viaje, según grupos principales de ocupación y población activa e inactiva</t>
  </si>
  <si>
    <t>Salida  de extranjeros  por  motivo  de  viaje, según grupos principales de ocupación y población activa e inactiva</t>
  </si>
  <si>
    <t>Salida  de  ecuatorianos  por  motivo  de  viaje,  según  sexo  y  grupos  de edad</t>
  </si>
  <si>
    <t>Entrada  de  ecuatorianos  por  motivo  de  viaje,  según  sexo  y  grupos  de edad</t>
  </si>
  <si>
    <t>Entrada de extranjeros por motivo de viaje, según sexo y grupos de edad</t>
  </si>
  <si>
    <t>Salida  de  extranjeros  por  motivos  de  viaje,  según  sexo  y  grupos   de edad</t>
  </si>
  <si>
    <t>Entrada  y  salida  de  ecuatorianos  por  meses,  según  jefaturas  de  migración</t>
  </si>
  <si>
    <t>Entrada y salidas de extranjeros por meses, según jefaturas de migración</t>
  </si>
  <si>
    <t>5.</t>
  </si>
  <si>
    <t>5.1</t>
  </si>
  <si>
    <t>MAPAS TEMÁTICOS DE ENTRADAS Y SALIDAS INTERNACIONALES</t>
  </si>
  <si>
    <t>Gráfico No. 2.1.2</t>
  </si>
  <si>
    <t>Año 2014</t>
  </si>
  <si>
    <t>Gráfico No. 2.1.3</t>
  </si>
  <si>
    <t>Tufiño</t>
  </si>
  <si>
    <t>Gráfico No. 2.1.4</t>
  </si>
  <si>
    <t>Gráfico No. 2.1.5</t>
  </si>
  <si>
    <t>Gráfico No. 2.1.6</t>
  </si>
  <si>
    <t>Gráfico No. 2.1.7</t>
  </si>
  <si>
    <t>Gráfico No. 2.1.8</t>
  </si>
  <si>
    <t>Gráfico No. 2.1.9</t>
  </si>
  <si>
    <t>China Republica Popular (Pekín)</t>
  </si>
  <si>
    <t>Gráfico No. 2.1.10</t>
  </si>
  <si>
    <t>Gráfico No. 2.1.11</t>
  </si>
  <si>
    <t>Atlanta/ Virginia</t>
  </si>
  <si>
    <t>Chicago/ Illinois</t>
  </si>
  <si>
    <t>San Francisco/ California</t>
  </si>
  <si>
    <t>Texas/ Dallas</t>
  </si>
  <si>
    <t>Gráfico No. 2.1.12</t>
  </si>
  <si>
    <t>Gráfico No. 2.1.13</t>
  </si>
  <si>
    <t>Gráfico No. 2.1.14</t>
  </si>
  <si>
    <t>Gráfico No. 2.1.15</t>
  </si>
  <si>
    <t>Cuadro No. 3.1.1</t>
  </si>
  <si>
    <t>Cuadro No. 3.1.2</t>
  </si>
  <si>
    <t>Cuadro No. 3.1.4</t>
  </si>
  <si>
    <t>Cuadro No. 3.1.5</t>
  </si>
  <si>
    <t>Cuadro No. 3.1.6</t>
  </si>
  <si>
    <t>-</t>
  </si>
  <si>
    <t>Cuadro No. 3.1.7</t>
  </si>
  <si>
    <t>Cuadro No. 3.1.8</t>
  </si>
  <si>
    <t>Checoscolovaquia(Rep Checa)</t>
  </si>
  <si>
    <t>Montenegro</t>
  </si>
  <si>
    <t>Siberia</t>
  </si>
  <si>
    <t>Malasia</t>
  </si>
  <si>
    <t>Palestina</t>
  </si>
  <si>
    <t>Yemen Rep Árabe</t>
  </si>
  <si>
    <t>Centro Africana Republica (RCA)</t>
  </si>
  <si>
    <t>Costa de Marfil (Cote D Ivoire)</t>
  </si>
  <si>
    <t>Sudan</t>
  </si>
  <si>
    <t>Cuadro No. 3.1.9</t>
  </si>
  <si>
    <t>San Jose (CR)</t>
  </si>
  <si>
    <t>San Juan (PR)</t>
  </si>
  <si>
    <t>Micronesia (Estados Federados)</t>
  </si>
  <si>
    <t>Cuadro No. 3.1.10</t>
  </si>
  <si>
    <t>Cuadro No. 3.1.11</t>
  </si>
  <si>
    <t>Cuadro No. 3.1.12</t>
  </si>
  <si>
    <t>Cuadro No. 3.1.13</t>
  </si>
  <si>
    <t>Cuadro No. 3.1.14</t>
  </si>
  <si>
    <t>Cuadro No. 3.1.15</t>
  </si>
  <si>
    <t>Cuadro No. 3.1.16</t>
  </si>
  <si>
    <t>1/ Menor de seis años de edad y comprende de 0 a 5 años</t>
  </si>
  <si>
    <t>Cuadro No. 3.1.17</t>
  </si>
  <si>
    <t xml:space="preserve">1/  Se incluye a los extranjeros con Categoría Migratoria 12XI, por la inserción a partir del año 2010, de los CIUDADANOS HAITIANOS  por 5 años, </t>
  </si>
  <si>
    <t xml:space="preserve">               no Inmigrantes por nacionalidad, no se incluye la categoría Sin especificar, por no contar con las </t>
  </si>
  <si>
    <r>
      <t xml:space="preserve">Nota 3:  </t>
    </r>
    <r>
      <rPr>
        <sz val="8"/>
        <rFont val="Arial"/>
        <family val="2"/>
      </rPr>
      <t xml:space="preserve">A partir del año 2010 se incluye a los extranjeros con categoría migratoria 12XI CIUDADANOS HAITIANOS </t>
    </r>
  </si>
  <si>
    <t>Cuadro No. 3.1.18</t>
  </si>
  <si>
    <t>Cuadro No. 3.1.19</t>
  </si>
  <si>
    <t>Cuadro No. 3.1.20</t>
  </si>
  <si>
    <t>Cuadro No. 3.1.21</t>
  </si>
  <si>
    <t>Cuadro No. 3.1.22</t>
  </si>
  <si>
    <t>Cuadro No. 3.1.23</t>
  </si>
  <si>
    <t>Cuadro No. 3.1.24</t>
  </si>
  <si>
    <t>Cuadro No. 3.1.25</t>
  </si>
  <si>
    <t>Cuadro No. 3.1.25A</t>
  </si>
  <si>
    <t>Cuadro No. 3.1.25B</t>
  </si>
  <si>
    <t>Cuadro No. 3.1.25C</t>
  </si>
  <si>
    <t>Cuadro No. 3.1.26</t>
  </si>
  <si>
    <t>Entrada</t>
  </si>
  <si>
    <t>Salida</t>
  </si>
  <si>
    <t>Cuadro No. 3.1.27</t>
  </si>
  <si>
    <t>Cuadro No. 3.1.28</t>
  </si>
  <si>
    <t>Movimientos migratorios de entradas y salidas, de acuerdo a los datos reportados por  Migración</t>
  </si>
  <si>
    <t>Cuadro No. 3.1.29</t>
  </si>
  <si>
    <t>Cuadro No. 3.1.30</t>
  </si>
  <si>
    <t>Cuadro No. 3.1.31</t>
  </si>
  <si>
    <t>Cuadro No. 3.1.34</t>
  </si>
  <si>
    <t>Cuadro No. 3.1.35</t>
  </si>
  <si>
    <t>Cuadro No. 3.1.39</t>
  </si>
  <si>
    <t>Cuadro No. 3.1.40</t>
  </si>
  <si>
    <t>Cuadro No. 3.1.41</t>
  </si>
  <si>
    <t>Cuadro No. 3.1.42</t>
  </si>
  <si>
    <t>Cuadro No. 3.1.43</t>
  </si>
  <si>
    <t>Cuadro No. 3.1.44</t>
  </si>
  <si>
    <t>Cuadro No. 3.1.45</t>
  </si>
  <si>
    <t>3.1.45</t>
  </si>
  <si>
    <t>Entrada, salida y saldo bruto migratorio</t>
  </si>
  <si>
    <t>Series No. 1.1.1</t>
  </si>
  <si>
    <t>Saldo migratorio</t>
  </si>
  <si>
    <t>Series No. 1.1.3</t>
  </si>
  <si>
    <t>Series No. 1.1.2</t>
  </si>
  <si>
    <t>China República Popular (Pekín)</t>
  </si>
  <si>
    <t>1.1.4</t>
  </si>
  <si>
    <t>1.1.5</t>
  </si>
  <si>
    <t>1.1.6</t>
  </si>
  <si>
    <t xml:space="preserve">Total* </t>
  </si>
  <si>
    <t>Series No. 1.1.4</t>
  </si>
  <si>
    <t>Series No. 1.1.5</t>
  </si>
  <si>
    <t>Series No. 1.1.6</t>
  </si>
  <si>
    <t>(Periodo 1997 - 2015)</t>
  </si>
  <si>
    <t>Año 2015</t>
  </si>
  <si>
    <t>Año  2015</t>
  </si>
  <si>
    <t>Fuente: Registro Estadistico de Entradas y Salidas Internacionales 2015 - INEC</t>
  </si>
  <si>
    <t>ANUARIO DE ENTRADAS Y SALIDAS INTERNACIONALES 2015</t>
  </si>
  <si>
    <t>Fuente: Registro Estadístico de Entradas y Salidas Internacionales 2015</t>
  </si>
  <si>
    <r>
      <t>1/</t>
    </r>
    <r>
      <rPr>
        <sz val="8"/>
        <color indexed="8"/>
        <rFont val="Arial"/>
        <family val="2"/>
      </rPr>
      <t xml:space="preserve"> Corresponde al total de movimientos migratorios de entrada de extranjeros, registrados en el año 2015.</t>
    </r>
  </si>
  <si>
    <t>Período: 1997 - 2015</t>
  </si>
  <si>
    <t>Entrada de ecuatorianos por país de procedencia</t>
  </si>
  <si>
    <t>Periódo 1997 -2015</t>
  </si>
  <si>
    <t>País de Procedencia
o Destino 1/</t>
  </si>
  <si>
    <t>Salida de ecuatorianos por país de procedencia o destino 1/</t>
  </si>
  <si>
    <t>País de Procedencia
o Destino</t>
  </si>
  <si>
    <t>Salida de extranjeros por país de procedencia o destino 1/</t>
  </si>
  <si>
    <t>Gráfico  No. 2.1.1</t>
  </si>
  <si>
    <t>Serie No. 1.1.2</t>
  </si>
  <si>
    <t>Entrada de extranjeros por país de procedencia o destino 1/</t>
  </si>
  <si>
    <t>Entrada y salida de ecuatorianos y extranjeros, según años y sexo</t>
  </si>
  <si>
    <t>Salida de ecuatorianos por país de procedencia o destino</t>
  </si>
  <si>
    <t>Entrada de ecuatorianos por país de procedencia o destino</t>
  </si>
  <si>
    <t>Entrada de extranjeros por país de procedencia o destino</t>
  </si>
  <si>
    <t>Salida de extranjeros por país de procedencia o destino</t>
  </si>
  <si>
    <t>Entrada y salida de ecuatorianos y extranjeros, según sexo - 2015</t>
  </si>
  <si>
    <t>Entrada y salida de ecuatorianos y extranjeros por trimestres 2015</t>
  </si>
  <si>
    <t>Entrada y salida de ecuatorianos por sexo, según mes  2015</t>
  </si>
  <si>
    <t>Entrada  y  salida  de  ecuatorianos  y  extranjeros,  según  medios  de  transporte y jefaturas de  migración 2015</t>
  </si>
  <si>
    <t>Entrada y salida de extranjeros por sexo, según nacionalidad 2015</t>
  </si>
  <si>
    <t>Cuadro No. 3.1.13A</t>
  </si>
  <si>
    <t>Cuadro No. 3.1.13B</t>
  </si>
  <si>
    <t>Cuadro No. 3.1.13C</t>
  </si>
  <si>
    <t>3.1.13A</t>
  </si>
  <si>
    <t>3.1.13B</t>
  </si>
  <si>
    <t>3.1.13C</t>
  </si>
  <si>
    <t>3.1.24A</t>
  </si>
  <si>
    <t>3.1.24B</t>
  </si>
  <si>
    <t>3.1.24C</t>
  </si>
  <si>
    <t>Cuadro No. 3.1.24A</t>
  </si>
  <si>
    <t>Cuadro No. 3.1.24B</t>
  </si>
  <si>
    <t>Cuadro No. 3.1.24C</t>
  </si>
  <si>
    <t xml:space="preserve">  Cuadro No. 3.1.32</t>
  </si>
  <si>
    <t>Cuadro No. 3.1.33</t>
  </si>
  <si>
    <t>Cuadro No. 1.3.36</t>
  </si>
  <si>
    <t xml:space="preserve"> Cuadro No. 3.1.37</t>
  </si>
  <si>
    <t>Cuadro No. 3.1.38</t>
  </si>
  <si>
    <t>Población: 2015 1/</t>
  </si>
  <si>
    <t>Johnston Isla</t>
  </si>
  <si>
    <t>Apátrida</t>
  </si>
  <si>
    <t>Guinea Bisau</t>
  </si>
  <si>
    <t>Seychelles</t>
  </si>
  <si>
    <t>Tonga</t>
  </si>
  <si>
    <t>Cuenca</t>
  </si>
  <si>
    <t>Espíndola</t>
  </si>
  <si>
    <t>Puyango</t>
  </si>
  <si>
    <t>Sucumbíos</t>
  </si>
  <si>
    <t>Swazilandia</t>
  </si>
  <si>
    <t>América del sur</t>
  </si>
  <si>
    <t>Medios de  Transporte</t>
  </si>
  <si>
    <t>Áereo</t>
  </si>
  <si>
    <t>Anguila</t>
  </si>
  <si>
    <t>Manchuria</t>
  </si>
  <si>
    <t>Islas Cocos (Keeling)</t>
  </si>
  <si>
    <t>Islas Cook</t>
  </si>
  <si>
    <t>El mes de mayor movimiento en cuanto a entradas de extranjeros es enero con el 10,97% equivalente al  169.503, seguido del mes de julio con el 10,01%. En cuanto a salidas de extranjeros el mes de mayor movimiento es enero con el 12,08% del total de salidas equivalente a 176.819, seguido del mes de julio con el 9,71%, es decir, 142.155 salidas de extranjeros</t>
  </si>
  <si>
    <t>* Categoría Migratoria</t>
  </si>
  <si>
    <t>3.1.46</t>
  </si>
  <si>
    <t>3.1.47</t>
  </si>
  <si>
    <t>3.1.48</t>
  </si>
  <si>
    <t>Cuadro No. 3.1.46</t>
  </si>
  <si>
    <t>America</t>
  </si>
  <si>
    <t>América Del Norte</t>
  </si>
  <si>
    <t>América Del Sur</t>
  </si>
  <si>
    <t>Oceania</t>
  </si>
  <si>
    <t>Cuadro No. 3.1.48</t>
  </si>
  <si>
    <t>Cuadro No. 3.1.47</t>
  </si>
  <si>
    <t xml:space="preserve">América </t>
  </si>
  <si>
    <t xml:space="preserve">Grupos principales de ocupación </t>
  </si>
  <si>
    <t>Periodo 1997 -2015</t>
  </si>
  <si>
    <r>
      <t>Entrada</t>
    </r>
    <r>
      <rPr>
        <b/>
        <sz val="10"/>
        <color indexed="10"/>
        <rFont val="Arial"/>
        <family val="2"/>
      </rPr>
      <t xml:space="preserve"> </t>
    </r>
    <r>
      <rPr>
        <b/>
        <sz val="10"/>
        <rFont val="Arial"/>
        <family val="2"/>
      </rPr>
      <t>de ecuatorianos y extranjeros, según Jefaturas de Migración</t>
    </r>
  </si>
  <si>
    <r>
      <rPr>
        <b/>
        <sz val="8"/>
        <rFont val="Arial"/>
        <family val="2"/>
      </rPr>
      <t xml:space="preserve">*/ </t>
    </r>
    <r>
      <rPr>
        <sz val="8"/>
        <rFont val="Arial"/>
        <family val="2"/>
      </rPr>
      <t xml:space="preserve">Corresponde al Ranking de los primeros 20 países de procedencia o Destino del Total de Movimientos </t>
    </r>
  </si>
  <si>
    <r>
      <t xml:space="preserve">1/  </t>
    </r>
    <r>
      <rPr>
        <sz val="8"/>
        <rFont val="Arial"/>
        <family val="2"/>
      </rPr>
      <t xml:space="preserve">Proyecciones de población año  2015 INEC </t>
    </r>
  </si>
  <si>
    <r>
      <t xml:space="preserve">2/ </t>
    </r>
    <r>
      <rPr>
        <sz val="8"/>
        <rFont val="Arial"/>
        <family val="2"/>
      </rPr>
      <t>Tasa de salida de ecuatorianos por 1.000 habitantes</t>
    </r>
  </si>
  <si>
    <t>Salida de inmigrantes por categoría migratoria, según nacionalidad</t>
  </si>
  <si>
    <t>Entrada de no inmigrantes por categoría migratoria, según nacionalidad</t>
  </si>
  <si>
    <t>** En el año 2010,  se crea la Visa 12-XI, expresamente para ciudadanos Haitianos que ingresan al país por 5 años, según Decreto 248 Registro Oficial No. 136 del 24 de febrero de 2010.</t>
  </si>
  <si>
    <t>** En el año 2010, se crea la Visa 12-XI , expresamente para ciudadanos Haitianos que ingresan al país por 5 años, según Decreto 248 Registro Oficial No. 136 del 24 de febrero de 2010.</t>
  </si>
  <si>
    <t>Grupos principales de ocupación</t>
  </si>
  <si>
    <t>Menores de edad</t>
  </si>
  <si>
    <t>Entrada de ecuatorianos y extranjeros inmigrantes y no inmigrantes por sexo, según grupos principales de ocupación</t>
  </si>
  <si>
    <r>
      <t>1/</t>
    </r>
    <r>
      <rPr>
        <sz val="8"/>
        <rFont val="Arial"/>
        <family val="2"/>
      </rPr>
      <t xml:space="preserve">  En la variable ocupación, sin especificar, existe un valor significativo, debido a que el migrante no declara la ocupación en la TAM</t>
    </r>
  </si>
  <si>
    <r>
      <t>**</t>
    </r>
    <r>
      <rPr>
        <sz val="8"/>
        <rFont val="Arial"/>
        <family val="2"/>
      </rPr>
      <t>En el año 2010,  se crea la Visa 12-XI ,  expresamente para ciudadanos Haitianos que ingresan al país por 5 años, según Decreto 248 Registro Oficial No. 136 del 24 de febrero de 2010.</t>
    </r>
  </si>
  <si>
    <t>Entrada de ecuatorianos por motivo de viaje, según grupos principales de ocupación</t>
  </si>
  <si>
    <r>
      <t>1/</t>
    </r>
    <r>
      <rPr>
        <sz val="8"/>
        <rFont val="Arial"/>
        <family val="2"/>
      </rPr>
      <t xml:space="preserve">  Motivo de viaje de acuerdo a formato de Tarjeta Andina de Migración (TAM)</t>
    </r>
  </si>
  <si>
    <r>
      <t>2/</t>
    </r>
    <r>
      <rPr>
        <sz val="8"/>
        <rFont val="Arial"/>
        <family val="2"/>
      </rPr>
      <t xml:space="preserve"> En la variable ocupación, sin especificar, existe un valor significativo, debido a que el migrante no declara la ocupación en la TAM</t>
    </r>
  </si>
  <si>
    <r>
      <t>Entrada</t>
    </r>
    <r>
      <rPr>
        <b/>
        <sz val="10"/>
        <color indexed="8"/>
        <rFont val="Arial"/>
        <family val="2"/>
      </rPr>
      <t xml:space="preserve"> de extranjeros por motivo de viaje, según grupos principales de ocupación </t>
    </r>
  </si>
  <si>
    <t xml:space="preserve">Salida de ecuatorianos y extranjeros inmigrantes y no inmigrantes por sexo, según grupos principales de ocupación </t>
  </si>
  <si>
    <r>
      <t>Salida</t>
    </r>
    <r>
      <rPr>
        <b/>
        <sz val="10"/>
        <color indexed="8"/>
        <rFont val="Arial"/>
        <family val="2"/>
      </rPr>
      <t xml:space="preserve"> de extranjeros por motivo de viaje, según grupos principales de ocupación</t>
    </r>
  </si>
  <si>
    <t xml:space="preserve">Salida de ecuatorianos por motivo de viaje, según grupos principales de ocupación </t>
  </si>
  <si>
    <t xml:space="preserve">Otros </t>
  </si>
  <si>
    <r>
      <t xml:space="preserve">1/ </t>
    </r>
    <r>
      <rPr>
        <sz val="8"/>
        <rFont val="Arial"/>
        <family val="2"/>
      </rPr>
      <t>Corresponde al ranking de los primeros 5 países de destino del total de movimientos migratorios de salidas de ecuatorianos.</t>
    </r>
  </si>
  <si>
    <t xml:space="preserve"> Sin especificar</t>
  </si>
  <si>
    <t>CUADROS ESTADÍTICOS DE ENTRADAS Y SALIDAS INTERNACIONALES - 2015</t>
  </si>
  <si>
    <t>GRÁFICOS DE ENTRADAS Y SALIDAS INTERNACIONALES - 2015</t>
  </si>
  <si>
    <t>SERIES DE ENTRADAS Y SALIDAS INTERNACIONALES 1997 - 2015</t>
  </si>
  <si>
    <t>Mapa No. 5: Entrada de ecuatorianos (Hombres) por Jefaturas de Migración</t>
  </si>
  <si>
    <t>Mapa No. 6: Entrada de ecuatorianos (Mujeres) por Jefaturas de Migración</t>
  </si>
  <si>
    <t>Mapa No. 7: Entrada de extranjeros (Hombres) por Jefaturas de Migración</t>
  </si>
  <si>
    <t>Mapa No. 8: Entrada de extranjeros (Mujeres) por Jefaturas de Migración</t>
  </si>
  <si>
    <t>Mapa No. 9: Salida de ecuatorianos por vía terrestre, según Jefatura de Migración</t>
  </si>
  <si>
    <t>Mapa No. 10: Salida de ecuatorianos por vía aérea, según Jefatura de Migración</t>
  </si>
  <si>
    <t>Mapa No. 11: Salida de ecuatorianos por vía marítima, según Jefatura de Migración</t>
  </si>
  <si>
    <t>Mapa No. 12: Salida de ecuatorianos (Hombres) por Jefatura de Migración</t>
  </si>
  <si>
    <t>Mapa No. 13: Salida de ecuatorianos (Mujeres) por Jefatura de Migración</t>
  </si>
  <si>
    <t>Mapa No. 14: Salida de extranjeros (Hombres) por Jefatura de Migración</t>
  </si>
  <si>
    <t>Mapa No. 15: Salida de extranjeros (Mujeres) por Jefatura de Migración</t>
  </si>
  <si>
    <t>Mapa No. 16: Salida de ecuatorianos por Jefatura de Migración</t>
  </si>
  <si>
    <t>Mapa No. 17: Salida de extranjeros por Jefatura de Migración</t>
  </si>
  <si>
    <t>Mapa No. 1: Entrada de extranjeros por nacionalidades, según Jefaturas de Control Fronterizo</t>
  </si>
  <si>
    <t>Mapa No. 2: Entrada de extranjeros por nacionalidades, según Jefaturas de Control Migratorio</t>
  </si>
  <si>
    <t>Mapa No. 3: Entrada de ecuatorianos por Jefaturas de Migración</t>
  </si>
  <si>
    <t>Mapa No. 4: Entrada de extranjeros por Jefaturas de Migración</t>
  </si>
  <si>
    <t xml:space="preserve">Entrada   de extranjeros  por  categoría   migratoria,  según ciudad de  procedencia </t>
  </si>
  <si>
    <t>Entrada de ecuatorianos y extranjeros por sexo, según continente, país y ciudad de procedencia</t>
  </si>
  <si>
    <t>Salida de ecuatorianos por grupos de edad, según continente, país y ciudad de destino</t>
  </si>
  <si>
    <t>Salida de extranjeros por motivo de viaje, según continente, país y ciudad de destino</t>
  </si>
  <si>
    <t>Entrada de extranjeros por categoría migratoria, según continente, país y ciudad de procedencia</t>
  </si>
  <si>
    <t>Entrada  de  ecuatorianos  y  extranjeros  por  sexo, según continente, país y ciudad de  procedencia</t>
  </si>
  <si>
    <t>Salida de ecuatorianos y extranjeros por sexo, según continente, país y ciudad de destino 2015</t>
  </si>
  <si>
    <t>Entrada  de  ecuatorianos  por  grupos  de  edad,  segúncontinente, país y ciudad de procedencia</t>
  </si>
  <si>
    <t>Salida de ecuatorianos por ocupación según continente, país y ciudad de destino</t>
  </si>
  <si>
    <t>Salida de ecuatorianos por motivos de viaje, según continente, país y ciudad de destino</t>
  </si>
  <si>
    <t xml:space="preserve">Entrada  de ecuatorianos  por  motivo  de viaje,  según  continente, país y ciudad de procedencia </t>
  </si>
  <si>
    <t>Entrada   de   extranjeros   por   motivos   de   viaje, según continente, país y ciudad de procedencia</t>
  </si>
  <si>
    <t>Salida de extranjeros por motivos de viaje, según continente, país y ciudad de destino</t>
  </si>
  <si>
    <t xml:space="preserve">Entrada de ecuatorianos por país de procedencia </t>
  </si>
  <si>
    <t>Salida de ecuatorianos por país de destino</t>
  </si>
  <si>
    <t>Entrada de extranjeros por país de procedencia</t>
  </si>
  <si>
    <t>Salida de extranjeros por país de destino</t>
  </si>
  <si>
    <t>*/  Corresponde al Total de Movimientos Migratorios de  Salidas</t>
  </si>
  <si>
    <t>*/  Corresponde al Total de Movimientos Migratorios de Entradas</t>
  </si>
  <si>
    <t>*/  Corresponde al Total de Movimientos Migratorios de Salidas</t>
  </si>
  <si>
    <t>Series No. 1.1.7</t>
  </si>
  <si>
    <t>Entrada y salida de ecuatorianos y extranjeros,  según Jefaturas de Migración</t>
  </si>
  <si>
    <t>Jefaturas  
de migración</t>
  </si>
  <si>
    <t>Ibarra</t>
  </si>
  <si>
    <t>Tufiño 2/</t>
  </si>
  <si>
    <t>Cuenca 3/</t>
  </si>
  <si>
    <t>Espíndola 4/</t>
  </si>
  <si>
    <t>Puyango 5/</t>
  </si>
  <si>
    <t>1/ En el año 2012 se incrementa la jefatura de control migratorio de Puerto El Carmen en el cantón Putumayo de la provincia de Sucumbíos.</t>
  </si>
  <si>
    <t>2/ En el año 2014 se incrementa la jefatura de control migratorio de Tufiño en el cantón Tulcán de la provincia del Carchi.</t>
  </si>
  <si>
    <t xml:space="preserve">3/ En el año 2015 se incrementa la jefatura de control migratorio de Cuenca en el cantón Cuenca de la provincia del Azuay. </t>
  </si>
  <si>
    <t xml:space="preserve">4/ En el año 2015 se incrementa la jefatura de control migratorio Jimbura en el cantón Espíndola de la provincia de Loja. </t>
  </si>
  <si>
    <t>5/ En el año 2015 se incrementa la jefatura de control migratorio de Alamor  en el cantón Puyango de la provincia de Loja..</t>
  </si>
  <si>
    <t>Período 1997 - 2015</t>
  </si>
  <si>
    <t>Series No. 1.1.8</t>
  </si>
  <si>
    <t>Salida de ecuatorianos por sexo, según motivos de viaje</t>
  </si>
  <si>
    <t>Sin información</t>
  </si>
  <si>
    <t>1/  Motivo de viaje de acuerdo a formato de Tarjeta Andina</t>
  </si>
  <si>
    <t>Fuente: Base de datos entradas y salidas internacionales varios años</t>
  </si>
  <si>
    <t>Puerto El Carmen 1/</t>
  </si>
  <si>
    <t>1.1.7</t>
  </si>
  <si>
    <t>1.1.8</t>
  </si>
  <si>
    <t>Salida de ecuatorianos por grupos de ocupación, según país de destino</t>
  </si>
  <si>
    <r>
      <t>Salida</t>
    </r>
    <r>
      <rPr>
        <b/>
        <sz val="10"/>
        <rFont val="Arial"/>
        <family val="2"/>
      </rPr>
      <t xml:space="preserve"> de ecuatorianos por motivo de viaje, según país</t>
    </r>
    <r>
      <rPr>
        <b/>
        <sz val="10"/>
        <rFont val="Arial"/>
        <family val="2"/>
      </rPr>
      <t xml:space="preserve"> de destino</t>
    </r>
  </si>
  <si>
    <r>
      <t>Entrada</t>
    </r>
    <r>
      <rPr>
        <b/>
        <sz val="10"/>
        <rFont val="Arial"/>
        <family val="2"/>
      </rPr>
      <t xml:space="preserve"> de ecuatorianos por motivo de viaje, según país</t>
    </r>
    <r>
      <rPr>
        <b/>
        <sz val="10"/>
        <rFont val="Arial"/>
        <family val="2"/>
      </rPr>
      <t xml:space="preserve"> de procedencia</t>
    </r>
  </si>
  <si>
    <r>
      <t>Entrada</t>
    </r>
    <r>
      <rPr>
        <b/>
        <sz val="10"/>
        <rFont val="Arial"/>
        <family val="2"/>
      </rPr>
      <t xml:space="preserve"> de extranjeros por motivo de viaje, según país</t>
    </r>
    <r>
      <rPr>
        <b/>
        <sz val="10"/>
        <rFont val="Arial"/>
        <family val="2"/>
      </rPr>
      <t xml:space="preserve"> de procedencia</t>
    </r>
  </si>
  <si>
    <r>
      <t>Salida de ecuatorianos y extranjeros por sexo, según país</t>
    </r>
    <r>
      <rPr>
        <b/>
        <sz val="10"/>
        <rFont val="Arial"/>
        <family val="2"/>
      </rPr>
      <t xml:space="preserve"> de destino</t>
    </r>
  </si>
  <si>
    <r>
      <t>Salida de ecuatorianos por grupos de edad, según país</t>
    </r>
    <r>
      <rPr>
        <b/>
        <sz val="10"/>
        <rFont val="Arial"/>
        <family val="2"/>
      </rPr>
      <t xml:space="preserve"> de destino</t>
    </r>
  </si>
  <si>
    <t>Entrada de ecuatorianos por grupos de edad, según país de procedencia</t>
  </si>
  <si>
    <r>
      <rPr>
        <b/>
        <sz val="7"/>
        <rFont val="Arial"/>
        <family val="2"/>
      </rPr>
      <t>Nota:</t>
    </r>
    <r>
      <rPr>
        <sz val="7"/>
        <rFont val="Arial"/>
        <family val="2"/>
      </rPr>
      <t xml:space="preserve">  Corresponden a La clasificación Internacional Uniforme de Ocupación CIUO - 2008 de la OIT</t>
    </r>
  </si>
  <si>
    <t>ASPECTOS METODOLÓGICOS</t>
  </si>
  <si>
    <t>Conocer el movimiento migratorio internacional referente a entradas y salidas de ecuatorianos y extranjeros. Obtener información sistemática y continua de los registros migratorios.</t>
  </si>
  <si>
    <t>Cuantificar y caracterizar los movimientos migratorios internacionales de entradas y salidas de ecuatorianos y extranjeros ocurridos en el país, según las vías de transporte utilizadas.</t>
  </si>
  <si>
    <t>Proporcionar información sobre algunas características demográficas, sociales y económicas de los migrantes.</t>
  </si>
  <si>
    <t>Está constituida  por los movimientos de entradas y salidas de ecuatorianos y extranjeros registradas en las diferentes jefaturas de migración que realizan el control migratorio correspondiente.</t>
  </si>
  <si>
    <r>
      <t>·</t>
    </r>
    <r>
      <rPr>
        <sz val="11"/>
        <rFont val="Times New Roman"/>
        <family val="1"/>
      </rPr>
      <t xml:space="preserve">   </t>
    </r>
    <r>
      <rPr>
        <b/>
        <sz val="11"/>
        <rFont val="Arial"/>
        <family val="2"/>
      </rPr>
      <t>Cobertura de la información:</t>
    </r>
  </si>
  <si>
    <t>CONTENIDO DE LOS TEMAS INVESTIGADOS EN EL FORMULARIO</t>
  </si>
  <si>
    <r>
      <t>·</t>
    </r>
    <r>
      <rPr>
        <sz val="11"/>
        <rFont val="Times New Roman"/>
        <family val="1"/>
      </rPr>
      <t xml:space="preserve">   </t>
    </r>
    <r>
      <rPr>
        <b/>
        <sz val="11"/>
        <rFont val="Arial"/>
        <family val="2"/>
      </rPr>
      <t>Principales variables demográficas:</t>
    </r>
  </si>
  <si>
    <t>a) Ingreso y salida de ecuatorianos:</t>
  </si>
  <si>
    <t>Sexo, año de nacimiento, profesión u ocupación, país de procedencia o destino, motivo de viaje y vía de transporte.</t>
  </si>
  <si>
    <t>b) Ingreso y salida de extranjeros:</t>
  </si>
  <si>
    <t>Sexo, año de nacimiento, profesión u ocupación, país de procedencia o destino, motivo de viaje y vía de transporte nacionalidad y clase migratoria.</t>
  </si>
  <si>
    <t>Procedimientos actuales de registro y procesamiento de la información:</t>
  </si>
  <si>
    <t>La información básica de los registros migratorios que se genera día a día en las diferentes jefaturas de migración, es entregada al Instituto Nacional de Estadística y Censos mensualmente a través de medios electrónicos, para su posterior procesamiento, publicación y difusión.</t>
  </si>
  <si>
    <t>Consideraciones a tomar en cuenta para el análisis de la información</t>
  </si>
  <si>
    <t>Es importante señalar algunas limitaciones que posee la información, a efecto de evitar conclusiones erróneas en su interpretación:</t>
  </si>
  <si>
    <t>·</t>
  </si>
  <si>
    <t>Para el análisis de los gráficos/cuadros, es importante tener en cuenta que la unidad de análisis son los movimientos, tanto de entradas/salidas y no las personas que generaron dichos movimientos.</t>
  </si>
  <si>
    <t>Los movimientos representan el número de entradas y salidas y no el número de personas indistintamente que han ingresado y/o salido del país; sin embargo, las magnitudes de los movimientos reflejan proporciones o tendencias que tienen relación con el número de personas.</t>
  </si>
  <si>
    <t>Los  Saldos  brutos  de  migración  (entradas  menos  salidas)  expresan  la  diferencia  entre  entradas  y  salidas internacionales.</t>
  </si>
  <si>
    <t>La información recolectada responde a la declaración del pasajero  en  la denominada  Tarjeta Andina de Migración, que es  entregada por las compañías de transporte; la información no es verificable completamente en los puestos de control migratorio.</t>
  </si>
  <si>
    <t>Los datos referentes a la procedencia y el destino del viajero, especialmente para el medio de transporte aéreo reflejan generalmente las escalas del vuelo del avión y no necesariamente la procedencia o destino verdaderos del pasajero. Por lo tanto, los cuadros con esta información se recomienda que solamente se asuma como marcos referenciales.</t>
  </si>
  <si>
    <t>En las tarjetas de embarque y desembarque no se evidencia la diferencia entre profesión y ocupación del viajero; por lo tanto, la información que se refleja en los cuadros correspondientes, incluyen ambos conceptos.</t>
  </si>
  <si>
    <t>Los cuadros referentes a motivo de viaje se presentan de acuerdo al formato de la Tarjeta Andina de Migración.</t>
  </si>
  <si>
    <t>En los cuadros No.-13, 16, 23, 24, 25, 25A, 25B, y 25C, según la Clasificación Internacional de Ocupaciones CIU - 2008 de la OIT, se puede observar en el grupo de los trabajadores no Calificados, y Sin especificar un incremento significativo; esto se debe al registro de las ocupaciones en texto con asignación secuencial de códigos en las diferentes jefaturas de migración.</t>
  </si>
  <si>
    <t>Objetivos:</t>
  </si>
  <si>
    <t>Difundir  y proporcionar información  a  los  usuarios nacionales e  internacionales sobre los  movimientos migratorios internacionales.</t>
  </si>
  <si>
    <t>Unidad de análisis:</t>
  </si>
  <si>
    <t>El Ministerio del Interior a través del Proyecto de Fortalecimiento Institucional de las Unidades de Control Migratorio es la fuente principal que genera información migratoria. Esta información es generada por las jefaturas de migración a nivel nacional, la cual  es recopilada por medio de la Tarjeta Andina de Migración, misma que es proporcionada por las compañías de transporte a los migrantes.</t>
  </si>
  <si>
    <t>La clasificación de ocupaciones  registradas  en  los  cuadros corresponden a la última versión de la Clasificación Internacional Uniforme de Ocupaciones  (CIUO) 2008 formulada por la Organización Internacional del Trabajo (OIT).</t>
  </si>
  <si>
    <t>A partir del año 2010 se incluye en residentes temporales a los extranjeros con categoría migratoria 12XI (Visa Humanitaria) para ciudadanos haitianos por 5 años, según Decreto 248 Registro Oficial No. 136 del 24 de febrero de 2010.</t>
  </si>
  <si>
    <t>GLOSARIO DE TÉRMINOS</t>
  </si>
  <si>
    <t>Migración:</t>
  </si>
  <si>
    <t>Movimiento de población hacia el territorio de otro Estado o dentro del mismo que abarca todo movimiento de personas sea cual  fuere su tamaño, su composición o sus causas; incluye migración de refugiados, personas desplazadas, personas desarraigadas, migrantes económicos. (OIM, GLOSARIO ANDINO DE MIGRACIONES)</t>
  </si>
  <si>
    <t>Emigración:</t>
  </si>
  <si>
    <t>Es un hecho social multidimensional y multicausal que se explica desde el punto de vista del lugar de origen. (Unidad de Gestión de Política Migratoria, Viceministerio de Movilidad Humana (2014) “Documento Conceptual Definiciones de uso común para la legislación de Movilidad Humana en el Ecuador”)</t>
  </si>
  <si>
    <t>Inmigración:</t>
  </si>
  <si>
    <t>Es un hecho social multidimensional y multicausal que se explica desde el punto de vista del lugar de destino. (Unidad de Gestión de Política Migratoria, Viceministerio de Movilidad Humana (2014) “Documento Conceptual Definiciones de uso común para la legislación de Movilidad Humana en el Ecuador”)</t>
  </si>
  <si>
    <t>Inmigrante:</t>
  </si>
  <si>
    <t>Individuo que ingresa a un lugar diferente al de su residencia habitual para establecerse con carácter corto o permanente.</t>
  </si>
  <si>
    <t>Fase de Salida:</t>
  </si>
  <si>
    <t>Historial del registro de entrada y salida del territorio nacional de una persona nacional o extranjera.</t>
  </si>
  <si>
    <t>Externo:</t>
  </si>
  <si>
    <t>Es el movimiento de la población que implica un cambio en la residencia habitual y en el que se traspasa los límites fronterizos del país.</t>
  </si>
  <si>
    <t>Entrada:</t>
  </si>
  <si>
    <t>Es el movimiento de ingreso de las personas nacionales o extranjeras al país.</t>
  </si>
  <si>
    <t>Salida:</t>
  </si>
  <si>
    <t>Es el movimiento hacia fuera de las fronteras de un país de las personas nacionales o extranjeras.</t>
  </si>
  <si>
    <t>Visa:</t>
  </si>
  <si>
    <t>Sello colocado por una oficina consular en el pasaporte  o certificado de identidad que indica que el oficial en  el momento de la expedición considera que el titular  está en la categoría de no nacionales del Estado  emisor y que puede ser admitido en su territorio, de  acuerdo con las normas legales.</t>
  </si>
  <si>
    <t>(OIM, GLOSARIO ANDINO DE MIGRACIONES)</t>
  </si>
  <si>
    <t>Existen varios tipos de visas, entre las que se encuentran:</t>
  </si>
  <si>
    <t>Visa de tránsito</t>
  </si>
  <si>
    <t>Visado, usualmente válido por 3 días o menos, para  permitir que una persona pase por el país que la emite,  en un viaje hacia un tercer destino.</t>
  </si>
  <si>
    <t>Visa de Turismo, Deporte, Salud, Estudios, Ciencia, Arte, Actos de Comercio</t>
  </si>
  <si>
    <t>Autorización de ingreso al Ecuador de visitantes temporales con fines lícitos: turismo, deporte, salud, estudios, ciencia, arte o para ejecutar actos de comercio que no impliquen la importación simultánea de bienes, y sus familiares más cercanos dentro del segundo grado de consanguinidad y primero de afinidad.</t>
  </si>
  <si>
    <t>Visa de trabajo</t>
  </si>
  <si>
    <t>Visa de estudiante</t>
  </si>
  <si>
    <t>Es otorgada  cuando ingresa  una  persona al Ecuador, para inicio de clases, completar o perfeccionar su instrucción en establecimientos oficiales o particulares con reconocimiento gubernamental y/o a su vez en caso de certificación de sus familiares dentro del segundo grado de consanguinidad y primero de afinidad.</t>
  </si>
  <si>
    <t>Visa diplomática</t>
  </si>
  <si>
    <t>Para las personas que ostenten un cargo diplomático y puedan visitar un país para efectos diplomáticos, aplica también para las visitas oficiales de mandatarios, o efectos de embajada.</t>
  </si>
  <si>
    <t>Visa de periodista</t>
  </si>
  <si>
    <t>Para aquellos que ejerzan la profesión de periodista, puedan ejercer su profesión por un tiempo esporádico, para cubrir ciertos eventos que se estén realizando en dicho país, de naturaleza relevante o de investigación.</t>
  </si>
  <si>
    <t>Visa de matrimonio</t>
  </si>
  <si>
    <t>Para quienes contraigan matrimonio con una persona que posea nacionalidad del país de destino.</t>
  </si>
  <si>
    <r>
      <t>Diferencia entre visados de entrada y visados de salida</t>
    </r>
    <r>
      <rPr>
        <sz val="12"/>
        <rFont val="Arial"/>
        <family val="2"/>
      </rPr>
      <t>:</t>
    </r>
  </si>
  <si>
    <t>Visado de entrada</t>
  </si>
  <si>
    <t>Es una autorización para poder presentarse a una aduana migratoria del país de destino, y solicitar ahí la entrada formal (es importante señalar que la sola posesión de un visado no garantiza la entrada al país, esto sólo puede decidirlo el oficial de  migración). Se trata de una forma que tienen los gobiernos de controlar el tránsito de extranjeros. Estos visados son de dos tipos: los de pasaporte, que permiten el acceso a un país para una visita de duración definida, y los de inmigración, que suponen una autorización para residir en el país de forma permanente. Los segundos requieren muchos más requisitos, suele ser difícil su obtención.</t>
  </si>
  <si>
    <t>Visado de salida</t>
  </si>
  <si>
    <t>Es el que algunos países exigen a sus ciudadanos cuando desean viajar al extranjero. Se trata de visados que se requieren para el abandono de un país que se encuentra en condiciones políticas, sociales o económicas desfavorables.</t>
  </si>
  <si>
    <t>Constituye un “vínculo jurídico basado en un hecho social de relación, una solidaridad efectiva de existencia, intereses y  sentimientos junto a la reciprocidad de derechos y obligaciones (...) el individuo, al cual le es conferida directamente por la  Ley  o como resultado de un acto de las autoridades, está, de hecho, más vinculado a la población del Estado que le confiere la nacionalidad que a la de cualquier otro Estado”.</t>
  </si>
  <si>
    <t>(Corte Internacional de Justicia, Caso Nottebohm 1955)</t>
  </si>
  <si>
    <t>Personas migrantes que se identifican con un documento de viaje y nacionalidad diferentes a la del país de registro.</t>
  </si>
  <si>
    <t>Personas viajeras de nacionalidad ecuatoriana que se identifican en las jefaturas de migración tanto en su salida como en la entrada al país con el pasaporte expedido por las autoridades  nacionales competentes.</t>
  </si>
  <si>
    <t>Medio de transporte</t>
  </si>
  <si>
    <t>Cualquier aeronave, navío, tren, automóvil u otro vehículo o embarcación apto para transportar a una persona de un lugar a otro.</t>
  </si>
  <si>
    <t>(Comisión Especial de Estadísticas de Migración INEC, 2014)</t>
  </si>
  <si>
    <t>Motivo de viaje</t>
  </si>
  <si>
    <t>Constituye la motivación principal para efectuar un determinado viaje. (Comisión de Migración INEC, 2014)</t>
  </si>
  <si>
    <t>Nombre de los países a donde se dirigen las personas al momento de salir del Ecuador por cualquier medio de transporte.</t>
  </si>
  <si>
    <t>Lugar de donde partió la persona al ingresar al país. Dato auto declarado en la tarjeta de entrada y salida y frecuentemente considerado el de la última escala o del punto de partida del transporte aéreo.</t>
  </si>
  <si>
    <t>País de nacimiento</t>
  </si>
  <si>
    <t>País en el cual nació la persona, identificado tanto por su pasaporte como por los datos registrados en la tarjeta de entrada y salida.</t>
  </si>
  <si>
    <t>Persona</t>
  </si>
  <si>
    <t>Como persona se entiende al individuo nacional o extranjero que genera movimientos, tanto de entrada como de salida; mientras que los movimientos son generados tantas veces por una persona.</t>
  </si>
  <si>
    <t>Se entiende como la diferencia entre el número de entradas y el número de salidas de personas hacia/desde un determinado lugar.</t>
  </si>
  <si>
    <t>(Comisión de Migración INEC, 2014)</t>
  </si>
  <si>
    <t>Tarjeta Andina de Migración</t>
  </si>
  <si>
    <t>Único documento de control migratorio y estadístico de uso obligatorio, para el ingreso y salida de personas del territorio de los Países Miembros de la Comunidad Andina.</t>
  </si>
  <si>
    <t>(Decisión 397 y Resolución 527) (SGCAN)</t>
  </si>
  <si>
    <t>Jefatura de migración</t>
  </si>
  <si>
    <t>Se refiere  al  lugar donde  se  realiza  el  registro  y control  de  documentación de personas migrantes sean nacionales o extranjeras.</t>
  </si>
  <si>
    <t>Residentes inmigrantes</t>
  </si>
  <si>
    <t>A todo extranjero que se interna  legal y condicionalmente en el país, con el propósito de radicarse y desarrollar las actividades autorizadas en cada categoría.</t>
  </si>
  <si>
    <t>Doble nacionalidad</t>
  </si>
  <si>
    <t>Al respecto, en la Constitución Política del Ecuador del año 2008, en el capítulo segundo: Ciudadanas y ciudadanos, según lo prescrito en los artículos del 6 al 9 se indica:</t>
  </si>
  <si>
    <r>
      <t xml:space="preserve">Art. 6 </t>
    </r>
    <r>
      <rPr>
        <sz val="12"/>
        <rFont val="Arial"/>
        <family val="2"/>
      </rPr>
      <t>“Todas las ecuatorianas y los ecuatorianos son ciudadanos y gozarán de los derechos establecidos en la Constitución. La  nacionalidad ecuatoriana es el vínculo jurídico político de las personas con el Estado, sin perjuicio de su pertenencia a alguna de las nacionalidades indígenas que coexisten en el Ecuador plurinacional. La nacionalidad ecuatoriana se obtendrá por nacimiento o por naturalización y no se perderá por el matrimonio o su disolución, ni por la adquisición de otra nacionalidad”.</t>
    </r>
  </si>
  <si>
    <r>
      <t>Art. 7</t>
    </r>
    <r>
      <rPr>
        <sz val="12"/>
        <rFont val="Arial"/>
        <family val="2"/>
      </rPr>
      <t>.- “Son ecuatorianas y ecuatorianos por nacimiento:</t>
    </r>
  </si>
  <si>
    <t>1. Las personas nacidas en el Ecuador.</t>
  </si>
  <si>
    <t>2. Las personas nacidas en el extranjero de madre o padre nacidos en el Ecuador; y sus descendientes hasta el tercer grado de consanguinidad.</t>
  </si>
  <si>
    <t>3. Las personas pertenecientes a comunidades, pueblos o nacionalidades reconocidos por el Ecuador con presencia en las zonas de frontera”.</t>
  </si>
  <si>
    <r>
      <t>Art. 8</t>
    </r>
    <r>
      <rPr>
        <sz val="12"/>
        <rFont val="Arial"/>
        <family val="2"/>
      </rPr>
      <t>.- “Son ecuatorianas y ecuatorianos por naturalización las siguientes personas:</t>
    </r>
  </si>
  <si>
    <t>1. Las que obtengan la carta de naturalización.</t>
  </si>
  <si>
    <t>2.  Las  extranjeras  menores  de  edad  adoptadas  por  una  ecuatoriana  o  ecuatoriano,  que  conservarán  la nacionalidad ecuatoriana mientras no expresen voluntad contraria.</t>
  </si>
  <si>
    <t>3. Las nacidas en el exterior de  madre o  padre ecuatorianos por naturalización, mientras aquéllas sean menores de edad; conservarán la nacionalidad ecuatoriana si no expresan voluntad contraria.</t>
  </si>
  <si>
    <t>4. Las que contraigan matrimonio o mantengan unión de hecho con una ecuatoriana o un ecuatoriano, de acuerdo con la ley.</t>
  </si>
  <si>
    <t>5. Las que obtengan la nacionalidad ecuatoriana por haber prestado servicios relevantes al país con su talento o esfuerzo  Individual.  Quienes adquieran la nacionalidad ecuatoriana no estarán obligados a renunciar a su nacionalidad de origen. La  nacionalidad  ecuatoriana adquirida por naturalización  se perderá por renuncia expresa”.</t>
  </si>
  <si>
    <r>
      <t>Art. 9</t>
    </r>
    <r>
      <rPr>
        <sz val="12"/>
        <rFont val="Arial"/>
        <family val="2"/>
      </rPr>
      <t>.- “Las personas extranjeras que se encuentren en el territorio ecuatoriano tendrán los mismos derechos y deberes que las ecuatorianas, de acuerdo con la Constitución”.</t>
    </r>
  </si>
  <si>
    <t>Convenio colombo ecuatoriano</t>
  </si>
  <si>
    <t>Hay varios; en el ámbito migratorio se refiere al convenio del 18 de abril de 1990 que establece disposiciones que regulan el tránsito de personas, vehículos, embarcaciones fluviales, marítimas y aeronaves.</t>
  </si>
  <si>
    <t>Prórrogas</t>
  </si>
  <si>
    <t>Es el acto por medio del cual se concede a los extranjeros transeúntes (T-3) una extensión de hasta  noventa días adicionales de permanencia legal en el país sumando un máximo de 180 días.</t>
  </si>
  <si>
    <t>Refugiados</t>
  </si>
  <si>
    <t>Individuo  que  debido  a  fundados  temores  de  ser  perseguido  por  motivos  de  raza,  religión,  nacionalidad, pertenencia a determinado grupo social u opiniones políticas, se encuentre fuera del país de su nacionalidad y no pueda o, a causa de dichos temores, no quiera acogerse a la protección de tal país; o que, careciendo de nacionalidad y hallándose, a consecuencia de tales  acontecimientos, fuera del país donde antes tuviera su residencia habitual, no pueda o, a causa de dichos temores, no quiera  regresar a él.</t>
  </si>
  <si>
    <t>((1951) “Convención sobre el Estatuto de los Refugiados”, Ginebra Suiza)</t>
  </si>
  <si>
    <t>(Comisión Especial de Estadísticas de Migración, 2014)(Revisión fuentes: Viceministerio de Movilidad Humana (2014), Ministerio Coordinador de Desarrollo Social (2014))</t>
  </si>
  <si>
    <t>(Comisión Especial de Estadísticas de Migración, 2014) (Revisión fuentes: INEC (2014), Viceministerio  de Movilidad Humana (2014))</t>
  </si>
  <si>
    <r>
      <t xml:space="preserve">Es igual a emigración. </t>
    </r>
    <r>
      <rPr>
        <b/>
        <i/>
        <sz val="12"/>
        <rFont val="Arial"/>
        <family val="2"/>
      </rPr>
      <t xml:space="preserve">Fase de Entrada:  </t>
    </r>
    <r>
      <rPr>
        <b/>
        <sz val="12"/>
        <rFont val="Arial"/>
        <family val="2"/>
      </rPr>
      <t xml:space="preserve">Es igual a inmigración. </t>
    </r>
    <r>
      <rPr>
        <b/>
        <i/>
        <sz val="12"/>
        <rFont val="Arial"/>
        <family val="2"/>
      </rPr>
      <t>Movimiento migratorio:</t>
    </r>
  </si>
  <si>
    <t>Facilita el ingreso al Ecuador y permite el ejercicio profesional en su área de competencia, que sean llamados por  empresas;  instituciones  o  personas  establecidas  en  el  país,  para  ejecutar  labores  temporales  de  su especialidad o con fines de entretenimiento industrial, y sus familiares más cercanos dentro del segundo grado de consanguinidad y primero de afinidad.</t>
  </si>
  <si>
    <t>(Unidad de Gestión de Política Migratoria, Viceministerio de Movilidad Humana (2014) “Documento Conceptual Definiciones de uso común para la legislación de Movilidad Humana en el Ecuador”)</t>
  </si>
  <si>
    <t>(Comisión Especial de Estadísticas de Migración, 2014) (Revisión fuentes: INEC (2014),  Viceministerio de Movilidad Humana (2014))</t>
  </si>
  <si>
    <t>El término “doble nacionalidad” se aplica a la figura jurídica que surge cuando un/a ciudadano/a ya sea nacional o extranjero tienen dos o más nacionalidades, por origen o por adopción.</t>
  </si>
  <si>
    <t>CATEGORÍAS DE INMIGRACIÓN</t>
  </si>
  <si>
    <t>De acuerdo con las disposiciones legales, que constan en la Ley de Extranjería publicada en el Registro Oficial 382 de diciembre 30 de 1971, Capítulo III, Título II, las categorías de migración son las siguientes:</t>
  </si>
  <si>
    <t>Considérese inmigrante a todo extranjero que se interna legal y condicionalmente en el país, con el propósito de radicarse y desarrollar las actividades autorizadas que, en cada categoría, se determinan a continuación:</t>
  </si>
  <si>
    <t>VISA</t>
  </si>
  <si>
    <t>ACTIVIDADES</t>
  </si>
  <si>
    <t>Para vivir de sus depósitos, de las rentas que estos produzcan o de cualquier otro ingreso  permanente  que se traslade al país.</t>
  </si>
  <si>
    <t>Llevar a cabo actividades lícitas que no estén contempladas dentro de las otras categorías descritas en este artículo, y que  de  conformidad  con  lo  que  requiera  el  reglamento  correspondiente  y  previo  dictamen  favorable  del  Consejo</t>
  </si>
  <si>
    <t>Consultivo de Política Migratoria, garanticen ingresos suficientes y estables para el sustento económico del inmigrante y sus dependientes.</t>
  </si>
  <si>
    <t>Residentes sin clase migratoria:</t>
  </si>
  <si>
    <r>
      <t>Residentes o inmigrantes que no puede clasificarse dentro de las categorías descritas</t>
    </r>
    <r>
      <rPr>
        <b/>
        <sz val="11"/>
        <rFont val="Arial"/>
        <family val="2"/>
      </rPr>
      <t>.</t>
    </r>
  </si>
  <si>
    <t>No Inmigrantes.</t>
  </si>
  <si>
    <t>Considerase no inmigrantes a todo extranjero con domicilio en otro Estado que se interna legal y condicionalmente en el país, sin ánimo de radicarse y con los motivos que en cada categoría se determinan a continuación:</t>
  </si>
  <si>
    <t>familiares más cercanos.</t>
  </si>
  <si>
    <t>A partir del año 2010 se incluye a los extranjeros con categoría migratoria 12 XI (visa humanitaria) para ciudadanos haitianos por 5 años,  a raíz del terremoto ocurrido en el mes de enero, según Decreto 248 Registro Oficial No.136 del 24 de febrero de 2010.</t>
  </si>
  <si>
    <t>CLASIFICACIÓN DE LAS CATEGORÍAS MIGRATORIAS ADOPTADAS POR EL PROYECTO SIMICA</t>
  </si>
  <si>
    <t>Esta clasificación se adoptó en el Seminario "Sistemas de Información sobre Migraciones Internacionales para los países de la  Comunidad Andina" (SIMICA), para intentar uniformizar las categorías en los países andinos;</t>
  </si>
  <si>
    <t>se incluyó las categorías migratorias análogas correspondientes a cada país; quedando definido de la siguiente manera:</t>
  </si>
  <si>
    <t>Residente permanente:</t>
  </si>
  <si>
    <t>Es el extranjero que ingresa al país para establecerse de manera definitiva.</t>
  </si>
  <si>
    <t>Residente temporal:</t>
  </si>
  <si>
    <t>Es el extranjero que ingresa al país para establecerse en forma temporal, por el tiempo que le autorice la legislación por un período mayor de un año.</t>
  </si>
  <si>
    <t>Residente transitorio (no residente):</t>
  </si>
  <si>
    <t>Es el extranjero que sin ánimo de establecerse definitiva o temporalmente ingresa al país, para cumplir actividades previstas por la Ley en dicha categoría.</t>
  </si>
  <si>
    <t>En cada una de estas grandes categorías se incluyen categorías análogas correspondientes a cada país; quedando definido de la manera siguiente:</t>
  </si>
  <si>
    <t>Residentes Permanentes</t>
  </si>
  <si>
    <t>Residentes Temporales</t>
  </si>
  <si>
    <t>Residencia</t>
  </si>
  <si>
    <t>Permanente</t>
  </si>
  <si>
    <t>Contratados</t>
  </si>
  <si>
    <t>Comerciantes</t>
  </si>
  <si>
    <t>Diplomáticos</t>
  </si>
  <si>
    <t>Rentista</t>
  </si>
  <si>
    <t>Pensionista</t>
  </si>
  <si>
    <t>Familiares</t>
  </si>
  <si>
    <t>Trabajador</t>
  </si>
  <si>
    <t>Independiente</t>
  </si>
  <si>
    <t>Estudiante</t>
  </si>
  <si>
    <t>Tripulante</t>
  </si>
  <si>
    <r>
      <rPr>
        <b/>
        <sz val="11"/>
        <rFont val="Arial"/>
        <family val="2"/>
      </rPr>
      <t>10 I</t>
    </r>
    <r>
      <rPr>
        <sz val="11"/>
        <rFont val="Arial"/>
        <family val="2"/>
      </rPr>
      <t>. Para vivir de sus depósitos, de las rentas que estos produzcan o de cualquier otro ingreso  permanente  que se traslade al país.</t>
    </r>
  </si>
  <si>
    <r>
      <rPr>
        <b/>
        <sz val="11"/>
        <rFont val="Arial"/>
        <family val="2"/>
      </rPr>
      <t>10 II.</t>
    </r>
    <r>
      <rPr>
        <sz val="11"/>
        <rFont val="Arial"/>
        <family val="2"/>
      </rPr>
      <t xml:space="preserve"> Para invertir su capital en la adquisición de bienes raíces o en certificados, título o bonos del Estado o de instituciones nacionales de crédito.</t>
    </r>
  </si>
  <si>
    <r>
      <rPr>
        <b/>
        <sz val="11"/>
        <rFont val="Arial"/>
        <family val="2"/>
      </rPr>
      <t>10 III.</t>
    </r>
    <r>
      <rPr>
        <sz val="11"/>
        <rFont val="Arial"/>
        <family val="2"/>
      </rPr>
      <t xml:space="preserve"> Para invertir su capital en cualquier rama de la industria, agricultura, ganadería o del comercio de exportación, en forma estable y distinta a la de sociedad por acciones.</t>
    </r>
  </si>
  <si>
    <r>
      <rPr>
        <b/>
        <sz val="11"/>
        <rFont val="Arial"/>
        <family val="2"/>
      </rPr>
      <t>10 IV.</t>
    </r>
    <r>
      <rPr>
        <sz val="11"/>
        <rFont val="Arial"/>
        <family val="2"/>
      </rPr>
      <t xml:space="preserve"> Para asumir indefinidamente funciones administrativas, técnicas o de especialización en empresas, instituciones o personas establecidas en el país.</t>
    </r>
  </si>
  <si>
    <r>
      <rPr>
        <b/>
        <sz val="11"/>
        <rFont val="Arial"/>
        <family val="2"/>
      </rPr>
      <t>10 V.</t>
    </r>
    <r>
      <rPr>
        <sz val="11"/>
        <rFont val="Arial"/>
        <family val="2"/>
      </rPr>
      <t xml:space="preserve"> Para ejercer una profesión liberal o una profesión técnica, con arreglo a las normas de la Ley de Educación Superior.</t>
    </r>
  </si>
  <si>
    <r>
      <rPr>
        <b/>
        <sz val="11"/>
        <rFont val="Arial"/>
        <family val="2"/>
      </rPr>
      <t>10 VI</t>
    </r>
    <r>
      <rPr>
        <sz val="11"/>
        <rFont val="Arial"/>
        <family val="2"/>
      </rPr>
      <t>. Para vivir bajo la dependencia económica del cónyuge o de un pariente consanguíneo dentro del segundo grado.</t>
    </r>
  </si>
  <si>
    <r>
      <rPr>
        <b/>
        <sz val="11"/>
        <rFont val="Arial"/>
        <family val="2"/>
      </rPr>
      <t xml:space="preserve">10 VII. </t>
    </r>
    <r>
      <rPr>
        <sz val="11"/>
        <rFont val="Arial"/>
        <family val="2"/>
      </rPr>
      <t xml:space="preserve"> A partir del mes de febrero de 2011 se crea esta visa solo para ciudadanos peruanos y venezolanos de acuerdo al nuevo estatuto migratorio. Es una visa de residencia.</t>
    </r>
  </si>
  <si>
    <r>
      <rPr>
        <b/>
        <sz val="11"/>
        <rFont val="Arial"/>
        <family val="2"/>
      </rPr>
      <t xml:space="preserve">9 VII. </t>
    </r>
    <r>
      <rPr>
        <sz val="11"/>
        <rFont val="Arial"/>
        <family val="2"/>
      </rPr>
      <t xml:space="preserve"> Extranjeros que realizan actividades permitidas por la ley y que garanticen que poseen suficientes ingresos  para sustentarse a sí mismos y a sus familiares dependientes.</t>
    </r>
  </si>
  <si>
    <r>
      <rPr>
        <b/>
        <sz val="11"/>
        <rFont val="Arial"/>
        <family val="2"/>
      </rPr>
      <t xml:space="preserve">12  I. </t>
    </r>
    <r>
      <rPr>
        <sz val="11"/>
        <rFont val="Arial"/>
        <family val="2"/>
      </rPr>
      <t xml:space="preserve"> Funcionarios  diplomáticos  o  consulares,  funcionarios  internacionales  calificados,  pertenecientes  a  organismos internacionales de los que sea miembro el Ecuador y los representantes de las misiones especiales acreditadas ante el Gobierno del Ecuador y sus familiares más cercanos.</t>
    </r>
  </si>
  <si>
    <r>
      <rPr>
        <b/>
        <sz val="11"/>
        <rFont val="Arial"/>
        <family val="2"/>
      </rPr>
      <t>12 II</t>
    </r>
    <r>
      <rPr>
        <sz val="11"/>
        <rFont val="Arial"/>
        <family val="2"/>
      </rPr>
      <t>. Altos funcionarios de otros Estados y personalidades amparadas en pasaportes diplomáticos  con sus familiares más cercanos.</t>
    </r>
  </si>
  <si>
    <r>
      <rPr>
        <b/>
        <sz val="11"/>
        <rFont val="Arial"/>
        <family val="2"/>
      </rPr>
      <t>12 III</t>
    </r>
    <r>
      <rPr>
        <sz val="11"/>
        <rFont val="Arial"/>
        <family val="2"/>
      </rPr>
      <t>. Empleados privados y domésticos de las personas citadas en los numerales anteriores y sus familiares más cercanos.</t>
    </r>
  </si>
  <si>
    <r>
      <rPr>
        <b/>
        <sz val="11"/>
        <rFont val="Arial"/>
        <family val="2"/>
      </rPr>
      <t>12 IV</t>
    </r>
    <r>
      <rPr>
        <sz val="11"/>
        <rFont val="Arial"/>
        <family val="2"/>
      </rPr>
      <t>. Personas desplazadas como consecuencia de guerras o de persecuciones políticas en su país de origen, para proteger su vida o libertad.</t>
    </r>
  </si>
  <si>
    <r>
      <rPr>
        <b/>
        <sz val="11"/>
        <rFont val="Arial"/>
        <family val="2"/>
      </rPr>
      <t>12 V</t>
    </r>
    <r>
      <rPr>
        <sz val="11"/>
        <rFont val="Arial"/>
        <family val="2"/>
      </rPr>
      <t>. Estudiantes que deseen iniciar, completar o perfeccionar su instrucción en establecimientos oficiales o particulares con reconocimiento gubernamental y sus familiares más cercanos.</t>
    </r>
  </si>
  <si>
    <r>
      <rPr>
        <b/>
        <sz val="11"/>
        <rFont val="Arial"/>
        <family val="2"/>
      </rPr>
      <t>12 VI</t>
    </r>
    <r>
      <rPr>
        <sz val="11"/>
        <rFont val="Arial"/>
        <family val="2"/>
      </rPr>
      <t>. Profesionales de alto nivel técnico o trabajadores especializados que sean llamados por empresas, instituciones o personas  establecidas en el país, para ejecutar labores temporales de su especialidad o con fines de entrenamiento industrial, y sus familiares más cercanos.</t>
    </r>
  </si>
  <si>
    <r>
      <rPr>
        <b/>
        <sz val="11"/>
        <rFont val="Arial"/>
        <family val="2"/>
      </rPr>
      <t>12 VII</t>
    </r>
    <r>
      <rPr>
        <sz val="11"/>
        <rFont val="Arial"/>
        <family val="2"/>
      </rPr>
      <t>. Misioneros, voluntarios o religiosos pertenecientes a organizaciones u órdenes reconocidas en su país de origen y en el Ecuador, para dedicarse a labores asistenciales, docentes o de apostolado.</t>
    </r>
  </si>
  <si>
    <r>
      <rPr>
        <b/>
        <sz val="11"/>
        <rFont val="Arial"/>
        <family val="2"/>
      </rPr>
      <t>12 VIII.</t>
    </r>
    <r>
      <rPr>
        <sz val="11"/>
        <rFont val="Arial"/>
        <family val="2"/>
      </rPr>
      <t xml:space="preserve"> Personas asistidas por organismos nacionales constituidos legalmente para desarrollar programas  de intercambio cultural.</t>
    </r>
  </si>
  <si>
    <r>
      <rPr>
        <b/>
        <sz val="11"/>
        <rFont val="Arial"/>
        <family val="2"/>
      </rPr>
      <t>12 IX</t>
    </r>
    <r>
      <rPr>
        <sz val="11"/>
        <rFont val="Arial"/>
        <family val="2"/>
      </rPr>
      <t>. Visitantes temporales con fines lícitos tales como: turismo, deporte, salud, estudio, ciencia, arte o para ejecutar actos de comercio que no impliquen la importación simultánea de bienes, durante un período mayor de tres meses, dentro de un lapso consecutivo de seis meses en cada año; y,</t>
    </r>
  </si>
  <si>
    <r>
      <rPr>
        <b/>
        <sz val="11"/>
        <rFont val="Arial"/>
        <family val="2"/>
      </rPr>
      <t>12 X</t>
    </r>
    <r>
      <rPr>
        <sz val="11"/>
        <rFont val="Arial"/>
        <family val="2"/>
      </rPr>
      <t>. Transeúntes, comprendidos en las siguientes subcategorías:</t>
    </r>
  </si>
  <si>
    <r>
      <rPr>
        <b/>
        <sz val="11"/>
        <rFont val="Arial"/>
        <family val="2"/>
      </rPr>
      <t>T1</t>
    </r>
    <r>
      <rPr>
        <sz val="11"/>
        <rFont val="Arial"/>
        <family val="2"/>
      </rPr>
      <t>. Personas que desembarcan hacia las zonas de tránsito directo con oportunidad de escalas técnicas de las naves marítimas o aeronaves para proseguir su viaje en la misma nave o en otras provistas por la misma empresa.</t>
    </r>
  </si>
  <si>
    <r>
      <rPr>
        <b/>
        <sz val="11"/>
        <rFont val="Arial"/>
        <family val="2"/>
      </rPr>
      <t xml:space="preserve">T2. </t>
    </r>
    <r>
      <rPr>
        <sz val="11"/>
        <rFont val="Arial"/>
        <family val="2"/>
      </rPr>
      <t>Personas que ingresan al territorio nacional para dirigirse al país de destino,  para abordar una  nave  que  los transportará al exterior o en cumplimiento de servicios en la conducción de vehículos de transporte terrestre internacional.</t>
    </r>
  </si>
  <si>
    <r>
      <rPr>
        <b/>
        <sz val="11"/>
        <rFont val="Arial"/>
        <family val="2"/>
      </rPr>
      <t>T3.</t>
    </r>
    <r>
      <rPr>
        <sz val="11"/>
        <rFont val="Arial"/>
        <family val="2"/>
      </rPr>
      <t xml:space="preserve"> Visitantes temporales con los fines previstos en el numeral IX, durante un período no mayor de tres meses en cada año;</t>
    </r>
  </si>
  <si>
    <r>
      <rPr>
        <b/>
        <sz val="11"/>
        <rFont val="Arial"/>
        <family val="2"/>
      </rPr>
      <t>T4.</t>
    </r>
    <r>
      <rPr>
        <sz val="11"/>
        <rFont val="Arial"/>
        <family val="2"/>
      </rPr>
      <t xml:space="preserve"> Personas domiciliadas en las poblaciones extranjeras colindantes con las fronterizas ecuatorianas y que requieran transitar diariamente en las poblaciones limítrofes nacionales.</t>
    </r>
  </si>
  <si>
    <r>
      <rPr>
        <b/>
        <sz val="11"/>
        <rFont val="Arial"/>
        <family val="2"/>
      </rPr>
      <t>12 XI.</t>
    </r>
    <r>
      <rPr>
        <sz val="11"/>
        <rFont val="Arial"/>
        <family val="2"/>
      </rPr>
      <t xml:space="preserve"> Visitantes temporales con fines lícitos tales como negocios, inversión, actividades empresariales, comerciales, industriales o profesionales, y que requieran múltiples entradas al territorio ecuatoriano.</t>
    </r>
  </si>
  <si>
    <t>Esta clasificación se adoptó en el Seminario "Sistemas de Información sobre Migraciones Internacionales para los países de la  Comunidad Andina" (SIMICA), para intentar uniformizar las categorías en los países andinos; se incluyó las categorías migratorias análogas correspondientes a cada país; quedando definido de la siguiente manera:</t>
  </si>
  <si>
    <t>Visa de residencia para ciudadanos peruanos y venezolanos de acuerdo al nuevo estatuto migratorio desde el mes de febrero de 2011.</t>
  </si>
  <si>
    <t>Inversionista/ Familiares Misionero/Especial Religioso Refugiado/Asilado (Visa Humanitaria Ciudadanos Haitianos)</t>
  </si>
  <si>
    <t>Periodista 
Cortesía</t>
  </si>
  <si>
    <t>Turista 
Tránsito</t>
  </si>
  <si>
    <t>Del total de entradas de ecuatorianos 1.374.893, el 40,81% se las realiza a través de la jefatura de Quito, en segundo lugar se encuentra la jefatura de Guayaquil con el 38,59% es decir 530.584 entradas. En cuanto a las entradas de extranjeros 1.544.463, el 45,43% de estas se las realiza a través de la jefatura de Quito, seguida por Guayaquil con el 20,93%. Además se  observa que Quito y Guayaquil concentran el 79,70% del total de entradas nacionales; asimismo, estas dos ciudades concentran el 66,36%, del total de entradas de extranjeros en el flujo migratorio.</t>
  </si>
  <si>
    <t>Entrada y salida de ecuatorianos y extranjeros, por grupos de edad</t>
  </si>
  <si>
    <t>En el gráfico se observa que los ecuatorianos salen mayormente por la jefatura  de Quito con el 39,61% del total de salidas, es decir, 553.810, en segundo lugar se encuentra la jefatura de Guayaquil con el 39,04% del total de salidas, es decir, 545.787. En torno a las salidas de extranjeros, estas se realizan mayormente por la oficina de Quito ya que tiene el 41,91% del total de salidas, es decir 613.706, seguido de la jefatura de Guayaquil con el 24,29% equivalente a 355.641 salidas de extranjeros.</t>
  </si>
  <si>
    <t>Entrada y salida de ecuatorianos y extranjeros, según mes</t>
  </si>
  <si>
    <t>Al observar los movimientos migratorios registrados por meses de ocurrencia tanto para entradas y salidas de ecuatorianos , se observa que el mes de agosto es el de mayor movimiento ya que tiene el 11,20% del total de entradas es decir 153.950, el mes de octubre en segundo lugar en movimiento, tiene el 9,42% del  total de entradas, que es equivalente a 129.463. Con respecto a las salidas de ecuatorianos el mes de mayor movimiento  es agosto con el 11,25% equivalente al 157.240, seguido del mes de octubre con el 9,96% equivalente a 139.297</t>
  </si>
  <si>
    <t xml:space="preserve">Entrada y salida de ecuatorianos y extranjeros, por principal país de </t>
  </si>
  <si>
    <t>Salida de ecuatorianos y extranjeros, por sexo, según motivo de viaje</t>
  </si>
  <si>
    <t>Salida de ecuatorianos y extranjeros, por país, según ciudad de destino</t>
  </si>
  <si>
    <t>Salida de ecuatorianos y extranjeros, según medio de transporte</t>
  </si>
  <si>
    <t xml:space="preserve">El 72,55% de ecuatorianos  y extranjeros equivalente a 2.076.644 se desplazan  fuera del país por medio de transporte aéreo, siendo los Aeropuertos internacionales Mariscal Sucre de la ciudad de Quito y José Joaquín de Olmedo de la ciudad de Guayaquil los más utilizados para el  embarque y por consiguiente para el Control Migratorio  correspondiente, seguido de  los medios de transporte terrestre y marítimo. </t>
  </si>
  <si>
    <t>Entrada de ecuatorianos y extranjeros, según Jefaturas de Migración</t>
  </si>
  <si>
    <t>Entrada y salida de ecuatorianos y extranjeros, por principal país de procedencia o destino</t>
  </si>
  <si>
    <t>Entrada y salida de extranjeros, según grupo de ocupación</t>
  </si>
  <si>
    <t>1/ Para aquellos casos en los que no declaran la ciudad de procedencia en la Tarjeta Andina de Migración se asigna a la categoría "Sin especificar".</t>
  </si>
  <si>
    <t>Continente y País de procedencia</t>
  </si>
  <si>
    <t>Ciudad de Procedencia 1/</t>
  </si>
  <si>
    <t>1er.</t>
  </si>
  <si>
    <t>Ciudad de Destino 1/</t>
  </si>
  <si>
    <t>Continente y País de destino</t>
  </si>
  <si>
    <t>1/ Para aquellos casos en los que no declaran la ciudad de destino en la Tarjeta Andina de Migración se asigna a la categoría "Sin especificar".</t>
  </si>
  <si>
    <r>
      <t xml:space="preserve">Ciudad de Destino </t>
    </r>
    <r>
      <rPr>
        <b/>
        <sz val="10"/>
        <color theme="0"/>
        <rFont val="Calibri"/>
        <family val="2"/>
        <scheme val="minor"/>
      </rPr>
      <t>1/</t>
    </r>
  </si>
  <si>
    <t>Entrada y salida de extranjeros por sexo, según mes  2015</t>
  </si>
  <si>
    <t>2/ Menor de seis años, comprende de 0 a 5 años</t>
  </si>
  <si>
    <t>Continente y Países de destino</t>
  </si>
  <si>
    <t xml:space="preserve"> Menores de edad 2/</t>
  </si>
  <si>
    <t>Continente y País</t>
  </si>
  <si>
    <t>Motivo de Viaje 2/</t>
  </si>
  <si>
    <t>2/  Motivo de Viaje de acuerdo a formato de Tarjeta Andina de Migración</t>
  </si>
  <si>
    <t>2/ Motivo de viaje de acuerdo a formato de Tarjeta Andina de Migración</t>
  </si>
  <si>
    <t xml:space="preserve">Motivo de Viaje   2/         </t>
  </si>
  <si>
    <t>2/ Motivo de viaje de acuerdo a formato de Tarjeta Andina</t>
  </si>
  <si>
    <t>Entrada  y  salida  de  ecuatorianos  y  extranjeros,  según   jefaturas  de migración</t>
  </si>
  <si>
    <t>Salida de ecuatorianos por sexo, según motivo de viaje</t>
  </si>
  <si>
    <t>Entrada y salida de extranjeros, inmigrantes por categoría migratoria</t>
  </si>
  <si>
    <t>Está conformada por los registros de los movimientos migratorios de ecuatorianos y extranjeros de las 18 jefaturas de migración (Quito, Guayaquil, Tulcán, Huaquillas, Macará, Machala, Esmeraldas, Salinas, Manta, Lago Agrio, San Lorenzo, San Cristóbal, Santa Cruz, Nuevo Rocafuerte, La Balsa, Latacunga, Puerto El Carmen, Tufiño, Cuenca, Alamor y Jimbura).</t>
  </si>
  <si>
    <t>según nacionalidad para la Jefatura Migración Quito</t>
  </si>
  <si>
    <t>según nacionalidad Jefatura Migración Guayaquil</t>
  </si>
  <si>
    <t>según nacionalidad: Jefatura Migración Huaquillas</t>
  </si>
  <si>
    <t>según nacionalidad: Jefatura Migración  Tulcán</t>
  </si>
  <si>
    <t>según nacionalidad: Jefatura Migración Macará</t>
  </si>
  <si>
    <t>según nacionalidad: Jefatura Migración Esmeraldas</t>
  </si>
  <si>
    <t>según nacionalidad: Jefatura Migración  Manta</t>
  </si>
  <si>
    <t>según nacionalidad: Jefatura Migración  Lago Agrio</t>
  </si>
  <si>
    <t>según nacionalidad: Jefatura Migración  Salinas</t>
  </si>
  <si>
    <t>según nacionalidad: Jefatura Migración  San Lorenzo</t>
  </si>
  <si>
    <t>según nacionalidad: Jefatura Migración Latacunga</t>
  </si>
  <si>
    <t>según nacionalidad: Jefatura Migración  Machala</t>
  </si>
  <si>
    <t>según nacionalidad:Jefatura Migración La Balsa</t>
  </si>
  <si>
    <t>según nacionalidad: Jefatura Migración  Nuevo Rocafuerte</t>
  </si>
  <si>
    <t>según nacionalidad: Jefatura Migración  Puerto El Carmen</t>
  </si>
  <si>
    <t>según nacionalidad: Jefatura Migración San Cristóbal</t>
  </si>
  <si>
    <t>según nacionalidad: Jefatura Migración  Tufiño</t>
  </si>
  <si>
    <t>según nacionalidad: Jefatura Migración  Cuenca</t>
  </si>
  <si>
    <t>según nacionalidad: Jefatura Migración Alamor</t>
  </si>
  <si>
    <t>según nacionalidad: Jefatura Migración Jimbura</t>
  </si>
  <si>
    <t>Entrada,  salida  y  saldos brutos de  ecuatorianos  y  extranjeros  por  sexo, según nacionalidad: Jefatura Migración Quito</t>
  </si>
  <si>
    <t>Entrada,  salida  y  saldos  brutos  de  ecuatorianos  y  extranjeros por  sexo, según nacionalidad: Jefatura Migración Guayaquil</t>
  </si>
  <si>
    <t>Entrada,  salida  y  saldos  brutos de  ecuatorianos  y  extranjeros  por sexo, según  nacionalidad: Jefatura Migración Huaquillas</t>
  </si>
  <si>
    <t>Entrada,  salida  y  saldos  brutos de  ecuatorianos  y  extranjeros  por  sexo, según nacionalidad: Jefatura Migración Tulcán</t>
  </si>
  <si>
    <t>Entrada,  salida  y  saldos  brutos  de  ecuatorianos  y  extranjeros por  sexo, según nacionalidad: Jefatura Migración Macará</t>
  </si>
  <si>
    <t>Entrada,  salida   y  saldos  brutos  de  ecuatorianos  y  extranjeros por sexo, según nacionalidad: Jefatura Migración Esmeraldas</t>
  </si>
  <si>
    <t>Entrada,  salida  y  saldos  brutos  de  ecuatorianos  y  extranjeros  por  sexo, según nacionalidad: Jefatura Migración  Manta</t>
  </si>
  <si>
    <t>Entrada,  salida  y  saldos  brutos  de  ecuatorianos  y  extranjeros  por  sexo, según nacionalidad: Jefatura Migración Lago Agrio</t>
  </si>
  <si>
    <t>Entrada,  salida  y  saldos  brutos  de  ecuatorianos  y  extranjeros  por sexo, según nacionalidad: Jefatura Migración Salinas</t>
  </si>
  <si>
    <t>Entrada,  salida  y  saldos  brutos  de  ecuatorianos  y  extranjeros  por  sexo, según nacionalidad: Jefatura Migración San Lorenzo</t>
  </si>
  <si>
    <t>Entrada,  salida  y  saldos  brutos  de   ecuatorianos  y  extranjeros  por  sexo, según nacionalidad: Jefatura Migración Latacunga</t>
  </si>
  <si>
    <t>Entrada,  salida  y  saldos  brutos  de  ecuatorianos  y  extranjeros  por  sexo, según nacionalidad: Jefatura Migración Machala</t>
  </si>
  <si>
    <t>Entrada,  salida  y  saldos  brutos  de  ecuatorianos  y  extranjeros  por sexo, según nacionalidad: Jefatura Migración La Balsa</t>
  </si>
  <si>
    <t>Entrada,  salidas  y  saldos  brutos  de  ecuatorianos  y  extranjeros  por  sexo, según nacionalidad: Jefatura Migración Nuevo Rocafuerte</t>
  </si>
  <si>
    <t>Entrada,  salida  y  saldos  brutos  de  ecuatorianos  y  extranjeros  por  sexo, según nacionalidad: Jefatura Migración Puerto El Carmen</t>
  </si>
  <si>
    <t>Entrada,  salida  y  saldos  brutos  de  ecuatorianos  y  extranjeros  por  sexo, según nacionalidad: Jefatura Migración Santa Cruz</t>
  </si>
  <si>
    <t>Entrada,  salida  y  saldos  brutos  de  ecuatorianos  y  extranjeros  por  sexo, según nacionalidad: Jefatura Migración San Cristóbal</t>
  </si>
  <si>
    <t xml:space="preserve">Entrada,  salida  y  saldos  brutos  de  ecuatorianos  y  extranjeros  por  sexo, según nacionalidad: Jefatura Migración Tufiño </t>
  </si>
  <si>
    <t>Entrada,  salida  y  saldos  brutos  de  ecuatorianos  y  extranjeros  por  sexo, según nacionalidad: Jefatura Migración Cuenca</t>
  </si>
  <si>
    <t>Entrada,  salida  y  saldos  brutos  de  ecuatorianos  y  extranjeros  por  sexo, según nacionalidad: Jefatura Migración Alamor</t>
  </si>
  <si>
    <t>Entrada,  salida  y  saldos  brutos  de  ecuatorianos  y  extranjeros  por  sexo, según nacionalidad: Jefatura Migración Jimbura</t>
  </si>
  <si>
    <t>según nacionalidad: Jefatura Migración Santa Cruz</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</si>
</sst>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1" formatCode="_(* #,##0_);_(* \(#,##0\);_(* &quot;-&quot;_);_(@_)"/>
    <numFmt numFmtId="43" formatCode="_(* #,##0.00_);_(* \(#,##0.00\);_(* &quot;-&quot;??_);_(@_)"/>
    <numFmt numFmtId="164" formatCode="_ * #,##0.00_ ;_ * \-#,##0.00_ ;_ * &quot;-&quot;??_ ;_ @_ "/>
    <numFmt numFmtId="165" formatCode="_-* #,##0\ _€_-;\-* #,##0\ _€_-;_-* &quot;-&quot;\ _€_-;_-@_-"/>
    <numFmt numFmtId="166" formatCode="_ * #,##0_ ;_ * \-#,##0_ ;_ * &quot;-&quot;??_ ;_ @_ "/>
    <numFmt numFmtId="167" formatCode="###0"/>
    <numFmt numFmtId="168" formatCode="#\ ##0"/>
    <numFmt numFmtId="169" formatCode="0.0"/>
    <numFmt numFmtId="170" formatCode="_ * #,##0.0000_ ;_ * \-#,##0.0000_ ;_ * &quot;-&quot;??_ ;_ @_ "/>
    <numFmt numFmtId="171" formatCode="_ * #,##0.0_ ;_ * \-#,##0.0_ ;_ * &quot;-&quot;??_ ;_ @_ "/>
    <numFmt numFmtId="172" formatCode="#,##0.0"/>
    <numFmt numFmtId="173" formatCode="_(* #,##0_);_(* \(#,##0\);_(* &quot;-&quot;??_);_(@_)"/>
    <numFmt numFmtId="174" formatCode="#,##0.0000"/>
  </numFmts>
  <fonts count="1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u/>
      <sz val="10"/>
      <color indexed="12"/>
      <name val="Arial"/>
      <family val="2"/>
    </font>
    <font>
      <sz val="9"/>
      <name val="Arial"/>
      <family val="2"/>
    </font>
    <font>
      <b/>
      <sz val="9"/>
      <name val="Arial"/>
      <family val="2"/>
    </font>
    <font>
      <sz val="8"/>
      <color indexed="8"/>
      <name val="Arial"/>
      <family val="2"/>
    </font>
    <font>
      <b/>
      <sz val="8"/>
      <name val="Arial"/>
      <family val="2"/>
    </font>
    <font>
      <b/>
      <sz val="8"/>
      <color indexed="8"/>
      <name val="Arial"/>
      <family val="2"/>
    </font>
    <font>
      <b/>
      <sz val="7"/>
      <name val="Arial"/>
      <family val="2"/>
    </font>
    <font>
      <sz val="7"/>
      <name val="Arial"/>
      <family val="2"/>
    </font>
    <font>
      <sz val="10"/>
      <color indexed="8"/>
      <name val="Arial"/>
      <family val="2"/>
    </font>
    <font>
      <b/>
      <u/>
      <sz val="8"/>
      <name val="Arial"/>
      <family val="2"/>
    </font>
    <font>
      <b/>
      <u/>
      <sz val="7"/>
      <name val="Arial"/>
      <family val="2"/>
    </font>
    <font>
      <u/>
      <sz val="7"/>
      <name val="Arial"/>
      <family val="2"/>
    </font>
    <font>
      <b/>
      <u/>
      <sz val="10"/>
      <name val="Arial"/>
      <family val="2"/>
    </font>
    <font>
      <b/>
      <sz val="10"/>
      <color indexed="10"/>
      <name val="Arial"/>
      <family val="2"/>
    </font>
    <font>
      <b/>
      <sz val="10"/>
      <color indexed="8"/>
      <name val="Arial"/>
      <family val="2"/>
    </font>
    <font>
      <b/>
      <sz val="7"/>
      <name val="Calibri"/>
      <family val="2"/>
    </font>
    <font>
      <b/>
      <sz val="10"/>
      <color indexed="9"/>
      <name val="Arial"/>
      <family val="2"/>
    </font>
    <font>
      <sz val="11"/>
      <color theme="1"/>
      <name val="Calibri"/>
      <family val="2"/>
      <scheme val="minor"/>
    </font>
    <font>
      <sz val="10"/>
      <color rgb="FFFFC000"/>
      <name val="Arial"/>
      <family val="2"/>
    </font>
    <font>
      <sz val="10"/>
      <color theme="1"/>
      <name val="Arial"/>
      <family val="2"/>
    </font>
    <font>
      <b/>
      <sz val="10"/>
      <color theme="1"/>
      <name val="Arial"/>
      <family val="2"/>
    </font>
    <font>
      <sz val="10"/>
      <color indexed="9"/>
      <name val="Calibri"/>
      <family val="2"/>
      <scheme val="minor"/>
    </font>
    <font>
      <sz val="10"/>
      <color indexed="8"/>
      <name val="Calibri"/>
      <family val="2"/>
      <scheme val="minor"/>
    </font>
    <font>
      <sz val="10"/>
      <name val="Calibri"/>
      <family val="2"/>
      <scheme val="minor"/>
    </font>
    <font>
      <sz val="10"/>
      <color theme="0"/>
      <name val="Calibri"/>
      <family val="2"/>
      <scheme val="minor"/>
    </font>
    <font>
      <sz val="9"/>
      <name val="Calibri"/>
      <family val="2"/>
      <scheme val="minor"/>
    </font>
    <font>
      <b/>
      <sz val="10"/>
      <name val="Calibri"/>
      <family val="2"/>
      <scheme val="minor"/>
    </font>
    <font>
      <sz val="8"/>
      <name val="Calibri"/>
      <family val="2"/>
      <scheme val="minor"/>
    </font>
    <font>
      <b/>
      <sz val="9"/>
      <name val="Calibri"/>
      <family val="2"/>
      <scheme val="minor"/>
    </font>
    <font>
      <b/>
      <sz val="8"/>
      <name val="Calibri"/>
      <family val="2"/>
      <scheme val="minor"/>
    </font>
    <font>
      <sz val="9"/>
      <color indexed="9"/>
      <name val="Calibri"/>
      <family val="2"/>
      <scheme val="minor"/>
    </font>
    <font>
      <b/>
      <sz val="10"/>
      <color theme="0"/>
      <name val="Calibri"/>
      <family val="2"/>
      <scheme val="minor"/>
    </font>
    <font>
      <b/>
      <sz val="9"/>
      <color indexed="8"/>
      <name val="Calibri"/>
      <family val="2"/>
      <scheme val="minor"/>
    </font>
    <font>
      <u/>
      <sz val="10"/>
      <name val="Calibri"/>
      <family val="2"/>
      <scheme val="minor"/>
    </font>
    <font>
      <b/>
      <sz val="12"/>
      <name val="Calibri"/>
      <family val="2"/>
      <scheme val="minor"/>
    </font>
    <font>
      <b/>
      <u/>
      <sz val="8"/>
      <name val="Calibri"/>
      <family val="2"/>
      <scheme val="minor"/>
    </font>
    <font>
      <b/>
      <u/>
      <sz val="10"/>
      <name val="Calibri"/>
      <family val="2"/>
      <scheme val="minor"/>
    </font>
    <font>
      <sz val="7"/>
      <color rgb="FFFF0000"/>
      <name val="Arial"/>
      <family val="2"/>
    </font>
    <font>
      <sz val="7"/>
      <color theme="1"/>
      <name val="Arial"/>
      <family val="2"/>
    </font>
    <font>
      <b/>
      <sz val="10"/>
      <color theme="3" tint="-0.499984740745262"/>
      <name val="Arial"/>
      <family val="2"/>
    </font>
    <font>
      <b/>
      <sz val="10"/>
      <color theme="0"/>
      <name val="Arial"/>
      <family val="2"/>
    </font>
    <font>
      <b/>
      <sz val="11"/>
      <color theme="0"/>
      <name val="Calibri"/>
      <family val="2"/>
      <scheme val="minor"/>
    </font>
    <font>
      <b/>
      <sz val="10"/>
      <color rgb="FF000000"/>
      <name val="Arial"/>
      <family val="2"/>
    </font>
    <font>
      <sz val="9"/>
      <color theme="1"/>
      <name val="Calibri"/>
      <family val="2"/>
      <scheme val="minor"/>
    </font>
    <font>
      <b/>
      <sz val="9"/>
      <color theme="1"/>
      <name val="Calibri"/>
      <family val="2"/>
      <scheme val="minor"/>
    </font>
    <font>
      <sz val="9"/>
      <color rgb="FF000000"/>
      <name val="Arial"/>
      <family val="2"/>
    </font>
    <font>
      <b/>
      <sz val="9"/>
      <color rgb="FF000000"/>
      <name val="Arial"/>
      <family val="2"/>
    </font>
    <font>
      <b/>
      <u/>
      <sz val="9"/>
      <color rgb="FF000000"/>
      <name val="Arial"/>
      <family val="2"/>
    </font>
    <font>
      <b/>
      <sz val="9"/>
      <color theme="0"/>
      <name val="Arial"/>
      <family val="2"/>
    </font>
    <font>
      <b/>
      <u/>
      <sz val="9"/>
      <name val="Arial"/>
      <family val="2"/>
    </font>
    <font>
      <u/>
      <sz val="9"/>
      <name val="Arial"/>
      <family val="2"/>
    </font>
    <font>
      <sz val="9"/>
      <color indexed="8"/>
      <name val="Arial"/>
      <family val="2"/>
    </font>
    <font>
      <b/>
      <sz val="9"/>
      <color indexed="8"/>
      <name val="Arial"/>
      <family val="2"/>
    </font>
    <font>
      <sz val="10"/>
      <name val="Arial"/>
      <family val="2"/>
    </font>
    <font>
      <sz val="9"/>
      <color theme="1"/>
      <name val="Arial"/>
      <family val="2"/>
    </font>
    <font>
      <b/>
      <sz val="9"/>
      <color theme="1"/>
      <name val="Arial"/>
      <family val="2"/>
    </font>
    <font>
      <b/>
      <sz val="8.5"/>
      <color theme="0"/>
      <name val="Arial"/>
      <family val="2"/>
    </font>
    <font>
      <sz val="8.5"/>
      <name val="Arial"/>
      <family val="2"/>
    </font>
    <font>
      <sz val="8.5"/>
      <name val="Calibri"/>
      <family val="2"/>
      <scheme val="minor"/>
    </font>
    <font>
      <sz val="8.5"/>
      <color theme="1"/>
      <name val="Arial"/>
      <family val="2"/>
    </font>
    <font>
      <b/>
      <sz val="8.5"/>
      <color theme="1"/>
      <name val="Arial"/>
      <family val="2"/>
    </font>
    <font>
      <sz val="9"/>
      <color indexed="9"/>
      <name val="Arial"/>
      <family val="2"/>
    </font>
    <font>
      <sz val="8"/>
      <color theme="1"/>
      <name val="Arial"/>
      <family val="2"/>
    </font>
    <font>
      <u/>
      <sz val="10"/>
      <color theme="0"/>
      <name val="Arial"/>
      <family val="2"/>
    </font>
    <font>
      <sz val="10"/>
      <color theme="0"/>
      <name val="Arial"/>
      <family val="2"/>
    </font>
    <font>
      <i/>
      <sz val="10"/>
      <name val="Arial"/>
      <family val="2"/>
    </font>
    <font>
      <b/>
      <i/>
      <sz val="10"/>
      <color theme="0"/>
      <name val="Arial"/>
      <family val="2"/>
    </font>
    <font>
      <sz val="9"/>
      <color theme="0"/>
      <name val="Arial"/>
      <family val="2"/>
    </font>
    <font>
      <b/>
      <i/>
      <sz val="8"/>
      <color indexed="8"/>
      <name val="Arial"/>
      <family val="2"/>
    </font>
    <font>
      <sz val="10"/>
      <color indexed="9"/>
      <name val="Arial"/>
      <family val="2"/>
    </font>
    <font>
      <b/>
      <i/>
      <sz val="10"/>
      <name val="Arial"/>
      <family val="2"/>
    </font>
    <font>
      <b/>
      <i/>
      <sz val="9"/>
      <color indexed="9"/>
      <name val="Arial"/>
      <family val="2"/>
    </font>
    <font>
      <i/>
      <sz val="9"/>
      <color indexed="9"/>
      <name val="Arial"/>
      <family val="2"/>
    </font>
    <font>
      <b/>
      <sz val="9"/>
      <color indexed="9"/>
      <name val="Arial"/>
      <family val="2"/>
    </font>
    <font>
      <b/>
      <i/>
      <sz val="9"/>
      <color indexed="8"/>
      <name val="Arial"/>
      <family val="2"/>
    </font>
    <font>
      <i/>
      <sz val="9"/>
      <color indexed="8"/>
      <name val="Arial"/>
      <family val="2"/>
    </font>
    <font>
      <i/>
      <sz val="7"/>
      <color indexed="8"/>
      <name val="Arial"/>
      <family val="2"/>
    </font>
    <font>
      <b/>
      <i/>
      <sz val="10"/>
      <color indexed="8"/>
      <name val="Arial"/>
      <family val="2"/>
    </font>
    <font>
      <sz val="10"/>
      <color rgb="FF000000"/>
      <name val="Arial"/>
      <family val="2"/>
    </font>
    <font>
      <b/>
      <sz val="12"/>
      <name val="Arial"/>
      <family val="2"/>
    </font>
    <font>
      <b/>
      <u/>
      <sz val="10"/>
      <color rgb="FF000000"/>
      <name val="Arial"/>
      <family val="2"/>
    </font>
    <font>
      <sz val="10"/>
      <color rgb="FFFF0000"/>
      <name val="Arial"/>
      <family val="2"/>
    </font>
    <font>
      <b/>
      <u/>
      <sz val="10"/>
      <color indexed="8"/>
      <name val="Arial"/>
      <family val="2"/>
    </font>
    <font>
      <u/>
      <sz val="10"/>
      <name val="Arial"/>
      <family val="2"/>
    </font>
    <font>
      <b/>
      <sz val="9"/>
      <color theme="0"/>
      <name val="Calibri"/>
      <family val="2"/>
      <scheme val="minor"/>
    </font>
    <font>
      <b/>
      <sz val="11"/>
      <name val="Calibri"/>
      <family val="2"/>
    </font>
    <font>
      <u/>
      <sz val="10"/>
      <color indexed="12"/>
      <name val="Calibri"/>
      <family val="2"/>
      <scheme val="minor"/>
    </font>
    <font>
      <b/>
      <sz val="11"/>
      <color theme="1"/>
      <name val="Calibri"/>
      <family val="2"/>
      <scheme val="minor"/>
    </font>
    <font>
      <sz val="11"/>
      <name val="Calibri"/>
      <family val="2"/>
      <scheme val="minor"/>
    </font>
    <font>
      <b/>
      <sz val="11"/>
      <name val="Calibri"/>
      <family val="2"/>
      <scheme val="minor"/>
    </font>
    <font>
      <sz val="12"/>
      <name val="Arial"/>
      <family val="2"/>
    </font>
    <font>
      <b/>
      <sz val="11"/>
      <name val="Arial"/>
      <family val="2"/>
    </font>
    <font>
      <sz val="11"/>
      <name val="Arial"/>
      <family val="2"/>
    </font>
    <font>
      <sz val="11"/>
      <name val="Symbol"/>
      <family val="1"/>
      <charset val="2"/>
    </font>
    <font>
      <sz val="11"/>
      <name val="Times New Roman"/>
      <family val="1"/>
    </font>
    <font>
      <sz val="5"/>
      <name val="Arial"/>
      <family val="2"/>
    </font>
    <font>
      <sz val="7.5"/>
      <name val="Arial"/>
      <family val="2"/>
    </font>
    <font>
      <sz val="8"/>
      <name val="Symbol"/>
      <family val="1"/>
      <charset val="2"/>
    </font>
    <font>
      <b/>
      <i/>
      <sz val="12"/>
      <name val="Arial"/>
      <family val="2"/>
    </font>
    <font>
      <sz val="9"/>
      <color indexed="81"/>
      <name val="Tahoma"/>
      <family val="2"/>
    </font>
    <font>
      <b/>
      <sz val="9"/>
      <color indexed="81"/>
      <name val="Tahoma"/>
      <family val="2"/>
    </font>
    <font>
      <u/>
      <sz val="9"/>
      <color indexed="12"/>
      <name val="Arial"/>
      <family val="2"/>
    </font>
    <font>
      <b/>
      <u val="singleAccounting"/>
      <sz val="10"/>
      <name val="Arial"/>
      <family val="2"/>
    </font>
    <font>
      <b/>
      <sz val="11"/>
      <color indexed="9"/>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8497B0"/>
        <bgColor indexed="64"/>
      </patternFill>
    </fill>
    <fill>
      <patternFill patternType="solid">
        <fgColor rgb="FF222A34"/>
        <bgColor indexed="64"/>
      </patternFill>
    </fill>
    <fill>
      <patternFill patternType="solid">
        <fgColor rgb="FF44546A"/>
        <bgColor indexed="64"/>
      </patternFill>
    </fill>
    <fill>
      <patternFill patternType="solid">
        <fgColor rgb="FFFFFFFF"/>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rgb="FF000000"/>
      </left>
      <right style="thin">
        <color rgb="FF000000"/>
      </right>
      <top/>
      <bottom/>
      <diagonal/>
    </border>
    <border>
      <left/>
      <right style="thin">
        <color rgb="FF000000"/>
      </right>
      <top/>
      <bottom/>
      <diagonal/>
    </border>
    <border>
      <left style="thick">
        <color indexed="8"/>
      </left>
      <right/>
      <top/>
      <bottom style="thick">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ck">
        <color rgb="FF000000"/>
      </right>
      <top/>
      <bottom/>
      <diagonal/>
    </border>
  </borders>
  <cellStyleXfs count="743">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4" borderId="0" applyNumberFormat="0" applyBorder="0" applyAlignment="0" applyProtection="0"/>
    <xf numFmtId="0" fontId="13" fillId="16" borderId="1" applyNumberFormat="0" applyAlignment="0" applyProtection="0"/>
    <xf numFmtId="0" fontId="14"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21" borderId="0" applyNumberFormat="0" applyBorder="0" applyAlignment="0" applyProtection="0"/>
    <xf numFmtId="0" fontId="17" fillId="7" borderId="1" applyNumberFormat="0" applyAlignment="0" applyProtection="0"/>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18" fillId="3" borderId="0" applyNumberFormat="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9" fillId="22" borderId="0" applyNumberFormat="0" applyBorder="0" applyAlignment="0" applyProtection="0"/>
    <xf numFmtId="0" fontId="7" fillId="0" borderId="0"/>
    <xf numFmtId="0" fontId="7" fillId="0" borderId="0"/>
    <xf numFmtId="0" fontId="43" fillId="0" borderId="0"/>
    <xf numFmtId="0" fontId="7" fillId="0" borderId="0"/>
    <xf numFmtId="0" fontId="7" fillId="0" borderId="0"/>
    <xf numFmtId="0" fontId="7" fillId="0" borderId="0"/>
    <xf numFmtId="0" fontId="7" fillId="0" borderId="0"/>
    <xf numFmtId="0" fontId="7" fillId="23" borderId="4" applyNumberFormat="0" applyFont="0" applyAlignment="0" applyProtection="0"/>
    <xf numFmtId="9" fontId="7" fillId="0" borderId="0" applyFont="0" applyFill="0" applyBorder="0" applyAlignment="0" applyProtection="0"/>
    <xf numFmtId="0" fontId="20" fillId="16" borderId="5" applyNumberFormat="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16" fillId="0" borderId="7" applyNumberFormat="0" applyFill="0" applyAlignment="0" applyProtection="0"/>
    <xf numFmtId="0" fontId="25" fillId="0" borderId="8" applyNumberFormat="0" applyFill="0" applyAlignment="0" applyProtection="0"/>
    <xf numFmtId="9" fontId="7" fillId="0" borderId="0" applyFont="0" applyFill="0" applyBorder="0" applyAlignment="0" applyProtection="0"/>
    <xf numFmtId="0" fontId="6" fillId="0" borderId="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3" fillId="16" borderId="1" applyNumberFormat="0" applyAlignment="0" applyProtection="0"/>
    <xf numFmtId="0" fontId="13" fillId="16" borderId="1" applyNumberFormat="0" applyAlignment="0" applyProtection="0"/>
    <xf numFmtId="0" fontId="13" fillId="16" borderId="1" applyNumberFormat="0" applyAlignment="0" applyProtection="0"/>
    <xf numFmtId="0" fontId="13" fillId="16" borderId="1" applyNumberFormat="0" applyAlignment="0" applyProtection="0"/>
    <xf numFmtId="0" fontId="14" fillId="17" borderId="2" applyNumberFormat="0" applyAlignment="0" applyProtection="0"/>
    <xf numFmtId="0" fontId="14" fillId="17" borderId="2" applyNumberFormat="0" applyAlignment="0" applyProtection="0"/>
    <xf numFmtId="0" fontId="14" fillId="17" borderId="2" applyNumberFormat="0" applyAlignment="0" applyProtection="0"/>
    <xf numFmtId="0" fontId="14" fillId="17" borderId="2" applyNumberFormat="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23" borderId="4" applyNumberFormat="0" applyFont="0" applyAlignment="0" applyProtection="0"/>
    <xf numFmtId="0" fontId="7" fillId="23" borderId="4" applyNumberFormat="0" applyFont="0" applyAlignment="0" applyProtection="0"/>
    <xf numFmtId="0" fontId="7" fillId="23" borderId="4" applyNumberFormat="0" applyFont="0" applyAlignment="0" applyProtection="0"/>
    <xf numFmtId="0" fontId="7" fillId="23" borderId="4" applyNumberFormat="0" applyFont="0" applyAlignment="0" applyProtection="0"/>
    <xf numFmtId="0" fontId="7" fillId="23" borderId="4" applyNumberFormat="0" applyFont="0" applyAlignment="0" applyProtection="0"/>
    <xf numFmtId="0" fontId="7" fillId="23" borderId="4" applyNumberFormat="0" applyFont="0" applyAlignment="0" applyProtection="0"/>
    <xf numFmtId="0" fontId="7" fillId="23" borderId="4" applyNumberFormat="0" applyFont="0" applyAlignment="0" applyProtection="0"/>
    <xf numFmtId="0" fontId="7" fillId="23" borderId="4" applyNumberFormat="0" applyFont="0" applyAlignment="0" applyProtection="0"/>
    <xf numFmtId="0" fontId="7" fillId="23" borderId="4"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20" fillId="16" borderId="5" applyNumberFormat="0" applyAlignment="0" applyProtection="0"/>
    <xf numFmtId="0" fontId="20" fillId="16" borderId="5" applyNumberFormat="0" applyAlignment="0" applyProtection="0"/>
    <xf numFmtId="0" fontId="20" fillId="16" borderId="5" applyNumberFormat="0" applyAlignment="0" applyProtection="0"/>
    <xf numFmtId="0" fontId="20" fillId="16" borderId="5" applyNumberFormat="0" applyAlignment="0" applyProtection="0"/>
    <xf numFmtId="0" fontId="20" fillId="16" borderId="5" applyNumberFormat="0" applyAlignment="0" applyProtection="0"/>
    <xf numFmtId="0" fontId="20" fillId="16" borderId="5" applyNumberFormat="0" applyAlignment="0" applyProtection="0"/>
    <xf numFmtId="0" fontId="20" fillId="16" borderId="5" applyNumberForma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7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cellStyleXfs>
  <cellXfs count="1378">
    <xf numFmtId="0" fontId="0" fillId="0" borderId="0" xfId="0"/>
    <xf numFmtId="0" fontId="9" fillId="0" borderId="0" xfId="37" applyFont="1" applyFill="1" applyAlignment="1"/>
    <xf numFmtId="0" fontId="7" fillId="0" borderId="0" xfId="37" applyFill="1"/>
    <xf numFmtId="0" fontId="9" fillId="0" borderId="0" xfId="37" applyFont="1" applyFill="1" applyAlignment="1">
      <alignment horizontal="center"/>
    </xf>
    <xf numFmtId="0" fontId="44" fillId="0" borderId="0" xfId="37" applyFont="1" applyFill="1"/>
    <xf numFmtId="0" fontId="45" fillId="0" borderId="0" xfId="37" applyFont="1" applyFill="1"/>
    <xf numFmtId="0" fontId="46" fillId="0" borderId="0" xfId="37" applyFont="1" applyFill="1" applyAlignment="1">
      <alignment horizontal="center"/>
    </xf>
    <xf numFmtId="0" fontId="47" fillId="0" borderId="0" xfId="37" applyFont="1" applyBorder="1" applyAlignment="1">
      <alignment vertical="center"/>
    </xf>
    <xf numFmtId="0" fontId="48" fillId="0" borderId="0" xfId="37" applyFont="1" applyBorder="1" applyAlignment="1">
      <alignment vertical="center"/>
    </xf>
    <xf numFmtId="0" fontId="49" fillId="0" borderId="0" xfId="37" applyFont="1" applyBorder="1" applyAlignment="1">
      <alignment vertical="center"/>
    </xf>
    <xf numFmtId="0" fontId="49" fillId="0" borderId="0" xfId="37" applyFont="1" applyFill="1" applyBorder="1"/>
    <xf numFmtId="0" fontId="49" fillId="0" borderId="0" xfId="37" applyFont="1" applyBorder="1"/>
    <xf numFmtId="0" fontId="51" fillId="0" borderId="0" xfId="37" applyFont="1" applyBorder="1" applyAlignment="1">
      <alignment vertical="center"/>
    </xf>
    <xf numFmtId="0" fontId="52" fillId="0" borderId="0" xfId="37" applyFont="1" applyFill="1" applyBorder="1" applyAlignment="1">
      <alignment vertical="center"/>
    </xf>
    <xf numFmtId="3" fontId="49" fillId="0" borderId="0" xfId="37" applyNumberFormat="1" applyFont="1" applyBorder="1" applyAlignment="1">
      <alignment vertical="center"/>
    </xf>
    <xf numFmtId="168" fontId="49" fillId="0" borderId="0" xfId="37" applyNumberFormat="1" applyFont="1" applyBorder="1" applyAlignment="1">
      <alignment vertical="center"/>
    </xf>
    <xf numFmtId="0" fontId="47" fillId="0" borderId="0" xfId="37" applyFont="1" applyBorder="1" applyAlignment="1">
      <alignment horizontal="center" vertical="center"/>
    </xf>
    <xf numFmtId="0" fontId="53" fillId="0" borderId="0" xfId="37" applyFont="1" applyBorder="1"/>
    <xf numFmtId="3" fontId="49" fillId="0" borderId="0" xfId="0" applyNumberFormat="1" applyFont="1" applyBorder="1"/>
    <xf numFmtId="3" fontId="49" fillId="0" borderId="0" xfId="0" applyNumberFormat="1" applyFont="1" applyFill="1" applyBorder="1"/>
    <xf numFmtId="3" fontId="52" fillId="0" borderId="0" xfId="0" applyNumberFormat="1" applyFont="1" applyBorder="1"/>
    <xf numFmtId="3" fontId="52" fillId="0" borderId="0" xfId="0" applyNumberFormat="1" applyFont="1" applyBorder="1" applyAlignment="1">
      <alignment horizontal="right"/>
    </xf>
    <xf numFmtId="3" fontId="54" fillId="0" borderId="0" xfId="0" applyNumberFormat="1" applyFont="1" applyBorder="1"/>
    <xf numFmtId="3" fontId="51" fillId="0" borderId="0" xfId="0" applyNumberFormat="1" applyFont="1" applyBorder="1"/>
    <xf numFmtId="3" fontId="55" fillId="0" borderId="0" xfId="0" applyNumberFormat="1" applyFont="1" applyBorder="1"/>
    <xf numFmtId="3" fontId="51" fillId="0" borderId="0" xfId="0" applyNumberFormat="1" applyFont="1" applyFill="1" applyBorder="1"/>
    <xf numFmtId="3" fontId="53" fillId="0" borderId="0" xfId="37" applyNumberFormat="1" applyFont="1" applyBorder="1"/>
    <xf numFmtId="0" fontId="55" fillId="0" borderId="0" xfId="37" applyFont="1" applyBorder="1"/>
    <xf numFmtId="3" fontId="49" fillId="0" borderId="0" xfId="37" applyNumberFormat="1" applyFont="1" applyBorder="1"/>
    <xf numFmtId="0" fontId="52" fillId="0" borderId="0" xfId="37" applyFont="1" applyBorder="1" applyAlignment="1">
      <alignment horizontal="right"/>
    </xf>
    <xf numFmtId="0" fontId="52" fillId="0" borderId="0" xfId="37" applyFont="1" applyBorder="1"/>
    <xf numFmtId="0" fontId="58" fillId="0" borderId="0" xfId="37" applyFont="1" applyFill="1" applyBorder="1" applyAlignment="1">
      <alignment horizontal="center" vertical="center"/>
    </xf>
    <xf numFmtId="0" fontId="7" fillId="0" borderId="0" xfId="0" applyFont="1" applyFill="1" applyBorder="1"/>
    <xf numFmtId="0" fontId="9" fillId="0" borderId="0" xfId="37" applyFont="1" applyFill="1" applyBorder="1" applyAlignment="1">
      <alignment vertical="center"/>
    </xf>
    <xf numFmtId="0" fontId="7" fillId="0" borderId="0" xfId="37" applyFont="1" applyBorder="1"/>
    <xf numFmtId="4" fontId="30" fillId="0" borderId="0" xfId="37" applyNumberFormat="1" applyFont="1" applyFill="1" applyBorder="1" applyAlignment="1">
      <alignment horizontal="left" vertical="center"/>
    </xf>
    <xf numFmtId="4" fontId="8" fillId="0" borderId="0" xfId="37" applyNumberFormat="1" applyFont="1" applyBorder="1"/>
    <xf numFmtId="0" fontId="26" fillId="0" borderId="0" xfId="31" applyBorder="1" applyAlignment="1" applyProtection="1">
      <alignment vertical="center"/>
    </xf>
    <xf numFmtId="3" fontId="33" fillId="0" borderId="0" xfId="0" applyNumberFormat="1" applyFont="1" applyBorder="1"/>
    <xf numFmtId="3" fontId="32" fillId="0" borderId="0" xfId="0" applyNumberFormat="1" applyFont="1" applyBorder="1"/>
    <xf numFmtId="3" fontId="33" fillId="0" borderId="0" xfId="0" applyNumberFormat="1" applyFont="1" applyBorder="1" applyAlignment="1"/>
    <xf numFmtId="3" fontId="7" fillId="0" borderId="0" xfId="0" applyNumberFormat="1" applyFont="1" applyFill="1" applyBorder="1"/>
    <xf numFmtId="0" fontId="8" fillId="0" borderId="0" xfId="37" applyFont="1" applyBorder="1"/>
    <xf numFmtId="3" fontId="8" fillId="0" borderId="0" xfId="37" applyNumberFormat="1" applyFont="1" applyBorder="1"/>
    <xf numFmtId="3" fontId="30" fillId="0" borderId="0" xfId="37" applyNumberFormat="1" applyFont="1" applyFill="1" applyBorder="1"/>
    <xf numFmtId="3" fontId="32" fillId="0" borderId="0" xfId="37" applyNumberFormat="1" applyFont="1" applyFill="1" applyBorder="1"/>
    <xf numFmtId="0" fontId="30" fillId="0" borderId="0" xfId="37" applyFont="1" applyBorder="1"/>
    <xf numFmtId="3" fontId="7" fillId="0" borderId="0" xfId="37" applyNumberFormat="1" applyFont="1" applyBorder="1"/>
    <xf numFmtId="3" fontId="9" fillId="0" borderId="0" xfId="37" applyNumberFormat="1" applyFont="1" applyBorder="1"/>
    <xf numFmtId="0" fontId="26" fillId="0" borderId="0" xfId="31" applyAlignment="1" applyProtection="1"/>
    <xf numFmtId="0" fontId="7" fillId="0" borderId="0" xfId="0" applyFont="1" applyBorder="1"/>
    <xf numFmtId="3" fontId="7" fillId="0" borderId="0" xfId="0" applyNumberFormat="1" applyFont="1" applyBorder="1"/>
    <xf numFmtId="0" fontId="9" fillId="0" borderId="0" xfId="0" applyFont="1" applyBorder="1"/>
    <xf numFmtId="3" fontId="30" fillId="0" borderId="0" xfId="0" applyNumberFormat="1" applyFont="1" applyFill="1" applyBorder="1"/>
    <xf numFmtId="3" fontId="59" fillId="0" borderId="0" xfId="0" applyNumberFormat="1" applyFont="1" applyBorder="1"/>
    <xf numFmtId="0" fontId="8" fillId="0" borderId="0" xfId="0" applyFont="1" applyFill="1" applyBorder="1"/>
    <xf numFmtId="3" fontId="36" fillId="0" borderId="0" xfId="37" applyNumberFormat="1" applyFont="1" applyFill="1" applyBorder="1"/>
    <xf numFmtId="3" fontId="7" fillId="0" borderId="0" xfId="37" applyNumberFormat="1" applyFont="1" applyFill="1" applyBorder="1"/>
    <xf numFmtId="0" fontId="61" fillId="0" borderId="0" xfId="37" applyFont="1" applyBorder="1"/>
    <xf numFmtId="0" fontId="62" fillId="0" borderId="0" xfId="37" applyFont="1" applyBorder="1"/>
    <xf numFmtId="3" fontId="30" fillId="0" borderId="0" xfId="46" applyNumberFormat="1" applyFont="1" applyFill="1" applyBorder="1"/>
    <xf numFmtId="3" fontId="35" fillId="0" borderId="0" xfId="46" applyNumberFormat="1" applyFont="1" applyFill="1" applyBorder="1"/>
    <xf numFmtId="3" fontId="63" fillId="0" borderId="0" xfId="0" applyNumberFormat="1" applyFont="1" applyBorder="1"/>
    <xf numFmtId="3" fontId="64" fillId="0" borderId="0" xfId="0" applyNumberFormat="1" applyFont="1" applyFill="1" applyBorder="1"/>
    <xf numFmtId="3" fontId="52" fillId="0" borderId="0" xfId="0" applyNumberFormat="1" applyFont="1" applyFill="1" applyBorder="1"/>
    <xf numFmtId="0" fontId="7" fillId="0" borderId="0" xfId="37" applyFont="1" applyFill="1"/>
    <xf numFmtId="0" fontId="7" fillId="0" borderId="0" xfId="37" applyFont="1" applyFill="1" applyAlignment="1">
      <alignment horizontal="right"/>
    </xf>
    <xf numFmtId="0" fontId="7" fillId="0" borderId="0" xfId="37" applyFill="1" applyAlignment="1">
      <alignment horizontal="right"/>
    </xf>
    <xf numFmtId="0" fontId="26" fillId="0" borderId="0" xfId="31" applyAlignment="1" applyProtection="1">
      <alignment horizontal="left"/>
    </xf>
    <xf numFmtId="0" fontId="9" fillId="25" borderId="0" xfId="0" applyFont="1" applyFill="1" applyAlignment="1">
      <alignment vertical="center"/>
    </xf>
    <xf numFmtId="0" fontId="65" fillId="25" borderId="0" xfId="0" applyFont="1" applyFill="1" applyAlignment="1">
      <alignment vertical="center"/>
    </xf>
    <xf numFmtId="0" fontId="66" fillId="26" borderId="0" xfId="0" applyFont="1" applyFill="1" applyAlignment="1">
      <alignment horizontal="left" vertical="center"/>
    </xf>
    <xf numFmtId="0" fontId="9" fillId="25" borderId="0" xfId="0" applyFont="1" applyFill="1" applyAlignment="1">
      <alignment horizontal="left" vertical="center"/>
    </xf>
    <xf numFmtId="0" fontId="26" fillId="0" borderId="0" xfId="31" applyFill="1" applyAlignment="1" applyProtection="1"/>
    <xf numFmtId="4" fontId="9" fillId="0" borderId="9" xfId="37" applyNumberFormat="1" applyFont="1" applyFill="1" applyBorder="1" applyAlignment="1">
      <alignment vertical="center"/>
    </xf>
    <xf numFmtId="3" fontId="9" fillId="0" borderId="9" xfId="37" applyNumberFormat="1" applyFont="1" applyFill="1" applyBorder="1" applyAlignment="1">
      <alignment horizontal="center" vertical="center"/>
    </xf>
    <xf numFmtId="3" fontId="34" fillId="0" borderId="9" xfId="37" applyNumberFormat="1" applyFont="1" applyFill="1" applyBorder="1" applyAlignment="1">
      <alignment horizontal="center" vertical="top"/>
    </xf>
    <xf numFmtId="3" fontId="30" fillId="0" borderId="9" xfId="0" applyNumberFormat="1" applyFont="1" applyFill="1" applyBorder="1"/>
    <xf numFmtId="3" fontId="38" fillId="0" borderId="13" xfId="37" applyNumberFormat="1" applyFont="1" applyFill="1" applyBorder="1"/>
    <xf numFmtId="3" fontId="9" fillId="0" borderId="10" xfId="37" applyNumberFormat="1" applyFont="1" applyFill="1" applyBorder="1"/>
    <xf numFmtId="3" fontId="9" fillId="0" borderId="11" xfId="37" applyNumberFormat="1" applyFont="1" applyFill="1" applyBorder="1"/>
    <xf numFmtId="3" fontId="38" fillId="0" borderId="14" xfId="37" applyNumberFormat="1" applyFont="1" applyFill="1" applyBorder="1"/>
    <xf numFmtId="3" fontId="9" fillId="0" borderId="9" xfId="37" applyNumberFormat="1" applyFont="1" applyFill="1" applyBorder="1"/>
    <xf numFmtId="3" fontId="9" fillId="0" borderId="12" xfId="37" applyNumberFormat="1" applyFont="1" applyFill="1" applyBorder="1"/>
    <xf numFmtId="3" fontId="7" fillId="0" borderId="14" xfId="37" applyNumberFormat="1" applyFont="1" applyFill="1" applyBorder="1"/>
    <xf numFmtId="3" fontId="7" fillId="0" borderId="9" xfId="37" applyNumberFormat="1" applyFont="1" applyFill="1" applyBorder="1"/>
    <xf numFmtId="3" fontId="7" fillId="0" borderId="12" xfId="37" applyNumberFormat="1" applyFont="1" applyFill="1" applyBorder="1"/>
    <xf numFmtId="3" fontId="7" fillId="0" borderId="17" xfId="37" applyNumberFormat="1" applyFont="1" applyFill="1" applyBorder="1"/>
    <xf numFmtId="3" fontId="7" fillId="0" borderId="16" xfId="37" applyNumberFormat="1" applyFont="1" applyFill="1" applyBorder="1"/>
    <xf numFmtId="3" fontId="33" fillId="0" borderId="17" xfId="0" applyNumberFormat="1" applyFont="1" applyFill="1" applyBorder="1" applyAlignment="1">
      <alignment vertical="center"/>
    </xf>
    <xf numFmtId="3" fontId="33" fillId="0" borderId="0" xfId="0" applyNumberFormat="1" applyFont="1" applyFill="1" applyBorder="1" applyAlignment="1">
      <alignment vertical="center"/>
    </xf>
    <xf numFmtId="10" fontId="7" fillId="0" borderId="9" xfId="54" applyNumberFormat="1" applyFont="1" applyFill="1" applyBorder="1" applyAlignment="1">
      <alignment horizontal="center" vertical="center"/>
    </xf>
    <xf numFmtId="10" fontId="9" fillId="0" borderId="9" xfId="54" applyNumberFormat="1" applyFont="1" applyFill="1" applyBorder="1" applyAlignment="1">
      <alignment horizontal="center" vertical="center"/>
    </xf>
    <xf numFmtId="3" fontId="66" fillId="27" borderId="9" xfId="37" applyNumberFormat="1" applyFont="1" applyFill="1" applyBorder="1" applyAlignment="1">
      <alignment horizontal="center" vertical="center" wrapText="1"/>
    </xf>
    <xf numFmtId="3" fontId="33" fillId="0" borderId="0" xfId="37" applyNumberFormat="1" applyFont="1" applyFill="1" applyBorder="1"/>
    <xf numFmtId="0" fontId="69" fillId="0" borderId="9" xfId="0" applyFont="1" applyBorder="1" applyAlignment="1">
      <alignment horizontal="center" vertical="center"/>
    </xf>
    <xf numFmtId="0" fontId="69" fillId="0" borderId="9" xfId="0" applyFont="1" applyBorder="1" applyAlignment="1">
      <alignment horizontal="right" vertical="center"/>
    </xf>
    <xf numFmtId="173" fontId="70" fillId="0" borderId="9" xfId="0" applyNumberFormat="1" applyFont="1" applyBorder="1" applyAlignment="1">
      <alignment horizontal="right" vertical="center"/>
    </xf>
    <xf numFmtId="0" fontId="70" fillId="0" borderId="9" xfId="0" applyFont="1" applyBorder="1" applyAlignment="1">
      <alignment vertical="center"/>
    </xf>
    <xf numFmtId="0" fontId="54" fillId="0" borderId="0" xfId="0" applyFont="1" applyAlignment="1"/>
    <xf numFmtId="0" fontId="51" fillId="0" borderId="0" xfId="0" applyFont="1" applyAlignment="1"/>
    <xf numFmtId="0" fontId="56" fillId="0" borderId="0" xfId="37" applyFont="1" applyFill="1" applyBorder="1" applyAlignment="1">
      <alignment vertical="center"/>
    </xf>
    <xf numFmtId="0" fontId="51" fillId="0" borderId="0" xfId="37" applyFont="1" applyFill="1" applyBorder="1" applyAlignment="1">
      <alignment vertical="center"/>
    </xf>
    <xf numFmtId="0" fontId="51" fillId="0" borderId="0" xfId="0" applyFont="1"/>
    <xf numFmtId="3" fontId="51" fillId="0" borderId="0" xfId="0" applyNumberFormat="1" applyFont="1"/>
    <xf numFmtId="0" fontId="26" fillId="0" borderId="0" xfId="31" applyFill="1" applyBorder="1" applyAlignment="1" applyProtection="1">
      <alignment vertical="center"/>
    </xf>
    <xf numFmtId="3" fontId="26" fillId="0" borderId="0" xfId="31" applyNumberFormat="1" applyFill="1" applyBorder="1" applyAlignment="1" applyProtection="1">
      <alignment vertical="center"/>
    </xf>
    <xf numFmtId="0" fontId="26" fillId="0" borderId="0" xfId="31" applyAlignment="1" applyProtection="1">
      <alignment horizontal="left" wrapText="1"/>
    </xf>
    <xf numFmtId="0" fontId="7" fillId="0" borderId="0" xfId="37" applyFill="1" applyAlignment="1">
      <alignment horizontal="left"/>
    </xf>
    <xf numFmtId="0" fontId="7" fillId="0" borderId="0" xfId="37" applyFill="1" applyAlignment="1">
      <alignment horizontal="right" vertical="top"/>
    </xf>
    <xf numFmtId="0" fontId="51" fillId="0" borderId="0" xfId="0" applyFont="1" applyAlignment="1">
      <alignment horizontal="center"/>
    </xf>
    <xf numFmtId="0" fontId="67" fillId="27" borderId="9" xfId="0" applyFont="1" applyFill="1" applyBorder="1" applyAlignment="1">
      <alignment horizontal="center" vertical="center" wrapText="1"/>
    </xf>
    <xf numFmtId="0" fontId="67" fillId="27" borderId="15" xfId="0" applyFont="1" applyFill="1" applyBorder="1" applyAlignment="1">
      <alignment horizontal="center" vertical="center" wrapText="1"/>
    </xf>
    <xf numFmtId="3" fontId="53" fillId="0" borderId="0" xfId="0" applyNumberFormat="1" applyFont="1" applyBorder="1" applyAlignment="1">
      <alignment horizontal="right"/>
    </xf>
    <xf numFmtId="3" fontId="53" fillId="0" borderId="0" xfId="37" applyNumberFormat="1" applyFont="1" applyBorder="1" applyAlignment="1">
      <alignment horizontal="right"/>
    </xf>
    <xf numFmtId="3" fontId="72" fillId="0" borderId="9" xfId="289" applyNumberFormat="1" applyFont="1" applyFill="1" applyBorder="1" applyAlignment="1">
      <alignment horizontal="right" vertical="center"/>
    </xf>
    <xf numFmtId="3" fontId="72" fillId="0" borderId="9" xfId="290" applyNumberFormat="1" applyFont="1" applyFill="1" applyBorder="1" applyAlignment="1">
      <alignment horizontal="right" vertical="center"/>
    </xf>
    <xf numFmtId="3" fontId="72" fillId="0" borderId="9" xfId="291" applyNumberFormat="1" applyFont="1" applyFill="1" applyBorder="1" applyAlignment="1">
      <alignment horizontal="right" vertical="center"/>
    </xf>
    <xf numFmtId="3" fontId="71" fillId="0" borderId="9" xfId="292" applyNumberFormat="1" applyFont="1" applyFill="1" applyBorder="1" applyAlignment="1">
      <alignment horizontal="right" vertical="center"/>
    </xf>
    <xf numFmtId="3" fontId="71" fillId="0" borderId="9" xfId="293" applyNumberFormat="1" applyFont="1" applyFill="1" applyBorder="1" applyAlignment="1">
      <alignment horizontal="right" vertical="center"/>
    </xf>
    <xf numFmtId="3" fontId="71" fillId="0" borderId="9" xfId="294" applyNumberFormat="1" applyFont="1" applyFill="1" applyBorder="1" applyAlignment="1">
      <alignment horizontal="right" vertical="center"/>
    </xf>
    <xf numFmtId="3" fontId="71" fillId="0" borderId="9" xfId="295" applyNumberFormat="1" applyFont="1" applyFill="1" applyBorder="1" applyAlignment="1">
      <alignment horizontal="right" vertical="center"/>
    </xf>
    <xf numFmtId="3" fontId="71" fillId="0" borderId="9" xfId="296" applyNumberFormat="1" applyFont="1" applyFill="1" applyBorder="1" applyAlignment="1">
      <alignment horizontal="right" vertical="center"/>
    </xf>
    <xf numFmtId="3" fontId="71" fillId="0" borderId="9" xfId="297" applyNumberFormat="1" applyFont="1" applyFill="1" applyBorder="1" applyAlignment="1">
      <alignment horizontal="right" vertical="center"/>
    </xf>
    <xf numFmtId="0" fontId="7" fillId="0" borderId="0" xfId="438"/>
    <xf numFmtId="0" fontId="77" fillId="0" borderId="26" xfId="439" applyFont="1" applyBorder="1" applyAlignment="1">
      <alignment vertical="top" wrapText="1"/>
    </xf>
    <xf numFmtId="0" fontId="9" fillId="0" borderId="9" xfId="0" applyFont="1" applyBorder="1" applyAlignment="1">
      <alignment horizontal="left"/>
    </xf>
    <xf numFmtId="167" fontId="9" fillId="0" borderId="9" xfId="0" applyNumberFormat="1" applyFont="1" applyBorder="1" applyAlignment="1">
      <alignment horizontal="right"/>
    </xf>
    <xf numFmtId="0" fontId="38" fillId="0" borderId="9" xfId="0" applyFont="1" applyBorder="1" applyAlignment="1">
      <alignment horizontal="left"/>
    </xf>
    <xf numFmtId="167" fontId="9" fillId="0" borderId="9" xfId="450" applyNumberFormat="1" applyFont="1" applyBorder="1" applyAlignment="1">
      <alignment horizontal="right"/>
    </xf>
    <xf numFmtId="3" fontId="72" fillId="0" borderId="9" xfId="466" applyNumberFormat="1" applyFont="1" applyFill="1" applyBorder="1" applyAlignment="1">
      <alignment horizontal="left" vertical="top" wrapText="1"/>
    </xf>
    <xf numFmtId="3" fontId="72" fillId="0" borderId="9" xfId="471" applyNumberFormat="1" applyFont="1" applyFill="1" applyBorder="1" applyAlignment="1">
      <alignment horizontal="right" vertical="center"/>
    </xf>
    <xf numFmtId="3" fontId="72" fillId="0" borderId="9" xfId="472" applyNumberFormat="1" applyFont="1" applyFill="1" applyBorder="1" applyAlignment="1">
      <alignment horizontal="right" vertical="center"/>
    </xf>
    <xf numFmtId="3" fontId="71" fillId="0" borderId="9" xfId="466" applyNumberFormat="1" applyFont="1" applyFill="1" applyBorder="1" applyAlignment="1">
      <alignment horizontal="left" vertical="top" wrapText="1"/>
    </xf>
    <xf numFmtId="3" fontId="71" fillId="0" borderId="9" xfId="471" applyNumberFormat="1" applyFont="1" applyFill="1" applyBorder="1" applyAlignment="1">
      <alignment horizontal="right" vertical="center"/>
    </xf>
    <xf numFmtId="3" fontId="71" fillId="0" borderId="9" xfId="472" applyNumberFormat="1" applyFont="1" applyFill="1" applyBorder="1" applyAlignment="1">
      <alignment horizontal="right" vertical="center"/>
    </xf>
    <xf numFmtId="3" fontId="27" fillId="0" borderId="0" xfId="0" applyNumberFormat="1" applyFont="1" applyBorder="1"/>
    <xf numFmtId="3" fontId="72" fillId="0" borderId="14" xfId="465" applyNumberFormat="1" applyFont="1" applyFill="1" applyBorder="1" applyAlignment="1">
      <alignment horizontal="left" vertical="top" wrapText="1"/>
    </xf>
    <xf numFmtId="3" fontId="71" fillId="0" borderId="14" xfId="465" applyNumberFormat="1" applyFont="1" applyFill="1" applyBorder="1" applyAlignment="1">
      <alignment horizontal="left" vertical="top" wrapText="1"/>
    </xf>
    <xf numFmtId="3" fontId="72" fillId="0" borderId="9" xfId="465" applyNumberFormat="1" applyFont="1" applyFill="1" applyBorder="1" applyAlignment="1">
      <alignment horizontal="right" vertical="top" wrapText="1"/>
    </xf>
    <xf numFmtId="165" fontId="53" fillId="0" borderId="0" xfId="0" applyNumberFormat="1" applyFont="1" applyBorder="1" applyAlignment="1">
      <alignment horizontal="right"/>
    </xf>
    <xf numFmtId="3" fontId="28" fillId="0" borderId="9" xfId="0" applyNumberFormat="1" applyFont="1" applyFill="1" applyBorder="1" applyAlignment="1">
      <alignment horizontal="right"/>
    </xf>
    <xf numFmtId="3" fontId="71" fillId="0" borderId="9" xfId="465" applyNumberFormat="1" applyFont="1" applyFill="1" applyBorder="1" applyAlignment="1">
      <alignment horizontal="right" vertical="top" wrapText="1"/>
    </xf>
    <xf numFmtId="3" fontId="72" fillId="0" borderId="13" xfId="556" applyNumberFormat="1" applyFont="1" applyFill="1" applyBorder="1" applyAlignment="1">
      <alignment horizontal="left" vertical="top" wrapText="1"/>
    </xf>
    <xf numFmtId="3" fontId="72" fillId="0" borderId="14" xfId="556" applyNumberFormat="1" applyFont="1" applyFill="1" applyBorder="1" applyAlignment="1">
      <alignment horizontal="left" vertical="top" wrapText="1"/>
    </xf>
    <xf numFmtId="3" fontId="71" fillId="0" borderId="14" xfId="556" applyNumberFormat="1" applyFont="1" applyFill="1" applyBorder="1" applyAlignment="1">
      <alignment horizontal="left" vertical="top" wrapText="1"/>
    </xf>
    <xf numFmtId="3" fontId="72" fillId="0" borderId="17" xfId="556" applyNumberFormat="1" applyFont="1" applyFill="1" applyBorder="1" applyAlignment="1">
      <alignment horizontal="left" vertical="top" wrapText="1"/>
    </xf>
    <xf numFmtId="3" fontId="33" fillId="0" borderId="0" xfId="0" applyNumberFormat="1" applyFont="1" applyBorder="1" applyAlignment="1">
      <alignment horizontal="right"/>
    </xf>
    <xf numFmtId="3" fontId="33" fillId="0" borderId="0" xfId="0" applyNumberFormat="1" applyFont="1" applyFill="1" applyBorder="1" applyAlignment="1">
      <alignment horizontal="right"/>
    </xf>
    <xf numFmtId="3" fontId="32" fillId="0" borderId="0" xfId="37" applyNumberFormat="1" applyFont="1" applyFill="1" applyBorder="1" applyAlignment="1">
      <alignment horizontal="right"/>
    </xf>
    <xf numFmtId="3" fontId="72" fillId="0" borderId="9" xfId="556" applyNumberFormat="1" applyFont="1" applyFill="1" applyBorder="1" applyAlignment="1">
      <alignment horizontal="left" vertical="top" wrapText="1"/>
    </xf>
    <xf numFmtId="3" fontId="72" fillId="0" borderId="13" xfId="578" applyNumberFormat="1" applyFont="1" applyFill="1" applyBorder="1" applyAlignment="1">
      <alignment horizontal="left" vertical="top" wrapText="1"/>
    </xf>
    <xf numFmtId="3" fontId="72" fillId="0" borderId="14" xfId="578" applyNumberFormat="1" applyFont="1" applyFill="1" applyBorder="1" applyAlignment="1">
      <alignment horizontal="left" vertical="top" wrapText="1"/>
    </xf>
    <xf numFmtId="3" fontId="72" fillId="0" borderId="9" xfId="579" applyNumberFormat="1" applyFont="1" applyFill="1" applyBorder="1" applyAlignment="1">
      <alignment horizontal="left" vertical="top" wrapText="1"/>
    </xf>
    <xf numFmtId="3" fontId="71" fillId="0" borderId="14" xfId="578" applyNumberFormat="1" applyFont="1" applyFill="1" applyBorder="1" applyAlignment="1">
      <alignment horizontal="left" vertical="top" wrapText="1"/>
    </xf>
    <xf numFmtId="3" fontId="71" fillId="0" borderId="9" xfId="579" applyNumberFormat="1" applyFont="1" applyFill="1" applyBorder="1" applyAlignment="1">
      <alignment horizontal="left" vertical="top" wrapText="1"/>
    </xf>
    <xf numFmtId="0" fontId="71" fillId="0" borderId="0" xfId="577" applyFont="1" applyFill="1" applyBorder="1" applyAlignment="1">
      <alignment horizontal="left" vertical="top" wrapText="1"/>
    </xf>
    <xf numFmtId="167" fontId="71" fillId="0" borderId="0" xfId="586" applyNumberFormat="1" applyFont="1" applyFill="1" applyBorder="1" applyAlignment="1">
      <alignment horizontal="right" vertical="center"/>
    </xf>
    <xf numFmtId="167" fontId="71" fillId="0" borderId="0" xfId="587" applyNumberFormat="1" applyFont="1" applyFill="1" applyBorder="1" applyAlignment="1">
      <alignment horizontal="right" vertical="center"/>
    </xf>
    <xf numFmtId="167" fontId="71" fillId="0" borderId="0" xfId="588" applyNumberFormat="1" applyFont="1" applyFill="1" applyBorder="1" applyAlignment="1">
      <alignment horizontal="right" vertical="center"/>
    </xf>
    <xf numFmtId="3" fontId="71" fillId="0" borderId="9" xfId="592" applyNumberFormat="1" applyFont="1" applyFill="1" applyBorder="1" applyAlignment="1">
      <alignment horizontal="right" vertical="center"/>
    </xf>
    <xf numFmtId="3" fontId="71" fillId="0" borderId="9" xfId="593" applyNumberFormat="1" applyFont="1" applyFill="1" applyBorder="1" applyAlignment="1">
      <alignment horizontal="right" vertical="center"/>
    </xf>
    <xf numFmtId="3" fontId="71" fillId="0" borderId="9" xfId="594" applyNumberFormat="1" applyFont="1" applyFill="1" applyBorder="1" applyAlignment="1">
      <alignment horizontal="right" vertical="center"/>
    </xf>
    <xf numFmtId="0" fontId="9" fillId="24" borderId="0" xfId="37" applyFont="1" applyFill="1" applyBorder="1" applyAlignment="1">
      <alignment horizontal="center" vertical="center"/>
    </xf>
    <xf numFmtId="0" fontId="9" fillId="0" borderId="0" xfId="37" applyFont="1" applyFill="1" applyBorder="1" applyAlignment="1">
      <alignment horizontal="center" vertical="center"/>
    </xf>
    <xf numFmtId="0" fontId="66" fillId="27" borderId="9" xfId="37" applyFont="1" applyFill="1" applyBorder="1" applyAlignment="1">
      <alignment horizontal="center" vertical="center"/>
    </xf>
    <xf numFmtId="0" fontId="66" fillId="27" borderId="9" xfId="37" applyFont="1" applyFill="1" applyBorder="1" applyAlignment="1">
      <alignment horizontal="center" vertical="center" wrapText="1"/>
    </xf>
    <xf numFmtId="3" fontId="34" fillId="0" borderId="9" xfId="42" applyNumberFormat="1" applyFont="1" applyFill="1" applyBorder="1" applyAlignment="1">
      <alignment horizontal="right"/>
    </xf>
    <xf numFmtId="3" fontId="34" fillId="0" borderId="9" xfId="42" applyNumberFormat="1" applyFont="1" applyFill="1" applyBorder="1" applyAlignment="1">
      <alignment horizontal="right" vertical="top"/>
    </xf>
    <xf numFmtId="3" fontId="7" fillId="0" borderId="9" xfId="42" applyNumberFormat="1" applyFont="1" applyFill="1" applyBorder="1" applyAlignment="1"/>
    <xf numFmtId="3" fontId="7" fillId="0" borderId="9" xfId="0" applyNumberFormat="1" applyFont="1" applyFill="1" applyBorder="1"/>
    <xf numFmtId="0" fontId="8" fillId="0" borderId="0" xfId="0" applyFont="1" applyFill="1" applyBorder="1" applyAlignment="1">
      <alignment horizontal="left"/>
    </xf>
    <xf numFmtId="0" fontId="34" fillId="0" borderId="9" xfId="43" applyFont="1" applyBorder="1" applyAlignment="1">
      <alignment horizontal="left" vertical="top" wrapText="1"/>
    </xf>
    <xf numFmtId="0" fontId="27" fillId="0" borderId="0" xfId="0" applyFont="1"/>
    <xf numFmtId="0" fontId="27" fillId="0" borderId="0" xfId="0" applyFont="1" applyFill="1" applyBorder="1" applyAlignment="1">
      <alignment horizontal="left"/>
    </xf>
    <xf numFmtId="3" fontId="27" fillId="0" borderId="0" xfId="0" applyNumberFormat="1" applyFont="1"/>
    <xf numFmtId="0" fontId="27" fillId="0" borderId="0" xfId="37" applyFont="1" applyBorder="1" applyAlignment="1">
      <alignment vertical="center"/>
    </xf>
    <xf numFmtId="0" fontId="74" fillId="27" borderId="9" xfId="0" applyFont="1" applyFill="1" applyBorder="1" applyAlignment="1">
      <alignment horizontal="center" vertical="center" wrapText="1"/>
    </xf>
    <xf numFmtId="0" fontId="83" fillId="0" borderId="0" xfId="37" applyFont="1" applyBorder="1" applyAlignment="1">
      <alignment vertical="center"/>
    </xf>
    <xf numFmtId="0" fontId="84" fillId="0" borderId="0" xfId="37" applyFont="1" applyBorder="1" applyAlignment="1">
      <alignment vertical="center"/>
    </xf>
    <xf numFmtId="0" fontId="82" fillId="27" borderId="9" xfId="0" applyFont="1" applyFill="1" applyBorder="1" applyAlignment="1">
      <alignment horizontal="center" vertical="center" wrapText="1"/>
    </xf>
    <xf numFmtId="0" fontId="85" fillId="0" borderId="9" xfId="0" applyFont="1" applyBorder="1" applyAlignment="1">
      <alignment horizontal="center" vertical="center"/>
    </xf>
    <xf numFmtId="0" fontId="85" fillId="0" borderId="9" xfId="0" applyFont="1" applyBorder="1" applyAlignment="1">
      <alignment vertical="center"/>
    </xf>
    <xf numFmtId="173" fontId="85" fillId="0" borderId="9" xfId="0" applyNumberFormat="1" applyFont="1" applyBorder="1" applyAlignment="1">
      <alignment horizontal="right" vertical="center"/>
    </xf>
    <xf numFmtId="43" fontId="85" fillId="0" borderId="9" xfId="0" applyNumberFormat="1" applyFont="1" applyBorder="1" applyAlignment="1">
      <alignment horizontal="right" vertical="center"/>
    </xf>
    <xf numFmtId="2" fontId="85" fillId="0" borderId="9" xfId="0" applyNumberFormat="1" applyFont="1" applyBorder="1" applyAlignment="1">
      <alignment horizontal="right" vertical="center"/>
    </xf>
    <xf numFmtId="0" fontId="85" fillId="0" borderId="9" xfId="0" applyFont="1" applyBorder="1" applyAlignment="1">
      <alignment horizontal="left" vertical="center" wrapText="1"/>
    </xf>
    <xf numFmtId="0" fontId="86" fillId="0" borderId="9" xfId="0" applyFont="1" applyBorder="1" applyAlignment="1">
      <alignment vertical="center"/>
    </xf>
    <xf numFmtId="173" fontId="86" fillId="0" borderId="9" xfId="0" applyNumberFormat="1" applyFont="1" applyBorder="1" applyAlignment="1">
      <alignment horizontal="right" vertical="center"/>
    </xf>
    <xf numFmtId="0" fontId="86" fillId="0" borderId="9" xfId="0" applyFont="1" applyBorder="1" applyAlignment="1">
      <alignment horizontal="right" vertical="center"/>
    </xf>
    <xf numFmtId="0" fontId="28" fillId="0" borderId="0" xfId="0" applyFont="1" applyAlignment="1"/>
    <xf numFmtId="0" fontId="26" fillId="0" borderId="0" xfId="31" applyFont="1" applyFill="1" applyBorder="1" applyAlignment="1" applyProtection="1">
      <alignment vertical="center"/>
    </xf>
    <xf numFmtId="0" fontId="27" fillId="0" borderId="0" xfId="0" applyFont="1" applyAlignment="1"/>
    <xf numFmtId="0" fontId="27" fillId="0" borderId="0" xfId="0" applyFont="1" applyAlignment="1">
      <alignment horizontal="center"/>
    </xf>
    <xf numFmtId="0" fontId="78" fillId="0" borderId="0" xfId="37" applyFont="1" applyFill="1" applyBorder="1" applyAlignment="1">
      <alignment horizontal="center" vertical="center"/>
    </xf>
    <xf numFmtId="0" fontId="87" fillId="0" borderId="0" xfId="37" applyFont="1" applyFill="1" applyBorder="1" applyAlignment="1">
      <alignment vertical="center"/>
    </xf>
    <xf numFmtId="0" fontId="27" fillId="0" borderId="0" xfId="37" applyFont="1" applyFill="1" applyBorder="1" applyAlignment="1">
      <alignment vertical="center"/>
    </xf>
    <xf numFmtId="0" fontId="27" fillId="0" borderId="0" xfId="37" applyFont="1" applyBorder="1" applyAlignment="1">
      <alignment horizontal="center" vertical="center"/>
    </xf>
    <xf numFmtId="0" fontId="88" fillId="0" borderId="0" xfId="0" applyFont="1" applyFill="1" applyBorder="1" applyAlignment="1">
      <alignment horizontal="left" indent="1"/>
    </xf>
    <xf numFmtId="0" fontId="8" fillId="0" borderId="0" xfId="0" applyFont="1"/>
    <xf numFmtId="0" fontId="74" fillId="0" borderId="0" xfId="0" applyFont="1" applyFill="1" applyBorder="1" applyAlignment="1">
      <alignment horizontal="center" vertical="center" wrapText="1"/>
    </xf>
    <xf numFmtId="0" fontId="80" fillId="0" borderId="0" xfId="0" applyFont="1" applyFill="1" applyBorder="1" applyAlignment="1">
      <alignment horizontal="right" vertical="center"/>
    </xf>
    <xf numFmtId="0" fontId="81" fillId="0" borderId="0" xfId="0" applyFont="1" applyFill="1" applyBorder="1" applyAlignment="1">
      <alignment horizontal="right" vertical="center"/>
    </xf>
    <xf numFmtId="0" fontId="27" fillId="0" borderId="0" xfId="0" applyFont="1" applyFill="1"/>
    <xf numFmtId="0" fontId="85" fillId="0" borderId="9" xfId="0" applyFont="1" applyBorder="1" applyAlignment="1">
      <alignment vertical="center" wrapText="1"/>
    </xf>
    <xf numFmtId="0" fontId="66" fillId="27" borderId="15" xfId="0" applyFont="1" applyFill="1" applyBorder="1" applyAlignment="1">
      <alignment horizontal="center" vertical="center" wrapText="1"/>
    </xf>
    <xf numFmtId="0" fontId="8" fillId="0" borderId="0" xfId="0" applyFont="1" applyBorder="1"/>
    <xf numFmtId="3" fontId="8" fillId="0" borderId="0" xfId="0" applyNumberFormat="1" applyFont="1" applyBorder="1"/>
    <xf numFmtId="0" fontId="30" fillId="0" borderId="0" xfId="0" applyFont="1" applyBorder="1"/>
    <xf numFmtId="0" fontId="80" fillId="0" borderId="0" xfId="448" applyFont="1"/>
    <xf numFmtId="0" fontId="80" fillId="0" borderId="0" xfId="448" applyFont="1" applyBorder="1"/>
    <xf numFmtId="0" fontId="27" fillId="0" borderId="0" xfId="37" applyFont="1" applyFill="1" applyBorder="1" applyAlignment="1">
      <alignment horizontal="center" vertical="center"/>
    </xf>
    <xf numFmtId="0" fontId="7" fillId="0" borderId="0" xfId="0" applyFont="1"/>
    <xf numFmtId="0" fontId="89" fillId="0" borderId="0" xfId="31" applyFont="1" applyFill="1" applyBorder="1" applyAlignment="1" applyProtection="1">
      <alignment vertical="center"/>
    </xf>
    <xf numFmtId="0" fontId="90" fillId="0" borderId="0" xfId="37" applyFont="1" applyFill="1" applyBorder="1" applyAlignment="1">
      <alignment vertical="center"/>
    </xf>
    <xf numFmtId="0" fontId="7" fillId="0" borderId="0" xfId="37" applyFont="1" applyFill="1" applyBorder="1" applyAlignment="1">
      <alignment vertical="center"/>
    </xf>
    <xf numFmtId="0" fontId="90" fillId="0" borderId="0" xfId="37" applyFont="1" applyBorder="1" applyAlignment="1">
      <alignment vertical="center"/>
    </xf>
    <xf numFmtId="0" fontId="7" fillId="0" borderId="0" xfId="37" applyFont="1" applyBorder="1" applyAlignment="1">
      <alignment vertical="center"/>
    </xf>
    <xf numFmtId="0" fontId="91" fillId="0" borderId="0" xfId="37" applyFont="1" applyBorder="1" applyAlignment="1">
      <alignment vertical="center"/>
    </xf>
    <xf numFmtId="3" fontId="90" fillId="0" borderId="0" xfId="37" applyNumberFormat="1" applyFont="1" applyBorder="1" applyAlignment="1">
      <alignment vertical="center"/>
    </xf>
    <xf numFmtId="0" fontId="94" fillId="0" borderId="0" xfId="37" applyFont="1" applyBorder="1" applyAlignment="1">
      <alignment horizontal="centerContinuous" vertical="center"/>
    </xf>
    <xf numFmtId="10" fontId="91" fillId="0" borderId="0" xfId="54" applyNumberFormat="1" applyFont="1" applyBorder="1" applyAlignment="1">
      <alignment vertical="center"/>
    </xf>
    <xf numFmtId="0" fontId="7" fillId="0" borderId="0" xfId="37" applyFont="1" applyBorder="1" applyAlignment="1">
      <alignment horizontal="centerContinuous" vertical="center"/>
    </xf>
    <xf numFmtId="0" fontId="91" fillId="0" borderId="0" xfId="37" applyFont="1" applyBorder="1" applyAlignment="1">
      <alignment horizontal="centerContinuous" vertical="center"/>
    </xf>
    <xf numFmtId="0" fontId="9" fillId="0" borderId="0" xfId="37" applyFont="1" applyFill="1" applyBorder="1" applyAlignment="1"/>
    <xf numFmtId="0" fontId="7" fillId="0" borderId="0" xfId="37" applyFont="1" applyFill="1" applyBorder="1"/>
    <xf numFmtId="0" fontId="7" fillId="24" borderId="0" xfId="37" applyFont="1" applyFill="1" applyBorder="1"/>
    <xf numFmtId="0" fontId="90" fillId="0" borderId="0" xfId="37" applyFont="1" applyFill="1" applyBorder="1"/>
    <xf numFmtId="0" fontId="95" fillId="0" borderId="0" xfId="37" applyFont="1" applyFill="1" applyBorder="1" applyAlignment="1">
      <alignment vertical="center"/>
    </xf>
    <xf numFmtId="0" fontId="90" fillId="0" borderId="0" xfId="37" applyFont="1" applyBorder="1"/>
    <xf numFmtId="0" fontId="7" fillId="0" borderId="0" xfId="436" applyFont="1"/>
    <xf numFmtId="0" fontId="90" fillId="24" borderId="0" xfId="37" applyFont="1" applyFill="1" applyBorder="1"/>
    <xf numFmtId="0" fontId="9" fillId="0" borderId="0" xfId="37" applyFont="1" applyBorder="1" applyAlignment="1">
      <alignment vertical="center"/>
    </xf>
    <xf numFmtId="3" fontId="90" fillId="24" borderId="0" xfId="37" applyNumberFormat="1" applyFont="1" applyFill="1" applyBorder="1"/>
    <xf numFmtId="3" fontId="90" fillId="0" borderId="0" xfId="37" applyNumberFormat="1" applyFont="1" applyBorder="1"/>
    <xf numFmtId="0" fontId="30" fillId="0" borderId="0" xfId="37" applyFont="1" applyBorder="1" applyAlignment="1">
      <alignment vertical="center"/>
    </xf>
    <xf numFmtId="169" fontId="90" fillId="24" borderId="0" xfId="37" applyNumberFormat="1" applyFont="1" applyFill="1" applyBorder="1"/>
    <xf numFmtId="169" fontId="7" fillId="0" borderId="0" xfId="37" applyNumberFormat="1" applyFont="1" applyBorder="1"/>
    <xf numFmtId="0" fontId="9" fillId="24" borderId="0" xfId="37" applyFont="1" applyFill="1" applyBorder="1" applyAlignment="1">
      <alignment vertical="center"/>
    </xf>
    <xf numFmtId="10" fontId="7" fillId="24" borderId="0" xfId="54" applyNumberFormat="1" applyFont="1" applyFill="1" applyBorder="1" applyAlignment="1">
      <alignment horizontal="center" vertical="center"/>
    </xf>
    <xf numFmtId="0" fontId="96" fillId="0" borderId="0" xfId="37" applyFont="1" applyBorder="1" applyAlignment="1">
      <alignment vertical="center"/>
    </xf>
    <xf numFmtId="0" fontId="91" fillId="0" borderId="0" xfId="37" applyFont="1" applyBorder="1"/>
    <xf numFmtId="0" fontId="27" fillId="0" borderId="0" xfId="0" applyFont="1" applyAlignment="1">
      <alignment horizontal="left" vertical="center" readingOrder="1"/>
    </xf>
    <xf numFmtId="0" fontId="42" fillId="0" borderId="0" xfId="37" applyFont="1" applyFill="1" applyBorder="1" applyAlignment="1">
      <alignment vertical="center"/>
    </xf>
    <xf numFmtId="0" fontId="42" fillId="0" borderId="0" xfId="37" applyFont="1" applyFill="1" applyBorder="1" applyAlignment="1">
      <alignment horizontal="center" vertical="center"/>
    </xf>
    <xf numFmtId="0" fontId="7" fillId="0" borderId="0" xfId="37" applyFont="1" applyFill="1" applyBorder="1" applyAlignment="1">
      <alignment horizontal="center" vertical="center"/>
    </xf>
    <xf numFmtId="0" fontId="95" fillId="0" borderId="0" xfId="37" applyFont="1" applyFill="1" applyBorder="1" applyAlignment="1">
      <alignment horizontal="center" vertical="center"/>
    </xf>
    <xf numFmtId="0" fontId="7" fillId="0" borderId="0" xfId="37" applyFont="1" applyBorder="1" applyAlignment="1">
      <alignment horizontal="center" vertical="center"/>
    </xf>
    <xf numFmtId="3" fontId="95" fillId="0" borderId="0" xfId="37" applyNumberFormat="1" applyFont="1" applyBorder="1" applyAlignment="1">
      <alignment horizontal="center" vertical="top"/>
    </xf>
    <xf numFmtId="3" fontId="95" fillId="0" borderId="0" xfId="37" applyNumberFormat="1" applyFont="1" applyFill="1" applyBorder="1" applyAlignment="1">
      <alignment horizontal="center" vertical="center"/>
    </xf>
    <xf numFmtId="171" fontId="95" fillId="0" borderId="0" xfId="34" applyNumberFormat="1" applyFont="1" applyFill="1" applyBorder="1" applyAlignment="1">
      <alignment horizontal="center" vertical="center"/>
    </xf>
    <xf numFmtId="169" fontId="7" fillId="0" borderId="0" xfId="37" applyNumberFormat="1" applyFont="1" applyFill="1" applyBorder="1" applyAlignment="1">
      <alignment vertical="center"/>
    </xf>
    <xf numFmtId="3" fontId="42" fillId="0" borderId="0" xfId="37" applyNumberFormat="1" applyFont="1" applyFill="1" applyBorder="1" applyAlignment="1">
      <alignment horizontal="center" vertical="center"/>
    </xf>
    <xf numFmtId="169" fontId="95" fillId="0" borderId="0" xfId="37" applyNumberFormat="1" applyFont="1" applyFill="1" applyBorder="1" applyAlignment="1">
      <alignment horizontal="center" vertical="center"/>
    </xf>
    <xf numFmtId="0" fontId="34" fillId="0" borderId="0" xfId="37" applyFont="1" applyFill="1" applyBorder="1" applyAlignment="1">
      <alignment vertical="center"/>
    </xf>
    <xf numFmtId="0" fontId="95" fillId="0" borderId="0" xfId="37" applyFont="1" applyBorder="1" applyAlignment="1">
      <alignment vertical="center"/>
    </xf>
    <xf numFmtId="170" fontId="7" fillId="0" borderId="0" xfId="34" applyNumberFormat="1" applyFont="1" applyBorder="1" applyAlignment="1">
      <alignment vertical="center"/>
    </xf>
    <xf numFmtId="0" fontId="7" fillId="0" borderId="0" xfId="437" applyFont="1"/>
    <xf numFmtId="168" fontId="7" fillId="0" borderId="0" xfId="37" applyNumberFormat="1" applyFont="1" applyBorder="1" applyAlignment="1">
      <alignment vertical="center"/>
    </xf>
    <xf numFmtId="0" fontId="38" fillId="0" borderId="13" xfId="0" applyFont="1" applyFill="1" applyBorder="1"/>
    <xf numFmtId="3" fontId="9" fillId="0" borderId="12" xfId="0" applyNumberFormat="1" applyFont="1" applyFill="1" applyBorder="1"/>
    <xf numFmtId="3" fontId="7" fillId="0" borderId="14" xfId="0" applyNumberFormat="1" applyFont="1" applyFill="1" applyBorder="1"/>
    <xf numFmtId="3" fontId="7" fillId="0" borderId="12" xfId="0" applyNumberFormat="1" applyFont="1" applyFill="1" applyBorder="1"/>
    <xf numFmtId="3" fontId="7" fillId="0" borderId="14" xfId="0" applyNumberFormat="1" applyFont="1" applyFill="1" applyBorder="1" applyAlignment="1">
      <alignment wrapText="1"/>
    </xf>
    <xf numFmtId="0" fontId="38" fillId="0" borderId="14" xfId="0" applyFont="1" applyFill="1" applyBorder="1"/>
    <xf numFmtId="3" fontId="9" fillId="0" borderId="9" xfId="0" applyNumberFormat="1" applyFont="1" applyFill="1" applyBorder="1"/>
    <xf numFmtId="0" fontId="7" fillId="0" borderId="14" xfId="0" applyFont="1" applyFill="1" applyBorder="1"/>
    <xf numFmtId="3" fontId="7" fillId="0" borderId="16" xfId="0" applyNumberFormat="1" applyFont="1" applyFill="1" applyBorder="1"/>
    <xf numFmtId="10" fontId="49" fillId="0" borderId="0" xfId="595" applyNumberFormat="1" applyFont="1" applyBorder="1" applyAlignment="1">
      <alignment vertical="center"/>
    </xf>
    <xf numFmtId="0" fontId="34" fillId="0" borderId="0" xfId="37" applyFont="1" applyBorder="1" applyAlignment="1">
      <alignment vertical="center"/>
    </xf>
    <xf numFmtId="0" fontId="7" fillId="0" borderId="0" xfId="439" applyFont="1"/>
    <xf numFmtId="0" fontId="97" fillId="0" borderId="0" xfId="37" applyFont="1" applyBorder="1" applyAlignment="1">
      <alignment horizontal="left" vertical="center"/>
    </xf>
    <xf numFmtId="3" fontId="99" fillId="0" borderId="0" xfId="37" applyNumberFormat="1" applyFont="1" applyFill="1" applyBorder="1" applyAlignment="1">
      <alignment vertical="center"/>
    </xf>
    <xf numFmtId="3" fontId="98" fillId="0" borderId="0" xfId="37" applyNumberFormat="1" applyFont="1" applyBorder="1" applyAlignment="1">
      <alignment horizontal="right" vertical="center"/>
    </xf>
    <xf numFmtId="0" fontId="100" fillId="0" borderId="0" xfId="37" applyFont="1" applyBorder="1" applyAlignment="1">
      <alignment vertical="center"/>
    </xf>
    <xf numFmtId="3" fontId="101" fillId="0" borderId="0" xfId="37" applyNumberFormat="1" applyFont="1" applyBorder="1" applyAlignment="1">
      <alignment horizontal="right" vertical="center"/>
    </xf>
    <xf numFmtId="0" fontId="102" fillId="0" borderId="0" xfId="37" applyFont="1" applyBorder="1" applyAlignment="1">
      <alignment vertical="center"/>
    </xf>
    <xf numFmtId="0" fontId="30" fillId="0" borderId="0" xfId="37" applyFont="1" applyFill="1" applyBorder="1" applyAlignment="1">
      <alignment horizontal="center" vertical="center"/>
    </xf>
    <xf numFmtId="0" fontId="30" fillId="0" borderId="0" xfId="37" applyFont="1" applyFill="1" applyBorder="1" applyAlignment="1">
      <alignment vertical="center"/>
    </xf>
    <xf numFmtId="3" fontId="30" fillId="0" borderId="0" xfId="37" applyNumberFormat="1" applyFont="1" applyFill="1" applyBorder="1" applyAlignment="1">
      <alignment vertical="center"/>
    </xf>
    <xf numFmtId="2" fontId="30" fillId="0" borderId="0" xfId="54" applyNumberFormat="1" applyFont="1" applyFill="1" applyBorder="1" applyAlignment="1">
      <alignment horizontal="center" vertical="center"/>
    </xf>
    <xf numFmtId="0" fontId="8" fillId="0" borderId="0" xfId="37" applyFont="1" applyFill="1" applyBorder="1" applyAlignment="1">
      <alignment horizontal="left" vertical="center"/>
    </xf>
    <xf numFmtId="0" fontId="8" fillId="0" borderId="0" xfId="37" applyFont="1" applyBorder="1" applyAlignment="1">
      <alignment vertical="center"/>
    </xf>
    <xf numFmtId="3" fontId="7" fillId="0" borderId="0" xfId="37" applyNumberFormat="1" applyFont="1" applyBorder="1" applyAlignment="1">
      <alignment vertical="center"/>
    </xf>
    <xf numFmtId="3" fontId="26" fillId="0" borderId="0" xfId="31" applyNumberFormat="1" applyFont="1" applyFill="1" applyBorder="1" applyAlignment="1" applyProtection="1">
      <alignment vertical="center"/>
    </xf>
    <xf numFmtId="0" fontId="91" fillId="0" borderId="0" xfId="37" applyFont="1" applyFill="1" applyBorder="1" applyAlignment="1">
      <alignment vertical="center"/>
    </xf>
    <xf numFmtId="0" fontId="7" fillId="0" borderId="9" xfId="37" applyFont="1" applyFill="1" applyBorder="1" applyAlignment="1">
      <alignment vertical="center"/>
    </xf>
    <xf numFmtId="3" fontId="7" fillId="0" borderId="0" xfId="37" applyNumberFormat="1" applyFont="1" applyBorder="1" applyAlignment="1">
      <alignment horizontal="right" vertical="center"/>
    </xf>
    <xf numFmtId="0" fontId="9" fillId="0" borderId="9" xfId="37" applyFont="1" applyFill="1" applyBorder="1" applyAlignment="1">
      <alignment vertical="center"/>
    </xf>
    <xf numFmtId="3" fontId="7" fillId="24" borderId="0" xfId="37" applyNumberFormat="1" applyFont="1" applyFill="1" applyBorder="1" applyAlignment="1">
      <alignment vertical="center"/>
    </xf>
    <xf numFmtId="0" fontId="7" fillId="24" borderId="0" xfId="37" applyFont="1" applyFill="1" applyBorder="1" applyAlignment="1">
      <alignment vertical="center"/>
    </xf>
    <xf numFmtId="0" fontId="103" fillId="0" borderId="0" xfId="37" applyFont="1" applyBorder="1" applyAlignment="1">
      <alignment vertical="center"/>
    </xf>
    <xf numFmtId="3" fontId="34" fillId="0" borderId="9" xfId="37" applyNumberFormat="1" applyFont="1" applyFill="1" applyBorder="1" applyAlignment="1">
      <alignment horizontal="right" vertical="top"/>
    </xf>
    <xf numFmtId="169" fontId="7" fillId="0" borderId="0" xfId="37" applyNumberFormat="1" applyFont="1" applyBorder="1" applyAlignment="1">
      <alignment vertical="center"/>
    </xf>
    <xf numFmtId="3" fontId="7" fillId="0" borderId="0" xfId="37" applyNumberFormat="1" applyFont="1" applyFill="1" applyBorder="1" applyAlignment="1">
      <alignment vertical="center"/>
    </xf>
    <xf numFmtId="0" fontId="96" fillId="0" borderId="0" xfId="37" applyFont="1" applyBorder="1" applyAlignment="1">
      <alignment horizontal="center" vertical="center"/>
    </xf>
    <xf numFmtId="3" fontId="91" fillId="0" borderId="0" xfId="37" applyNumberFormat="1" applyFont="1" applyBorder="1" applyAlignment="1">
      <alignment vertical="center"/>
    </xf>
    <xf numFmtId="3" fontId="95" fillId="0" borderId="0" xfId="37" applyNumberFormat="1" applyFont="1" applyBorder="1" applyAlignment="1">
      <alignment vertical="center"/>
    </xf>
    <xf numFmtId="166" fontId="7" fillId="0" borderId="22" xfId="34" applyNumberFormat="1" applyFont="1" applyFill="1" applyBorder="1" applyAlignment="1">
      <alignment horizontal="left" vertical="center"/>
    </xf>
    <xf numFmtId="0" fontId="7" fillId="0" borderId="14" xfId="37" applyFont="1" applyFill="1" applyBorder="1" applyAlignment="1">
      <alignment horizontal="left" vertical="center"/>
    </xf>
    <xf numFmtId="166" fontId="7" fillId="0" borderId="14" xfId="34" applyNumberFormat="1" applyFont="1" applyFill="1" applyBorder="1" applyAlignment="1">
      <alignment horizontal="left" vertical="center"/>
    </xf>
    <xf numFmtId="0" fontId="7" fillId="0" borderId="17" xfId="37" applyFont="1" applyFill="1" applyBorder="1" applyAlignment="1">
      <alignment horizontal="left" vertical="center"/>
    </xf>
    <xf numFmtId="166" fontId="7" fillId="0" borderId="17" xfId="34" applyNumberFormat="1" applyFont="1" applyFill="1" applyBorder="1" applyAlignment="1">
      <alignment horizontal="left" vertical="center"/>
    </xf>
    <xf numFmtId="166" fontId="7" fillId="0" borderId="14" xfId="34" applyNumberFormat="1" applyFont="1" applyFill="1" applyBorder="1" applyAlignment="1">
      <alignment horizontal="right" vertical="center"/>
    </xf>
    <xf numFmtId="0" fontId="96" fillId="0" borderId="0" xfId="37" applyFont="1" applyBorder="1" applyAlignment="1">
      <alignment horizontal="left" vertical="center"/>
    </xf>
    <xf numFmtId="10" fontId="91" fillId="0" borderId="0" xfId="54" applyNumberFormat="1" applyFont="1" applyBorder="1" applyAlignment="1">
      <alignment horizontal="right" vertical="center"/>
    </xf>
    <xf numFmtId="0" fontId="9" fillId="0" borderId="0" xfId="37" applyFont="1" applyFill="1" applyBorder="1" applyAlignment="1">
      <alignment horizontal="left" vertical="center"/>
    </xf>
    <xf numFmtId="0" fontId="9" fillId="0" borderId="0" xfId="37" applyFont="1" applyFill="1" applyBorder="1" applyAlignment="1">
      <alignment vertical="center" wrapText="1"/>
    </xf>
    <xf numFmtId="4" fontId="7" fillId="0" borderId="9" xfId="37" applyNumberFormat="1" applyFont="1" applyFill="1" applyBorder="1" applyAlignment="1">
      <alignment horizontal="center" vertical="center"/>
    </xf>
    <xf numFmtId="4" fontId="7" fillId="0" borderId="0" xfId="37" applyNumberFormat="1" applyFont="1" applyFill="1" applyBorder="1" applyAlignment="1">
      <alignment vertical="center"/>
    </xf>
    <xf numFmtId="3" fontId="7" fillId="0" borderId="9" xfId="37" applyNumberFormat="1" applyFont="1" applyFill="1" applyBorder="1" applyAlignment="1">
      <alignment horizontal="center" vertical="center"/>
    </xf>
    <xf numFmtId="4" fontId="7" fillId="0" borderId="0" xfId="37" applyNumberFormat="1" applyFont="1" applyBorder="1" applyAlignment="1">
      <alignment vertical="center"/>
    </xf>
    <xf numFmtId="0" fontId="9" fillId="0" borderId="9" xfId="37" applyFont="1" applyFill="1" applyBorder="1" applyAlignment="1">
      <alignment horizontal="left" vertical="center"/>
    </xf>
    <xf numFmtId="0" fontId="40" fillId="0" borderId="0" xfId="37" applyFont="1" applyFill="1" applyBorder="1" applyAlignment="1">
      <alignment horizontal="centerContinuous" vertical="center"/>
    </xf>
    <xf numFmtId="0" fontId="40" fillId="0" borderId="0" xfId="37" applyFont="1" applyFill="1" applyBorder="1" applyAlignment="1">
      <alignment vertical="center"/>
    </xf>
    <xf numFmtId="0" fontId="40" fillId="0" borderId="0" xfId="37" applyFont="1" applyFill="1" applyBorder="1" applyAlignment="1">
      <alignment horizontal="center" vertical="center"/>
    </xf>
    <xf numFmtId="3" fontId="34" fillId="0" borderId="0" xfId="37" applyNumberFormat="1" applyFont="1" applyFill="1" applyBorder="1" applyAlignment="1">
      <alignment horizontal="center" vertical="center"/>
    </xf>
    <xf numFmtId="172" fontId="34" fillId="0" borderId="0" xfId="37" applyNumberFormat="1" applyFont="1" applyFill="1" applyBorder="1" applyAlignment="1">
      <alignment horizontal="center" vertical="center"/>
    </xf>
    <xf numFmtId="0" fontId="40" fillId="0" borderId="0" xfId="37" applyFont="1" applyFill="1" applyBorder="1" applyAlignment="1">
      <alignment horizontal="left" vertical="center"/>
    </xf>
    <xf numFmtId="3" fontId="40" fillId="0" borderId="0" xfId="37" applyNumberFormat="1" applyFont="1" applyFill="1" applyBorder="1" applyAlignment="1">
      <alignment vertical="center"/>
    </xf>
    <xf numFmtId="3" fontId="34" fillId="0" borderId="0" xfId="37" applyNumberFormat="1" applyFont="1" applyFill="1" applyBorder="1" applyAlignment="1">
      <alignment vertical="center"/>
    </xf>
    <xf numFmtId="0" fontId="30" fillId="0" borderId="0" xfId="37" applyFont="1" applyFill="1" applyBorder="1" applyAlignment="1">
      <alignment horizontal="left" vertical="center"/>
    </xf>
    <xf numFmtId="0" fontId="28" fillId="0" borderId="0" xfId="37" applyFont="1" applyFill="1" applyBorder="1" applyAlignment="1">
      <alignment horizontal="left" vertical="center"/>
    </xf>
    <xf numFmtId="4" fontId="90" fillId="0" borderId="0" xfId="37" applyNumberFormat="1" applyFont="1" applyBorder="1" applyAlignment="1">
      <alignment vertical="center"/>
    </xf>
    <xf numFmtId="3" fontId="93" fillId="0" borderId="0" xfId="37" applyNumberFormat="1" applyFont="1" applyBorder="1" applyAlignment="1">
      <alignment horizontal="center" vertical="top"/>
    </xf>
    <xf numFmtId="0" fontId="28" fillId="0" borderId="0" xfId="37" applyFont="1" applyBorder="1" applyAlignment="1">
      <alignment vertical="center"/>
    </xf>
    <xf numFmtId="4" fontId="95" fillId="0" borderId="0" xfId="37" applyNumberFormat="1" applyFont="1" applyBorder="1" applyAlignment="1">
      <alignment vertical="center"/>
    </xf>
    <xf numFmtId="4" fontId="99" fillId="0" borderId="0" xfId="37" applyNumberFormat="1" applyFont="1" applyBorder="1" applyAlignment="1">
      <alignment vertical="center"/>
    </xf>
    <xf numFmtId="0" fontId="7" fillId="0" borderId="0" xfId="435" applyFont="1"/>
    <xf numFmtId="4" fontId="99" fillId="0" borderId="0" xfId="37" applyNumberFormat="1" applyFont="1" applyBorder="1" applyAlignment="1">
      <alignment horizontal="left" vertical="center"/>
    </xf>
    <xf numFmtId="0" fontId="28" fillId="0" borderId="0" xfId="37" applyFont="1" applyBorder="1" applyAlignment="1">
      <alignment horizontal="left" vertical="center"/>
    </xf>
    <xf numFmtId="3" fontId="28" fillId="0" borderId="0" xfId="37" applyNumberFormat="1" applyFont="1" applyFill="1" applyBorder="1" applyAlignment="1">
      <alignment vertical="center"/>
    </xf>
    <xf numFmtId="3" fontId="27" fillId="0" borderId="0" xfId="37" applyNumberFormat="1" applyFont="1" applyFill="1" applyBorder="1" applyAlignment="1">
      <alignment vertical="center"/>
    </xf>
    <xf numFmtId="4" fontId="34" fillId="0" borderId="0" xfId="37" applyNumberFormat="1" applyFont="1" applyBorder="1" applyAlignment="1">
      <alignment vertical="center"/>
    </xf>
    <xf numFmtId="0" fontId="78" fillId="0" borderId="0" xfId="37" applyFont="1" applyBorder="1" applyAlignment="1">
      <alignment vertical="center"/>
    </xf>
    <xf numFmtId="4" fontId="7" fillId="0" borderId="0" xfId="37" applyNumberFormat="1" applyFont="1" applyBorder="1" applyAlignment="1">
      <alignment vertical="center" wrapText="1"/>
    </xf>
    <xf numFmtId="0" fontId="78" fillId="0" borderId="0" xfId="37" applyFont="1" applyFill="1" applyBorder="1" applyAlignment="1">
      <alignment horizontal="left" vertical="center"/>
    </xf>
    <xf numFmtId="0" fontId="78" fillId="0" borderId="0" xfId="37" applyFont="1" applyFill="1" applyBorder="1" applyAlignment="1">
      <alignment vertical="center"/>
    </xf>
    <xf numFmtId="3" fontId="77" fillId="0" borderId="0" xfId="37" applyNumberFormat="1" applyFont="1" applyFill="1" applyBorder="1" applyAlignment="1">
      <alignment horizontal="right" vertical="center"/>
    </xf>
    <xf numFmtId="172" fontId="77" fillId="0" borderId="0" xfId="37" applyNumberFormat="1" applyFont="1" applyFill="1" applyBorder="1" applyAlignment="1">
      <alignment horizontal="right" vertical="center"/>
    </xf>
    <xf numFmtId="3" fontId="78" fillId="0" borderId="0" xfId="37" applyNumberFormat="1" applyFont="1" applyFill="1" applyBorder="1" applyAlignment="1">
      <alignment horizontal="right" vertical="center"/>
    </xf>
    <xf numFmtId="0" fontId="29" fillId="0" borderId="0" xfId="37" applyFont="1" applyFill="1" applyBorder="1" applyAlignment="1">
      <alignment vertical="center"/>
    </xf>
    <xf numFmtId="0" fontId="8" fillId="0" borderId="0" xfId="37" applyFont="1" applyFill="1" applyBorder="1" applyAlignment="1">
      <alignment vertical="center"/>
    </xf>
    <xf numFmtId="4" fontId="28" fillId="0" borderId="0" xfId="37" applyNumberFormat="1" applyFont="1" applyFill="1" applyBorder="1" applyAlignment="1">
      <alignment vertical="center"/>
    </xf>
    <xf numFmtId="4" fontId="28" fillId="0" borderId="0" xfId="37" applyNumberFormat="1" applyFont="1" applyFill="1" applyBorder="1" applyAlignment="1">
      <alignment horizontal="left" vertical="center"/>
    </xf>
    <xf numFmtId="4" fontId="34" fillId="0" borderId="0" xfId="37" applyNumberFormat="1" applyFont="1" applyBorder="1"/>
    <xf numFmtId="4" fontId="7" fillId="0" borderId="0" xfId="37" applyNumberFormat="1" applyFont="1" applyBorder="1"/>
    <xf numFmtId="10" fontId="7" fillId="0" borderId="0" xfId="54" applyNumberFormat="1" applyFont="1" applyBorder="1"/>
    <xf numFmtId="4" fontId="95" fillId="0" borderId="0" xfId="37" applyNumberFormat="1" applyFont="1" applyBorder="1"/>
    <xf numFmtId="0" fontId="34" fillId="0" borderId="0" xfId="37" applyFont="1" applyBorder="1"/>
    <xf numFmtId="0" fontId="40" fillId="0" borderId="9" xfId="37" quotePrefix="1" applyFont="1" applyFill="1" applyBorder="1" applyAlignment="1">
      <alignment horizontal="left" vertical="center"/>
    </xf>
    <xf numFmtId="10" fontId="34" fillId="0" borderId="9" xfId="54" applyNumberFormat="1" applyFont="1" applyFill="1" applyBorder="1" applyAlignment="1">
      <alignment vertical="center"/>
    </xf>
    <xf numFmtId="0" fontId="40" fillId="0" borderId="9" xfId="37" applyFont="1" applyFill="1" applyBorder="1" applyAlignment="1">
      <alignment horizontal="left" vertical="center"/>
    </xf>
    <xf numFmtId="0" fontId="34" fillId="0" borderId="0" xfId="37" applyFont="1" applyBorder="1" applyAlignment="1">
      <alignment horizontal="centerContinuous" vertical="center"/>
    </xf>
    <xf numFmtId="0" fontId="34" fillId="0" borderId="0" xfId="37" applyFont="1" applyFill="1" applyBorder="1" applyAlignment="1">
      <alignment horizontal="centerContinuous" vertical="center"/>
    </xf>
    <xf numFmtId="0" fontId="34" fillId="0" borderId="0" xfId="37" applyFont="1" applyFill="1" applyBorder="1"/>
    <xf numFmtId="0" fontId="34" fillId="0" borderId="0" xfId="37" applyFont="1" applyBorder="1" applyAlignment="1">
      <alignment horizontal="center"/>
    </xf>
    <xf numFmtId="0" fontId="95" fillId="0" borderId="0" xfId="37" applyFont="1" applyBorder="1"/>
    <xf numFmtId="0" fontId="95" fillId="0" borderId="0" xfId="37" applyFont="1" applyFill="1" applyBorder="1"/>
    <xf numFmtId="4" fontId="77" fillId="0" borderId="0" xfId="37" applyNumberFormat="1" applyFont="1" applyBorder="1" applyAlignment="1">
      <alignment horizontal="center" vertical="top"/>
    </xf>
    <xf numFmtId="4" fontId="87" fillId="0" borderId="0" xfId="37" applyNumberFormat="1" applyFont="1" applyBorder="1" applyAlignment="1">
      <alignment vertical="center"/>
    </xf>
    <xf numFmtId="4" fontId="95" fillId="0" borderId="0" xfId="37" applyNumberFormat="1" applyFont="1" applyFill="1" applyBorder="1"/>
    <xf numFmtId="2" fontId="7" fillId="0" borderId="0" xfId="37" applyNumberFormat="1" applyFont="1" applyBorder="1"/>
    <xf numFmtId="4" fontId="9" fillId="0" borderId="9" xfId="37" applyNumberFormat="1" applyFont="1" applyFill="1" applyBorder="1" applyAlignment="1">
      <alignment horizontal="left" vertical="center"/>
    </xf>
    <xf numFmtId="3" fontId="27" fillId="0" borderId="0" xfId="37" applyNumberFormat="1" applyFont="1" applyBorder="1" applyAlignment="1">
      <alignment vertical="center"/>
    </xf>
    <xf numFmtId="172" fontId="27" fillId="0" borderId="0" xfId="37" applyNumberFormat="1" applyFont="1" applyBorder="1" applyAlignment="1">
      <alignment vertical="center"/>
    </xf>
    <xf numFmtId="0" fontId="9" fillId="0" borderId="12" xfId="37" applyFont="1" applyFill="1" applyBorder="1" applyAlignment="1">
      <alignment vertical="center"/>
    </xf>
    <xf numFmtId="0" fontId="9" fillId="0" borderId="14" xfId="37" applyFont="1" applyFill="1" applyBorder="1" applyAlignment="1">
      <alignment vertical="center"/>
    </xf>
    <xf numFmtId="3" fontId="7" fillId="0" borderId="9" xfId="37" applyNumberFormat="1" applyFont="1" applyFill="1" applyBorder="1" applyAlignment="1">
      <alignment horizontal="center"/>
    </xf>
    <xf numFmtId="3" fontId="9" fillId="0" borderId="9" xfId="37" applyNumberFormat="1" applyFont="1" applyFill="1" applyBorder="1" applyAlignment="1">
      <alignment horizontal="center"/>
    </xf>
    <xf numFmtId="10" fontId="9" fillId="0" borderId="9" xfId="54" applyNumberFormat="1" applyFont="1" applyFill="1" applyBorder="1" applyAlignment="1">
      <alignment horizontal="center"/>
    </xf>
    <xf numFmtId="0" fontId="7" fillId="0" borderId="0" xfId="0" applyFont="1" applyBorder="1" applyAlignment="1">
      <alignment vertical="center"/>
    </xf>
    <xf numFmtId="0" fontId="9" fillId="0" borderId="0" xfId="0" applyFont="1" applyBorder="1" applyAlignment="1">
      <alignment horizontal="right"/>
    </xf>
    <xf numFmtId="0" fontId="9" fillId="0" borderId="0" xfId="0" applyFont="1" applyBorder="1" applyAlignment="1"/>
    <xf numFmtId="0" fontId="38" fillId="0" borderId="12" xfId="0" applyFont="1" applyFill="1" applyBorder="1"/>
    <xf numFmtId="0" fontId="7" fillId="0" borderId="12" xfId="0" applyFont="1" applyFill="1" applyBorder="1"/>
    <xf numFmtId="3" fontId="9" fillId="0" borderId="0" xfId="0" applyNumberFormat="1" applyFont="1" applyBorder="1" applyAlignment="1">
      <alignment horizontal="right"/>
    </xf>
    <xf numFmtId="3" fontId="68" fillId="0" borderId="9" xfId="361" applyNumberFormat="1" applyFont="1" applyFill="1" applyBorder="1" applyAlignment="1">
      <alignment horizontal="right" vertical="center"/>
    </xf>
    <xf numFmtId="3" fontId="68" fillId="0" borderId="9" xfId="362" applyNumberFormat="1" applyFont="1" applyFill="1" applyBorder="1" applyAlignment="1">
      <alignment horizontal="right" vertical="center"/>
    </xf>
    <xf numFmtId="3" fontId="68" fillId="0" borderId="9" xfId="363" applyNumberFormat="1" applyFont="1" applyFill="1" applyBorder="1" applyAlignment="1">
      <alignment horizontal="right" vertical="center"/>
    </xf>
    <xf numFmtId="3" fontId="104" fillId="0" borderId="9" xfId="365" applyNumberFormat="1" applyFont="1" applyFill="1" applyBorder="1" applyAlignment="1">
      <alignment horizontal="right" vertical="center"/>
    </xf>
    <xf numFmtId="3" fontId="104" fillId="0" borderId="9" xfId="366" applyNumberFormat="1" applyFont="1" applyFill="1" applyBorder="1" applyAlignment="1">
      <alignment horizontal="right" vertical="center"/>
    </xf>
    <xf numFmtId="3" fontId="104" fillId="0" borderId="9" xfId="368" applyNumberFormat="1" applyFont="1" applyFill="1" applyBorder="1" applyAlignment="1">
      <alignment horizontal="right" vertical="center"/>
    </xf>
    <xf numFmtId="3" fontId="104" fillId="0" borderId="9" xfId="369" applyNumberFormat="1" applyFont="1" applyFill="1" applyBorder="1" applyAlignment="1">
      <alignment horizontal="right" vertical="center"/>
    </xf>
    <xf numFmtId="3" fontId="68" fillId="0" borderId="9" xfId="371" applyNumberFormat="1" applyFont="1" applyFill="1" applyBorder="1" applyAlignment="1">
      <alignment horizontal="right" vertical="center"/>
    </xf>
    <xf numFmtId="3" fontId="68" fillId="0" borderId="9" xfId="372" applyNumberFormat="1" applyFont="1" applyFill="1" applyBorder="1" applyAlignment="1">
      <alignment horizontal="right" vertical="center"/>
    </xf>
    <xf numFmtId="3" fontId="104" fillId="0" borderId="9" xfId="374" applyNumberFormat="1" applyFont="1" applyFill="1" applyBorder="1" applyAlignment="1">
      <alignment horizontal="right" vertical="center"/>
    </xf>
    <xf numFmtId="3" fontId="104" fillId="0" borderId="9" xfId="375" applyNumberFormat="1" applyFont="1" applyFill="1" applyBorder="1" applyAlignment="1">
      <alignment horizontal="right" vertical="center"/>
    </xf>
    <xf numFmtId="3" fontId="104" fillId="0" borderId="9" xfId="377" applyNumberFormat="1" applyFont="1" applyFill="1" applyBorder="1" applyAlignment="1">
      <alignment horizontal="right" vertical="center"/>
    </xf>
    <xf numFmtId="3" fontId="104" fillId="0" borderId="9" xfId="378" applyNumberFormat="1" applyFont="1" applyFill="1" applyBorder="1" applyAlignment="1">
      <alignment horizontal="right" vertical="center"/>
    </xf>
    <xf numFmtId="3" fontId="28" fillId="0" borderId="0" xfId="0" applyNumberFormat="1" applyFont="1" applyBorder="1"/>
    <xf numFmtId="1" fontId="8" fillId="0" borderId="0" xfId="0" applyNumberFormat="1" applyFont="1" applyBorder="1"/>
    <xf numFmtId="3" fontId="68" fillId="0" borderId="9" xfId="379" applyNumberFormat="1" applyFont="1" applyFill="1" applyBorder="1" applyAlignment="1">
      <alignment horizontal="right" vertical="center"/>
    </xf>
    <xf numFmtId="3" fontId="68" fillId="0" borderId="9" xfId="380" applyNumberFormat="1" applyFont="1" applyFill="1" applyBorder="1" applyAlignment="1">
      <alignment horizontal="right" vertical="center"/>
    </xf>
    <xf numFmtId="3" fontId="68" fillId="0" borderId="9" xfId="381" applyNumberFormat="1" applyFont="1" applyFill="1" applyBorder="1" applyAlignment="1">
      <alignment horizontal="right" vertical="center"/>
    </xf>
    <xf numFmtId="3" fontId="104" fillId="0" borderId="9" xfId="382" applyNumberFormat="1" applyFont="1" applyFill="1" applyBorder="1" applyAlignment="1">
      <alignment horizontal="right" vertical="center"/>
    </xf>
    <xf numFmtId="3" fontId="104" fillId="0" borderId="9" xfId="383" applyNumberFormat="1" applyFont="1" applyFill="1" applyBorder="1" applyAlignment="1">
      <alignment horizontal="right" vertical="center"/>
    </xf>
    <xf numFmtId="3" fontId="104" fillId="0" borderId="9" xfId="384" applyNumberFormat="1" applyFont="1" applyFill="1" applyBorder="1" applyAlignment="1">
      <alignment horizontal="right" vertical="center"/>
    </xf>
    <xf numFmtId="3" fontId="104" fillId="0" borderId="9" xfId="385" applyNumberFormat="1" applyFont="1" applyFill="1" applyBorder="1" applyAlignment="1">
      <alignment horizontal="right" vertical="center"/>
    </xf>
    <xf numFmtId="3" fontId="104" fillId="0" borderId="9" xfId="386" applyNumberFormat="1" applyFont="1" applyFill="1" applyBorder="1" applyAlignment="1">
      <alignment horizontal="right" vertical="center"/>
    </xf>
    <xf numFmtId="3" fontId="104" fillId="0" borderId="9" xfId="387" applyNumberFormat="1" applyFont="1" applyFill="1" applyBorder="1" applyAlignment="1">
      <alignment horizontal="right" vertical="center"/>
    </xf>
    <xf numFmtId="0" fontId="105" fillId="0" borderId="0" xfId="0" applyFont="1" applyFill="1" applyBorder="1" applyAlignment="1">
      <alignment horizontal="center"/>
    </xf>
    <xf numFmtId="0" fontId="66" fillId="27" borderId="15" xfId="0" applyFont="1" applyFill="1" applyBorder="1" applyAlignment="1">
      <alignment horizontal="center" wrapText="1"/>
    </xf>
    <xf numFmtId="3" fontId="38" fillId="0" borderId="9" xfId="0" applyNumberFormat="1" applyFont="1" applyFill="1" applyBorder="1"/>
    <xf numFmtId="0" fontId="68" fillId="0" borderId="9" xfId="399" applyFont="1" applyFill="1" applyBorder="1" applyAlignment="1">
      <alignment horizontal="left" vertical="top" wrapText="1"/>
    </xf>
    <xf numFmtId="0" fontId="104" fillId="0" borderId="9" xfId="400" applyFont="1" applyFill="1" applyBorder="1" applyAlignment="1">
      <alignment horizontal="left" vertical="top" wrapText="1"/>
    </xf>
    <xf numFmtId="0" fontId="68" fillId="0" borderId="9" xfId="400" applyFont="1" applyFill="1" applyBorder="1" applyAlignment="1">
      <alignment horizontal="left" vertical="top" wrapText="1"/>
    </xf>
    <xf numFmtId="0" fontId="104" fillId="0" borderId="9" xfId="401" applyFont="1" applyFill="1" applyBorder="1" applyAlignment="1">
      <alignment horizontal="left" vertical="top" wrapText="1"/>
    </xf>
    <xf numFmtId="0" fontId="9" fillId="0" borderId="0" xfId="0" applyFont="1" applyFill="1" applyBorder="1"/>
    <xf numFmtId="0" fontId="9" fillId="0" borderId="0" xfId="37" applyFont="1" applyBorder="1"/>
    <xf numFmtId="3" fontId="38" fillId="0" borderId="21" xfId="0" applyNumberFormat="1" applyFont="1" applyFill="1" applyBorder="1"/>
    <xf numFmtId="3" fontId="68" fillId="0" borderId="9" xfId="589" applyNumberFormat="1" applyFont="1" applyFill="1" applyBorder="1" applyAlignment="1">
      <alignment horizontal="right" vertical="center"/>
    </xf>
    <xf numFmtId="3" fontId="68" fillId="0" borderId="9" xfId="590" applyNumberFormat="1" applyFont="1" applyFill="1" applyBorder="1" applyAlignment="1">
      <alignment horizontal="right" vertical="center"/>
    </xf>
    <xf numFmtId="3" fontId="68" fillId="0" borderId="9" xfId="591" applyNumberFormat="1" applyFont="1" applyFill="1" applyBorder="1" applyAlignment="1">
      <alignment horizontal="right" vertical="center"/>
    </xf>
    <xf numFmtId="3" fontId="38" fillId="0" borderId="19" xfId="0" applyNumberFormat="1" applyFont="1" applyFill="1" applyBorder="1"/>
    <xf numFmtId="3" fontId="68" fillId="0" borderId="9" xfId="592" applyNumberFormat="1" applyFont="1" applyFill="1" applyBorder="1" applyAlignment="1">
      <alignment horizontal="right" vertical="center"/>
    </xf>
    <xf numFmtId="3" fontId="68" fillId="0" borderId="9" xfId="593" applyNumberFormat="1" applyFont="1" applyFill="1" applyBorder="1" applyAlignment="1">
      <alignment horizontal="right" vertical="center"/>
    </xf>
    <xf numFmtId="3" fontId="68" fillId="0" borderId="9" xfId="594" applyNumberFormat="1" applyFont="1" applyFill="1" applyBorder="1" applyAlignment="1">
      <alignment horizontal="right" vertical="center"/>
    </xf>
    <xf numFmtId="0" fontId="7" fillId="0" borderId="19" xfId="37" applyFont="1" applyFill="1" applyBorder="1"/>
    <xf numFmtId="3" fontId="104" fillId="0" borderId="9" xfId="592" applyNumberFormat="1" applyFont="1" applyFill="1" applyBorder="1" applyAlignment="1">
      <alignment horizontal="right" vertical="center"/>
    </xf>
    <xf numFmtId="3" fontId="104" fillId="0" borderId="9" xfId="593" applyNumberFormat="1" applyFont="1" applyFill="1" applyBorder="1" applyAlignment="1">
      <alignment horizontal="right" vertical="center"/>
    </xf>
    <xf numFmtId="3" fontId="104" fillId="0" borderId="9" xfId="594" applyNumberFormat="1" applyFont="1" applyFill="1" applyBorder="1" applyAlignment="1">
      <alignment horizontal="right" vertical="center"/>
    </xf>
    <xf numFmtId="0" fontId="34" fillId="0" borderId="19" xfId="42" applyFont="1" applyFill="1" applyBorder="1" applyAlignment="1">
      <alignment horizontal="left" vertical="center" wrapText="1"/>
    </xf>
    <xf numFmtId="3" fontId="38" fillId="0" borderId="23" xfId="0" applyNumberFormat="1" applyFont="1" applyFill="1" applyBorder="1"/>
    <xf numFmtId="0" fontId="77" fillId="0" borderId="19" xfId="42" applyFont="1" applyFill="1" applyBorder="1" applyAlignment="1">
      <alignment horizontal="left" vertical="center" wrapText="1"/>
    </xf>
    <xf numFmtId="3" fontId="8" fillId="0" borderId="0" xfId="37" applyNumberFormat="1" applyFont="1" applyFill="1" applyBorder="1"/>
    <xf numFmtId="3" fontId="38" fillId="0" borderId="0" xfId="0" applyNumberFormat="1" applyFont="1" applyFill="1" applyBorder="1"/>
    <xf numFmtId="3" fontId="68" fillId="0" borderId="0" xfId="592" applyNumberFormat="1" applyFont="1" applyFill="1" applyBorder="1" applyAlignment="1">
      <alignment horizontal="right" vertical="center"/>
    </xf>
    <xf numFmtId="3" fontId="68" fillId="0" borderId="0" xfId="593" applyNumberFormat="1" applyFont="1" applyFill="1" applyBorder="1" applyAlignment="1">
      <alignment horizontal="right" vertical="center"/>
    </xf>
    <xf numFmtId="3" fontId="68" fillId="0" borderId="0" xfId="594" applyNumberFormat="1" applyFont="1" applyFill="1" applyBorder="1" applyAlignment="1">
      <alignment horizontal="right" vertical="center"/>
    </xf>
    <xf numFmtId="0" fontId="38" fillId="0" borderId="0" xfId="37" applyFont="1" applyBorder="1"/>
    <xf numFmtId="0" fontId="66" fillId="27" borderId="9" xfId="0" applyFont="1" applyFill="1" applyBorder="1" applyAlignment="1">
      <alignment horizontal="center" vertical="center" wrapText="1"/>
    </xf>
    <xf numFmtId="0" fontId="9" fillId="0" borderId="0" xfId="37" applyFont="1" applyFill="1" applyBorder="1"/>
    <xf numFmtId="3" fontId="8" fillId="0" borderId="0" xfId="37" applyNumberFormat="1" applyFont="1" applyBorder="1" applyAlignment="1"/>
    <xf numFmtId="0" fontId="66" fillId="27" borderId="18" xfId="0" applyFont="1" applyFill="1" applyBorder="1" applyAlignment="1">
      <alignment horizontal="center" vertical="center" wrapText="1"/>
    </xf>
    <xf numFmtId="3" fontId="8" fillId="0" borderId="22" xfId="0" applyNumberFormat="1" applyFont="1" applyFill="1" applyBorder="1" applyAlignment="1">
      <alignment vertical="center"/>
    </xf>
    <xf numFmtId="0" fontId="66" fillId="27" borderId="10" xfId="0" applyFont="1" applyFill="1" applyBorder="1" applyAlignment="1">
      <alignment horizontal="center" vertical="center" wrapText="1"/>
    </xf>
    <xf numFmtId="3" fontId="7" fillId="0" borderId="14" xfId="46" applyNumberFormat="1" applyFont="1" applyFill="1" applyBorder="1"/>
    <xf numFmtId="3" fontId="7" fillId="0" borderId="12" xfId="46" applyNumberFormat="1" applyFont="1" applyFill="1" applyBorder="1"/>
    <xf numFmtId="3" fontId="38" fillId="0" borderId="0" xfId="37" applyNumberFormat="1" applyFont="1" applyFill="1" applyBorder="1"/>
    <xf numFmtId="3" fontId="9" fillId="0" borderId="0" xfId="37" applyNumberFormat="1" applyFont="1" applyFill="1" applyBorder="1"/>
    <xf numFmtId="3" fontId="7" fillId="0" borderId="0" xfId="37" applyNumberFormat="1" applyFont="1" applyBorder="1" applyAlignment="1"/>
    <xf numFmtId="3" fontId="75" fillId="0" borderId="13" xfId="37" applyNumberFormat="1" applyFont="1" applyFill="1" applyBorder="1"/>
    <xf numFmtId="3" fontId="75" fillId="0" borderId="14" xfId="37" applyNumberFormat="1" applyFont="1" applyFill="1" applyBorder="1"/>
    <xf numFmtId="3" fontId="27" fillId="0" borderId="14" xfId="37" applyNumberFormat="1" applyFont="1" applyFill="1" applyBorder="1"/>
    <xf numFmtId="3" fontId="27" fillId="0" borderId="14" xfId="46" applyNumberFormat="1" applyFont="1" applyFill="1" applyBorder="1"/>
    <xf numFmtId="3" fontId="27" fillId="0" borderId="14" xfId="37" applyNumberFormat="1" applyFont="1" applyFill="1" applyBorder="1" applyAlignment="1">
      <alignment wrapText="1"/>
    </xf>
    <xf numFmtId="3" fontId="75" fillId="0" borderId="13" xfId="37" applyNumberFormat="1" applyFont="1" applyFill="1" applyBorder="1" applyAlignment="1">
      <alignment vertical="center"/>
    </xf>
    <xf numFmtId="3" fontId="75" fillId="0" borderId="14" xfId="37" applyNumberFormat="1" applyFont="1" applyFill="1" applyBorder="1" applyAlignment="1">
      <alignment vertical="center"/>
    </xf>
    <xf numFmtId="3" fontId="27" fillId="0" borderId="14" xfId="37" applyNumberFormat="1" applyFont="1" applyFill="1" applyBorder="1" applyAlignment="1">
      <alignment vertical="center"/>
    </xf>
    <xf numFmtId="3" fontId="27" fillId="0" borderId="14" xfId="37" applyNumberFormat="1" applyFont="1" applyFill="1" applyBorder="1" applyAlignment="1">
      <alignment vertical="center" wrapText="1"/>
    </xf>
    <xf numFmtId="3" fontId="27" fillId="0" borderId="14" xfId="46" applyNumberFormat="1" applyFont="1" applyFill="1" applyBorder="1" applyAlignment="1">
      <alignment vertical="center"/>
    </xf>
    <xf numFmtId="3" fontId="75" fillId="0" borderId="17" xfId="37" applyNumberFormat="1" applyFont="1" applyFill="1" applyBorder="1" applyAlignment="1">
      <alignment vertical="center"/>
    </xf>
    <xf numFmtId="3" fontId="75" fillId="0" borderId="17" xfId="46" applyNumberFormat="1" applyFont="1" applyFill="1" applyBorder="1" applyAlignment="1">
      <alignment vertical="center"/>
    </xf>
    <xf numFmtId="3" fontId="27" fillId="0" borderId="14" xfId="46" applyNumberFormat="1" applyFont="1" applyFill="1" applyBorder="1" applyAlignment="1">
      <alignment vertical="center" wrapText="1"/>
    </xf>
    <xf numFmtId="3" fontId="75" fillId="0" borderId="14" xfId="46" applyNumberFormat="1" applyFont="1" applyFill="1" applyBorder="1"/>
    <xf numFmtId="3" fontId="75" fillId="0" borderId="14" xfId="46" applyNumberFormat="1" applyFont="1" applyFill="1" applyBorder="1" applyAlignment="1">
      <alignment vertical="center"/>
    </xf>
    <xf numFmtId="0" fontId="107" fillId="0" borderId="0" xfId="37" applyFont="1" applyBorder="1"/>
    <xf numFmtId="3" fontId="7" fillId="0" borderId="14" xfId="37" applyNumberFormat="1" applyFont="1" applyFill="1" applyBorder="1" applyAlignment="1">
      <alignment wrapText="1"/>
    </xf>
    <xf numFmtId="3" fontId="7" fillId="0" borderId="14" xfId="37" applyNumberFormat="1" applyFont="1" applyFill="1" applyBorder="1" applyAlignment="1">
      <alignment vertical="center"/>
    </xf>
    <xf numFmtId="3" fontId="7" fillId="0" borderId="14" xfId="37" applyNumberFormat="1" applyFont="1" applyFill="1" applyBorder="1" applyAlignment="1">
      <alignment vertical="center" wrapText="1"/>
    </xf>
    <xf numFmtId="3" fontId="28" fillId="0" borderId="0" xfId="37" applyNumberFormat="1" applyFont="1" applyBorder="1" applyAlignment="1"/>
    <xf numFmtId="3" fontId="7" fillId="0" borderId="14" xfId="0" applyNumberFormat="1" applyFont="1" applyFill="1" applyBorder="1" applyAlignment="1">
      <alignment vertical="center"/>
    </xf>
    <xf numFmtId="3" fontId="7" fillId="0" borderId="14" xfId="0" applyNumberFormat="1" applyFont="1" applyFill="1" applyBorder="1" applyAlignment="1"/>
    <xf numFmtId="3" fontId="7" fillId="0" borderId="14" xfId="0" applyNumberFormat="1" applyFont="1" applyFill="1" applyBorder="1" applyAlignment="1">
      <alignment vertical="center" wrapText="1"/>
    </xf>
    <xf numFmtId="3" fontId="7" fillId="0" borderId="14" xfId="0" applyNumberFormat="1" applyFont="1" applyFill="1" applyBorder="1" applyAlignment="1">
      <alignment horizontal="left" wrapText="1"/>
    </xf>
    <xf numFmtId="3" fontId="38" fillId="0" borderId="14" xfId="0" applyNumberFormat="1" applyFont="1" applyFill="1" applyBorder="1"/>
    <xf numFmtId="3" fontId="9" fillId="0" borderId="16" xfId="37" applyNumberFormat="1" applyFont="1" applyFill="1" applyBorder="1"/>
    <xf numFmtId="3" fontId="9" fillId="0" borderId="17" xfId="37" applyNumberFormat="1" applyFont="1" applyFill="1" applyBorder="1"/>
    <xf numFmtId="3" fontId="30" fillId="0" borderId="0" xfId="37" applyNumberFormat="1" applyFont="1" applyBorder="1" applyAlignment="1"/>
    <xf numFmtId="3" fontId="8" fillId="0" borderId="0" xfId="0" applyNumberFormat="1" applyFont="1" applyFill="1" applyBorder="1" applyAlignment="1">
      <alignment vertical="center"/>
    </xf>
    <xf numFmtId="3" fontId="7" fillId="0" borderId="0" xfId="0" applyNumberFormat="1" applyFont="1" applyFill="1" applyBorder="1" applyAlignment="1">
      <alignment vertical="center"/>
    </xf>
    <xf numFmtId="0" fontId="38" fillId="0" borderId="13" xfId="37" applyFont="1" applyFill="1" applyBorder="1"/>
    <xf numFmtId="165" fontId="7" fillId="0" borderId="0" xfId="37" applyNumberFormat="1" applyFont="1" applyBorder="1"/>
    <xf numFmtId="3" fontId="38" fillId="0" borderId="9" xfId="37" applyNumberFormat="1" applyFont="1" applyFill="1" applyBorder="1"/>
    <xf numFmtId="0" fontId="8" fillId="0" borderId="0" xfId="37" applyFont="1" applyFill="1" applyBorder="1"/>
    <xf numFmtId="3" fontId="9" fillId="0" borderId="12" xfId="37" applyNumberFormat="1" applyFont="1" applyFill="1" applyBorder="1" applyAlignment="1"/>
    <xf numFmtId="0" fontId="30" fillId="0" borderId="0" xfId="37" applyFont="1" applyFill="1" applyBorder="1"/>
    <xf numFmtId="3" fontId="8" fillId="0" borderId="0" xfId="0" applyNumberFormat="1" applyFont="1" applyFill="1"/>
    <xf numFmtId="1" fontId="27" fillId="0" borderId="0" xfId="37" applyNumberFormat="1" applyFont="1" applyFill="1" applyBorder="1"/>
    <xf numFmtId="3" fontId="27" fillId="0" borderId="0" xfId="0" applyNumberFormat="1" applyFont="1" applyFill="1" applyBorder="1"/>
    <xf numFmtId="3" fontId="30" fillId="0" borderId="0" xfId="37" applyNumberFormat="1" applyFont="1" applyBorder="1"/>
    <xf numFmtId="3" fontId="9" fillId="24" borderId="0" xfId="37" applyNumberFormat="1" applyFont="1" applyFill="1" applyBorder="1"/>
    <xf numFmtId="3" fontId="38" fillId="0" borderId="17" xfId="0" applyNumberFormat="1" applyFont="1" applyFill="1" applyBorder="1"/>
    <xf numFmtId="3" fontId="9" fillId="0" borderId="16" xfId="0" applyNumberFormat="1" applyFont="1" applyFill="1" applyBorder="1"/>
    <xf numFmtId="3" fontId="9" fillId="0" borderId="9" xfId="37" applyNumberFormat="1" applyFont="1" applyFill="1" applyBorder="1" applyAlignment="1">
      <alignment horizontal="right" vertical="center"/>
    </xf>
    <xf numFmtId="0" fontId="38" fillId="0" borderId="14" xfId="0" applyFont="1" applyFill="1" applyBorder="1" applyAlignment="1">
      <alignment horizontal="left" vertical="center"/>
    </xf>
    <xf numFmtId="3" fontId="9" fillId="0" borderId="9" xfId="0" applyNumberFormat="1" applyFont="1" applyFill="1" applyBorder="1" applyAlignment="1">
      <alignment horizontal="right" vertical="center"/>
    </xf>
    <xf numFmtId="3" fontId="9" fillId="0" borderId="12" xfId="0" applyNumberFormat="1" applyFont="1" applyFill="1" applyBorder="1" applyAlignment="1">
      <alignment horizontal="right" vertical="center"/>
    </xf>
    <xf numFmtId="0" fontId="7" fillId="0" borderId="14" xfId="0" applyFont="1" applyFill="1" applyBorder="1" applyAlignment="1">
      <alignment horizontal="left" vertical="center"/>
    </xf>
    <xf numFmtId="3" fontId="7" fillId="0" borderId="9" xfId="0" applyNumberFormat="1" applyFont="1" applyFill="1" applyBorder="1" applyAlignment="1">
      <alignment horizontal="right" vertical="center"/>
    </xf>
    <xf numFmtId="3" fontId="7" fillId="0" borderId="12" xfId="0" applyNumberFormat="1" applyFont="1" applyFill="1" applyBorder="1" applyAlignment="1">
      <alignment horizontal="right" vertical="center"/>
    </xf>
    <xf numFmtId="0" fontId="7" fillId="0" borderId="17" xfId="0" applyFont="1" applyFill="1" applyBorder="1" applyAlignment="1">
      <alignment horizontal="left" vertical="center"/>
    </xf>
    <xf numFmtId="3" fontId="7" fillId="0" borderId="15" xfId="0" applyNumberFormat="1" applyFont="1" applyFill="1" applyBorder="1" applyAlignment="1">
      <alignment horizontal="right" vertical="center"/>
    </xf>
    <xf numFmtId="3" fontId="7" fillId="0" borderId="16" xfId="0" applyNumberFormat="1" applyFont="1" applyFill="1" applyBorder="1" applyAlignment="1">
      <alignment horizontal="right" vertical="center"/>
    </xf>
    <xf numFmtId="3" fontId="7" fillId="24" borderId="0" xfId="0" applyNumberFormat="1" applyFont="1" applyFill="1" applyBorder="1"/>
    <xf numFmtId="3" fontId="9" fillId="24" borderId="0" xfId="0" applyNumberFormat="1" applyFont="1" applyFill="1" applyBorder="1"/>
    <xf numFmtId="0" fontId="38" fillId="0" borderId="13" xfId="0" applyFont="1" applyFill="1" applyBorder="1" applyAlignment="1">
      <alignment horizontal="left" vertical="center"/>
    </xf>
    <xf numFmtId="3" fontId="9" fillId="0" borderId="10" xfId="0" applyNumberFormat="1" applyFont="1" applyFill="1" applyBorder="1" applyAlignment="1">
      <alignment horizontal="right" vertical="center"/>
    </xf>
    <xf numFmtId="3" fontId="9" fillId="0" borderId="11" xfId="0" applyNumberFormat="1" applyFont="1" applyFill="1" applyBorder="1" applyAlignment="1">
      <alignment horizontal="right" vertical="center"/>
    </xf>
    <xf numFmtId="3" fontId="7" fillId="0" borderId="9" xfId="0" quotePrefix="1" applyNumberFormat="1" applyFont="1" applyFill="1" applyBorder="1" applyAlignment="1">
      <alignment horizontal="right" vertical="center"/>
    </xf>
    <xf numFmtId="3" fontId="7" fillId="0" borderId="12" xfId="0" quotePrefix="1" applyNumberFormat="1" applyFont="1" applyFill="1" applyBorder="1" applyAlignment="1">
      <alignment horizontal="right" vertical="center"/>
    </xf>
    <xf numFmtId="3" fontId="7" fillId="0" borderId="14" xfId="0" applyNumberFormat="1" applyFont="1" applyFill="1" applyBorder="1" applyAlignment="1">
      <alignment horizontal="left" vertical="center" wrapText="1"/>
    </xf>
    <xf numFmtId="0" fontId="7" fillId="0" borderId="14" xfId="0" applyFont="1" applyFill="1" applyBorder="1" applyAlignment="1">
      <alignment horizontal="left" vertical="center" wrapText="1"/>
    </xf>
    <xf numFmtId="3" fontId="9" fillId="0" borderId="12" xfId="0" quotePrefix="1" applyNumberFormat="1" applyFont="1" applyFill="1" applyBorder="1" applyAlignment="1">
      <alignment horizontal="right" vertical="center"/>
    </xf>
    <xf numFmtId="3" fontId="7" fillId="0" borderId="0" xfId="0" applyNumberFormat="1" applyFont="1" applyBorder="1" applyAlignment="1"/>
    <xf numFmtId="0" fontId="7" fillId="24" borderId="0" xfId="0" applyFont="1" applyFill="1" applyBorder="1"/>
    <xf numFmtId="3" fontId="38" fillId="0" borderId="13" xfId="0" applyNumberFormat="1" applyFont="1" applyFill="1" applyBorder="1" applyAlignment="1">
      <alignment horizontal="left" vertical="center"/>
    </xf>
    <xf numFmtId="3" fontId="38" fillId="0" borderId="14" xfId="0" applyNumberFormat="1" applyFont="1" applyFill="1" applyBorder="1" applyAlignment="1">
      <alignment horizontal="left" vertical="center"/>
    </xf>
    <xf numFmtId="3" fontId="7" fillId="0" borderId="14" xfId="0" applyNumberFormat="1" applyFont="1" applyFill="1" applyBorder="1" applyAlignment="1">
      <alignment horizontal="left" vertical="center"/>
    </xf>
    <xf numFmtId="3" fontId="7" fillId="0" borderId="0" xfId="0" applyNumberFormat="1" applyFont="1" applyFill="1" applyBorder="1" applyAlignment="1">
      <alignment horizontal="right" vertical="center"/>
    </xf>
    <xf numFmtId="3" fontId="7" fillId="24" borderId="0" xfId="0" applyNumberFormat="1" applyFont="1" applyFill="1" applyBorder="1" applyAlignment="1">
      <alignment vertical="center"/>
    </xf>
    <xf numFmtId="3" fontId="9" fillId="24" borderId="0" xfId="0" applyNumberFormat="1" applyFont="1" applyFill="1" applyBorder="1" applyAlignment="1">
      <alignment vertical="center"/>
    </xf>
    <xf numFmtId="0" fontId="7" fillId="24" borderId="0" xfId="0" applyFont="1" applyFill="1" applyBorder="1" applyAlignment="1">
      <alignment vertical="center"/>
    </xf>
    <xf numFmtId="3" fontId="7" fillId="0" borderId="10" xfId="0" applyNumberFormat="1" applyFont="1" applyFill="1" applyBorder="1" applyAlignment="1">
      <alignment horizontal="right" vertical="center"/>
    </xf>
    <xf numFmtId="3" fontId="38" fillId="0" borderId="14" xfId="0" applyNumberFormat="1" applyFont="1" applyFill="1" applyBorder="1" applyAlignment="1">
      <alignment wrapText="1"/>
    </xf>
    <xf numFmtId="3" fontId="7" fillId="0" borderId="17" xfId="0" applyNumberFormat="1" applyFont="1" applyFill="1" applyBorder="1" applyAlignment="1">
      <alignment wrapText="1"/>
    </xf>
    <xf numFmtId="3" fontId="38" fillId="0" borderId="13" xfId="0" applyNumberFormat="1" applyFont="1" applyFill="1" applyBorder="1"/>
    <xf numFmtId="3" fontId="7" fillId="0" borderId="11" xfId="0" applyNumberFormat="1" applyFont="1" applyFill="1" applyBorder="1"/>
    <xf numFmtId="3" fontId="7" fillId="0" borderId="17" xfId="0" applyNumberFormat="1" applyFont="1" applyFill="1" applyBorder="1"/>
    <xf numFmtId="3" fontId="9" fillId="0" borderId="0" xfId="0" applyNumberFormat="1" applyFont="1" applyFill="1" applyBorder="1"/>
    <xf numFmtId="3" fontId="7" fillId="0" borderId="17" xfId="0" applyNumberFormat="1" applyFont="1" applyFill="1" applyBorder="1" applyAlignment="1">
      <alignment horizontal="left" vertical="center"/>
    </xf>
    <xf numFmtId="3" fontId="7" fillId="0" borderId="0" xfId="0" applyNumberFormat="1" applyFont="1" applyFill="1" applyBorder="1" applyAlignment="1">
      <alignment horizontal="left" vertical="center"/>
    </xf>
    <xf numFmtId="3" fontId="7" fillId="0" borderId="0" xfId="0" quotePrefix="1" applyNumberFormat="1" applyFont="1" applyFill="1" applyBorder="1" applyAlignment="1">
      <alignment horizontal="right" vertical="center"/>
    </xf>
    <xf numFmtId="3" fontId="38" fillId="0" borderId="9" xfId="0" applyNumberFormat="1" applyFont="1" applyFill="1" applyBorder="1" applyAlignment="1">
      <alignment horizontal="left" vertical="center"/>
    </xf>
    <xf numFmtId="3" fontId="7" fillId="0" borderId="9" xfId="0" applyNumberFormat="1" applyFont="1" applyFill="1" applyBorder="1" applyAlignment="1">
      <alignment horizontal="left" vertical="center"/>
    </xf>
    <xf numFmtId="3" fontId="9" fillId="0" borderId="16" xfId="0" applyNumberFormat="1" applyFont="1" applyFill="1" applyBorder="1" applyAlignment="1">
      <alignment horizontal="right" vertical="center"/>
    </xf>
    <xf numFmtId="3" fontId="7" fillId="0" borderId="13" xfId="0" applyNumberFormat="1" applyFont="1" applyFill="1" applyBorder="1" applyAlignment="1">
      <alignment horizontal="left" vertical="center"/>
    </xf>
    <xf numFmtId="3" fontId="9" fillId="0" borderId="14" xfId="0" applyNumberFormat="1" applyFont="1" applyFill="1" applyBorder="1" applyAlignment="1">
      <alignment horizontal="right" vertical="center"/>
    </xf>
    <xf numFmtId="3" fontId="7" fillId="0" borderId="14" xfId="0" applyNumberFormat="1" applyFont="1" applyFill="1" applyBorder="1" applyAlignment="1">
      <alignment horizontal="right" vertical="center"/>
    </xf>
    <xf numFmtId="167" fontId="7" fillId="0" borderId="9" xfId="450" applyNumberFormat="1" applyFont="1" applyBorder="1" applyAlignment="1">
      <alignment horizontal="right"/>
    </xf>
    <xf numFmtId="0" fontId="7" fillId="0" borderId="0" xfId="450" applyFont="1"/>
    <xf numFmtId="0" fontId="34" fillId="0" borderId="9" xfId="450" applyFont="1" applyBorder="1" applyAlignment="1">
      <alignment horizontal="left" vertical="top" wrapText="1"/>
    </xf>
    <xf numFmtId="0" fontId="34" fillId="0" borderId="9" xfId="450" applyFont="1" applyBorder="1" applyAlignment="1">
      <alignment horizontal="left" vertical="top"/>
    </xf>
    <xf numFmtId="0" fontId="108" fillId="0" borderId="9" xfId="450" applyFont="1" applyBorder="1" applyAlignment="1">
      <alignment horizontal="left" vertical="top"/>
    </xf>
    <xf numFmtId="0" fontId="34" fillId="0" borderId="0" xfId="450" applyFont="1" applyBorder="1" applyAlignment="1">
      <alignment horizontal="left" vertical="top" wrapText="1"/>
    </xf>
    <xf numFmtId="0" fontId="8" fillId="0" borderId="0" xfId="37" applyFont="1" applyFill="1" applyBorder="1" applyAlignment="1">
      <alignment horizontal="left"/>
    </xf>
    <xf numFmtId="0" fontId="7" fillId="0" borderId="0" xfId="37" applyFont="1"/>
    <xf numFmtId="0" fontId="9" fillId="0" borderId="9" xfId="37" applyFont="1" applyFill="1" applyBorder="1" applyAlignment="1">
      <alignment horizontal="center"/>
    </xf>
    <xf numFmtId="0" fontId="9" fillId="0" borderId="0" xfId="37" applyFont="1" applyFill="1" applyBorder="1" applyAlignment="1">
      <alignment horizontal="center"/>
    </xf>
    <xf numFmtId="3" fontId="34" fillId="0" borderId="0" xfId="42" applyNumberFormat="1" applyFont="1" applyFill="1" applyBorder="1" applyAlignment="1">
      <alignment horizontal="right"/>
    </xf>
    <xf numFmtId="167" fontId="34" fillId="0" borderId="0" xfId="37" applyNumberFormat="1" applyFont="1" applyFill="1" applyBorder="1" applyAlignment="1">
      <alignment horizontal="right" vertical="center"/>
    </xf>
    <xf numFmtId="0" fontId="7" fillId="0" borderId="0" xfId="37" applyFont="1" applyFill="1" applyBorder="1" applyAlignment="1">
      <alignment horizontal="left"/>
    </xf>
    <xf numFmtId="0" fontId="66" fillId="27" borderId="12" xfId="37" applyFont="1" applyFill="1" applyBorder="1" applyAlignment="1">
      <alignment horizontal="center" vertical="center"/>
    </xf>
    <xf numFmtId="0" fontId="66" fillId="0" borderId="0" xfId="37" applyFont="1" applyFill="1" applyBorder="1" applyAlignment="1">
      <alignment horizontal="center" vertical="center"/>
    </xf>
    <xf numFmtId="3" fontId="66" fillId="0" borderId="0" xfId="37" applyNumberFormat="1" applyFont="1" applyFill="1" applyBorder="1" applyAlignment="1">
      <alignment horizontal="center" vertical="center" wrapText="1"/>
    </xf>
    <xf numFmtId="10" fontId="7" fillId="0" borderId="20" xfId="54" applyNumberFormat="1" applyFont="1" applyFill="1" applyBorder="1" applyAlignment="1">
      <alignment horizontal="right" vertical="center"/>
    </xf>
    <xf numFmtId="4" fontId="7" fillId="0" borderId="0" xfId="37" applyNumberFormat="1" applyFont="1" applyFill="1" applyBorder="1" applyAlignment="1">
      <alignment horizontal="left" vertical="center"/>
    </xf>
    <xf numFmtId="3" fontId="7" fillId="0" borderId="0" xfId="37" applyNumberFormat="1" applyFont="1" applyFill="1" applyBorder="1" applyAlignment="1">
      <alignment horizontal="left" vertical="center"/>
    </xf>
    <xf numFmtId="10" fontId="7" fillId="0" borderId="0" xfId="54" applyNumberFormat="1" applyFont="1" applyFill="1" applyBorder="1" applyAlignment="1">
      <alignment horizontal="left" vertical="center"/>
    </xf>
    <xf numFmtId="166" fontId="7" fillId="0" borderId="17" xfId="34" applyNumberFormat="1" applyFont="1" applyFill="1" applyBorder="1" applyAlignment="1">
      <alignment horizontal="right" vertical="center"/>
    </xf>
    <xf numFmtId="166" fontId="7" fillId="0" borderId="0" xfId="34" applyNumberFormat="1" applyFont="1" applyFill="1" applyBorder="1" applyAlignment="1">
      <alignment horizontal="right" vertical="center"/>
    </xf>
    <xf numFmtId="10" fontId="7" fillId="0" borderId="0" xfId="54" applyNumberFormat="1" applyFont="1" applyFill="1" applyBorder="1" applyAlignment="1">
      <alignment horizontal="right" vertical="center"/>
    </xf>
    <xf numFmtId="3" fontId="7" fillId="0" borderId="14" xfId="37" applyNumberFormat="1" applyFont="1" applyFill="1" applyBorder="1" applyAlignment="1">
      <alignment horizontal="right" vertical="center"/>
    </xf>
    <xf numFmtId="166" fontId="7" fillId="0" borderId="0" xfId="34" applyNumberFormat="1" applyFont="1" applyFill="1" applyBorder="1" applyAlignment="1">
      <alignment horizontal="left" vertical="center"/>
    </xf>
    <xf numFmtId="4" fontId="7" fillId="0" borderId="14" xfId="37" applyNumberFormat="1" applyFont="1" applyFill="1" applyBorder="1" applyAlignment="1">
      <alignment horizontal="right" vertical="center"/>
    </xf>
    <xf numFmtId="0" fontId="45" fillId="0" borderId="9" xfId="37" applyNumberFormat="1" applyFont="1" applyBorder="1" applyAlignment="1">
      <alignment horizontal="center" vertical="center"/>
    </xf>
    <xf numFmtId="3" fontId="7" fillId="0" borderId="17" xfId="37" applyNumberFormat="1" applyFont="1" applyFill="1" applyBorder="1" applyAlignment="1">
      <alignment horizontal="right" vertical="center"/>
    </xf>
    <xf numFmtId="4" fontId="7" fillId="0" borderId="0" xfId="54" applyNumberFormat="1" applyFont="1" applyFill="1" applyBorder="1" applyAlignment="1">
      <alignment horizontal="left" vertical="center"/>
    </xf>
    <xf numFmtId="0" fontId="66" fillId="27" borderId="15" xfId="37" applyFont="1" applyFill="1" applyBorder="1" applyAlignment="1">
      <alignment horizontal="center" vertical="center" wrapText="1"/>
    </xf>
    <xf numFmtId="3" fontId="106" fillId="0" borderId="14" xfId="596" applyNumberFormat="1" applyFont="1" applyFill="1" applyBorder="1" applyAlignment="1">
      <alignment horizontal="left" vertical="top" wrapText="1"/>
    </xf>
    <xf numFmtId="3" fontId="104" fillId="0" borderId="14" xfId="596" applyNumberFormat="1" applyFont="1" applyFill="1" applyBorder="1" applyAlignment="1">
      <alignment horizontal="left" vertical="top" wrapText="1"/>
    </xf>
    <xf numFmtId="0" fontId="38" fillId="0" borderId="0" xfId="37" applyFont="1" applyFill="1" applyBorder="1"/>
    <xf numFmtId="3" fontId="9" fillId="0" borderId="0" xfId="37" applyNumberFormat="1" applyFont="1" applyFill="1" applyBorder="1" applyAlignment="1">
      <alignment horizontal="right"/>
    </xf>
    <xf numFmtId="3" fontId="7" fillId="0" borderId="0" xfId="37" applyNumberFormat="1" applyFont="1" applyBorder="1" applyAlignment="1">
      <alignment horizontal="right"/>
    </xf>
    <xf numFmtId="3" fontId="109" fillId="0" borderId="0" xfId="37" applyNumberFormat="1" applyFont="1" applyBorder="1"/>
    <xf numFmtId="0" fontId="40" fillId="0" borderId="9" xfId="42" applyFont="1" applyBorder="1" applyAlignment="1">
      <alignment horizontal="left" wrapText="1"/>
    </xf>
    <xf numFmtId="0" fontId="34" fillId="0" borderId="9" xfId="42" applyFont="1" applyBorder="1" applyAlignment="1">
      <alignment horizontal="left" vertical="top" wrapText="1"/>
    </xf>
    <xf numFmtId="3" fontId="8" fillId="0" borderId="0" xfId="37" applyNumberFormat="1" applyFont="1" applyFill="1" applyBorder="1" applyAlignment="1">
      <alignment vertical="center"/>
    </xf>
    <xf numFmtId="41" fontId="28" fillId="0" borderId="9" xfId="0" applyNumberFormat="1" applyFont="1" applyFill="1" applyBorder="1"/>
    <xf numFmtId="41" fontId="7" fillId="0" borderId="15" xfId="0" applyNumberFormat="1" applyFont="1" applyFill="1" applyBorder="1"/>
    <xf numFmtId="41" fontId="7" fillId="0" borderId="9" xfId="0" applyNumberFormat="1" applyFont="1" applyFill="1" applyBorder="1"/>
    <xf numFmtId="41" fontId="9" fillId="0" borderId="9" xfId="0" applyNumberFormat="1" applyFont="1" applyFill="1" applyBorder="1"/>
    <xf numFmtId="3" fontId="7" fillId="24" borderId="0" xfId="37" applyNumberFormat="1" applyFont="1" applyFill="1" applyBorder="1" applyAlignment="1">
      <alignment horizontal="center" vertical="top"/>
    </xf>
    <xf numFmtId="10" fontId="7" fillId="0" borderId="0" xfId="54" applyNumberFormat="1" applyFont="1" applyFill="1" applyBorder="1" applyAlignment="1">
      <alignment horizontal="center" vertical="center"/>
    </xf>
    <xf numFmtId="3" fontId="7" fillId="0" borderId="0" xfId="37" applyNumberFormat="1" applyFont="1" applyFill="1" applyBorder="1" applyAlignment="1">
      <alignment horizontal="center" vertical="top"/>
    </xf>
    <xf numFmtId="0" fontId="7" fillId="0" borderId="0" xfId="37" applyFont="1" applyBorder="1" applyAlignment="1">
      <alignment vertical="center" wrapText="1"/>
    </xf>
    <xf numFmtId="0" fontId="7" fillId="0" borderId="0" xfId="37" applyFont="1" applyFill="1" applyBorder="1" applyAlignment="1">
      <alignment horizontal="left" vertical="center"/>
    </xf>
    <xf numFmtId="3" fontId="7" fillId="0" borderId="0" xfId="37" applyNumberFormat="1" applyFont="1" applyFill="1" applyBorder="1" applyAlignment="1">
      <alignment horizontal="right" vertical="center"/>
    </xf>
    <xf numFmtId="9" fontId="7" fillId="0" borderId="0" xfId="54" applyFont="1" applyFill="1" applyBorder="1" applyAlignment="1">
      <alignment horizontal="left" vertical="center"/>
    </xf>
    <xf numFmtId="41" fontId="72" fillId="0" borderId="9" xfId="468" applyNumberFormat="1" applyFont="1" applyFill="1" applyBorder="1" applyAlignment="1">
      <alignment horizontal="right" vertical="center"/>
    </xf>
    <xf numFmtId="41" fontId="72" fillId="0" borderId="9" xfId="469" applyNumberFormat="1" applyFont="1" applyFill="1" applyBorder="1" applyAlignment="1">
      <alignment horizontal="right" vertical="center"/>
    </xf>
    <xf numFmtId="41" fontId="72" fillId="0" borderId="9" xfId="471" applyNumberFormat="1" applyFont="1" applyFill="1" applyBorder="1" applyAlignment="1">
      <alignment horizontal="right" vertical="center"/>
    </xf>
    <xf numFmtId="41" fontId="72" fillId="0" borderId="9" xfId="472" applyNumberFormat="1" applyFont="1" applyFill="1" applyBorder="1" applyAlignment="1">
      <alignment horizontal="right" vertical="center"/>
    </xf>
    <xf numFmtId="41" fontId="71" fillId="0" borderId="9" xfId="471" applyNumberFormat="1" applyFont="1" applyFill="1" applyBorder="1" applyAlignment="1">
      <alignment horizontal="right" vertical="center"/>
    </xf>
    <xf numFmtId="41" fontId="71" fillId="0" borderId="9" xfId="472" applyNumberFormat="1" applyFont="1" applyFill="1" applyBorder="1" applyAlignment="1">
      <alignment horizontal="right" vertical="center"/>
    </xf>
    <xf numFmtId="41" fontId="9" fillId="0" borderId="9" xfId="37" applyNumberFormat="1" applyFont="1" applyFill="1" applyBorder="1"/>
    <xf numFmtId="41" fontId="9" fillId="0" borderId="10" xfId="37" applyNumberFormat="1" applyFont="1" applyFill="1" applyBorder="1"/>
    <xf numFmtId="41" fontId="9" fillId="0" borderId="9" xfId="37" applyNumberFormat="1" applyFont="1" applyFill="1" applyBorder="1" applyAlignment="1"/>
    <xf numFmtId="41" fontId="28" fillId="0" borderId="10" xfId="0" applyNumberFormat="1" applyFont="1" applyFill="1" applyBorder="1"/>
    <xf numFmtId="41" fontId="28" fillId="0" borderId="9" xfId="0" applyNumberFormat="1" applyFont="1" applyFill="1" applyBorder="1" applyAlignment="1">
      <alignment horizontal="right"/>
    </xf>
    <xf numFmtId="41" fontId="71" fillId="0" borderId="9" xfId="465" applyNumberFormat="1" applyFont="1" applyFill="1" applyBorder="1" applyAlignment="1">
      <alignment horizontal="right" vertical="top" wrapText="1"/>
    </xf>
    <xf numFmtId="41" fontId="72" fillId="0" borderId="9" xfId="466" applyNumberFormat="1" applyFont="1" applyFill="1" applyBorder="1" applyAlignment="1">
      <alignment horizontal="left" vertical="top" wrapText="1"/>
    </xf>
    <xf numFmtId="41" fontId="72" fillId="0" borderId="10" xfId="557" applyNumberFormat="1" applyFont="1" applyFill="1" applyBorder="1" applyAlignment="1">
      <alignment horizontal="right" vertical="center"/>
    </xf>
    <xf numFmtId="41" fontId="72" fillId="0" borderId="10" xfId="558" applyNumberFormat="1" applyFont="1" applyFill="1" applyBorder="1" applyAlignment="1">
      <alignment horizontal="right" vertical="center"/>
    </xf>
    <xf numFmtId="41" fontId="72" fillId="0" borderId="11" xfId="559" applyNumberFormat="1" applyFont="1" applyFill="1" applyBorder="1" applyAlignment="1">
      <alignment horizontal="right" vertical="center"/>
    </xf>
    <xf numFmtId="41" fontId="72" fillId="0" borderId="9" xfId="560" applyNumberFormat="1" applyFont="1" applyFill="1" applyBorder="1" applyAlignment="1">
      <alignment horizontal="right" vertical="center"/>
    </xf>
    <xf numFmtId="41" fontId="72" fillId="0" borderId="9" xfId="561" applyNumberFormat="1" applyFont="1" applyFill="1" applyBorder="1" applyAlignment="1">
      <alignment horizontal="right" vertical="center"/>
    </xf>
    <xf numFmtId="41" fontId="72" fillId="0" borderId="12" xfId="562" applyNumberFormat="1" applyFont="1" applyFill="1" applyBorder="1" applyAlignment="1">
      <alignment horizontal="right" vertical="center"/>
    </xf>
    <xf numFmtId="41" fontId="71" fillId="0" borderId="9" xfId="560" applyNumberFormat="1" applyFont="1" applyFill="1" applyBorder="1" applyAlignment="1">
      <alignment horizontal="right" vertical="center"/>
    </xf>
    <xf numFmtId="41" fontId="71" fillId="0" borderId="9" xfId="561" applyNumberFormat="1" applyFont="1" applyFill="1" applyBorder="1" applyAlignment="1">
      <alignment horizontal="right" vertical="center"/>
    </xf>
    <xf numFmtId="41" fontId="71" fillId="0" borderId="12" xfId="562" applyNumberFormat="1" applyFont="1" applyFill="1" applyBorder="1" applyAlignment="1">
      <alignment horizontal="right" vertical="center"/>
    </xf>
    <xf numFmtId="41" fontId="72" fillId="0" borderId="15" xfId="560" applyNumberFormat="1" applyFont="1" applyFill="1" applyBorder="1" applyAlignment="1">
      <alignment horizontal="right" vertical="center"/>
    </xf>
    <xf numFmtId="41" fontId="72" fillId="0" borderId="15" xfId="561" applyNumberFormat="1" applyFont="1" applyFill="1" applyBorder="1" applyAlignment="1">
      <alignment horizontal="right" vertical="center"/>
    </xf>
    <xf numFmtId="41" fontId="72" fillId="0" borderId="16" xfId="562" applyNumberFormat="1" applyFont="1" applyFill="1" applyBorder="1" applyAlignment="1">
      <alignment horizontal="right" vertical="center"/>
    </xf>
    <xf numFmtId="41" fontId="72" fillId="0" borderId="9" xfId="559" applyNumberFormat="1" applyFont="1" applyFill="1" applyBorder="1" applyAlignment="1">
      <alignment horizontal="right" vertical="center"/>
    </xf>
    <xf numFmtId="41" fontId="72" fillId="0" borderId="9" xfId="556" applyNumberFormat="1" applyFont="1" applyFill="1" applyBorder="1" applyAlignment="1">
      <alignment horizontal="right" vertical="top" wrapText="1"/>
    </xf>
    <xf numFmtId="41" fontId="72" fillId="0" borderId="11" xfId="558" applyNumberFormat="1" applyFont="1" applyFill="1" applyBorder="1" applyAlignment="1">
      <alignment horizontal="right" vertical="center"/>
    </xf>
    <xf numFmtId="41" fontId="72" fillId="0" borderId="9" xfId="562" applyNumberFormat="1" applyFont="1" applyFill="1" applyBorder="1" applyAlignment="1">
      <alignment horizontal="right" vertical="center"/>
    </xf>
    <xf numFmtId="41" fontId="72" fillId="0" borderId="12" xfId="561" applyNumberFormat="1" applyFont="1" applyFill="1" applyBorder="1" applyAlignment="1">
      <alignment horizontal="right" vertical="center"/>
    </xf>
    <xf numFmtId="41" fontId="71" fillId="0" borderId="9" xfId="562" applyNumberFormat="1" applyFont="1" applyFill="1" applyBorder="1" applyAlignment="1">
      <alignment horizontal="right" vertical="center"/>
    </xf>
    <xf numFmtId="41" fontId="71" fillId="0" borderId="9" xfId="556" applyNumberFormat="1" applyFont="1" applyFill="1" applyBorder="1" applyAlignment="1">
      <alignment horizontal="right" vertical="top" wrapText="1"/>
    </xf>
    <xf numFmtId="41" fontId="71" fillId="0" borderId="12" xfId="561" applyNumberFormat="1" applyFont="1" applyFill="1" applyBorder="1" applyAlignment="1">
      <alignment horizontal="right" vertical="center"/>
    </xf>
    <xf numFmtId="41" fontId="72" fillId="0" borderId="10" xfId="581" applyNumberFormat="1" applyFont="1" applyFill="1" applyBorder="1" applyAlignment="1">
      <alignment horizontal="right" vertical="center"/>
    </xf>
    <xf numFmtId="41" fontId="72" fillId="0" borderId="11" xfId="582" applyNumberFormat="1" applyFont="1" applyFill="1" applyBorder="1" applyAlignment="1">
      <alignment horizontal="right" vertical="center"/>
    </xf>
    <xf numFmtId="41" fontId="72" fillId="0" borderId="9" xfId="583" applyNumberFormat="1" applyFont="1" applyFill="1" applyBorder="1" applyAlignment="1">
      <alignment horizontal="right" vertical="center"/>
    </xf>
    <xf numFmtId="41" fontId="72" fillId="0" borderId="9" xfId="584" applyNumberFormat="1" applyFont="1" applyFill="1" applyBorder="1" applyAlignment="1">
      <alignment horizontal="right" vertical="center"/>
    </xf>
    <xf numFmtId="41" fontId="72" fillId="0" borderId="12" xfId="585" applyNumberFormat="1" applyFont="1" applyFill="1" applyBorder="1" applyAlignment="1">
      <alignment horizontal="right" vertical="center"/>
    </xf>
    <xf numFmtId="41" fontId="71" fillId="0" borderId="9" xfId="583" applyNumberFormat="1" applyFont="1" applyFill="1" applyBorder="1" applyAlignment="1">
      <alignment horizontal="right" vertical="center"/>
    </xf>
    <xf numFmtId="41" fontId="71" fillId="0" borderId="9" xfId="584" applyNumberFormat="1" applyFont="1" applyFill="1" applyBorder="1" applyAlignment="1">
      <alignment horizontal="right" vertical="center"/>
    </xf>
    <xf numFmtId="41" fontId="71" fillId="0" borderId="12" xfId="585" applyNumberFormat="1" applyFont="1" applyFill="1" applyBorder="1" applyAlignment="1">
      <alignment horizontal="right" vertical="center"/>
    </xf>
    <xf numFmtId="41" fontId="72" fillId="0" borderId="9" xfId="585" applyNumberFormat="1" applyFont="1" applyFill="1" applyBorder="1" applyAlignment="1">
      <alignment horizontal="right" vertical="center"/>
    </xf>
    <xf numFmtId="41" fontId="72" fillId="0" borderId="15" xfId="586" applyNumberFormat="1" applyFont="1" applyFill="1" applyBorder="1" applyAlignment="1">
      <alignment horizontal="right" vertical="center"/>
    </xf>
    <xf numFmtId="41" fontId="72" fillId="0" borderId="15" xfId="587" applyNumberFormat="1" applyFont="1" applyFill="1" applyBorder="1" applyAlignment="1">
      <alignment horizontal="right" vertical="center"/>
    </xf>
    <xf numFmtId="41" fontId="72" fillId="0" borderId="16" xfId="588" applyNumberFormat="1" applyFont="1" applyFill="1" applyBorder="1" applyAlignment="1">
      <alignment horizontal="right" vertical="center"/>
    </xf>
    <xf numFmtId="41" fontId="28" fillId="0" borderId="10" xfId="37" applyNumberFormat="1" applyFont="1" applyFill="1" applyBorder="1" applyAlignment="1">
      <alignment vertical="center"/>
    </xf>
    <xf numFmtId="41" fontId="28" fillId="0" borderId="11" xfId="37" applyNumberFormat="1" applyFont="1" applyFill="1" applyBorder="1" applyAlignment="1">
      <alignment vertical="center"/>
    </xf>
    <xf numFmtId="41" fontId="28" fillId="0" borderId="9" xfId="37" applyNumberFormat="1" applyFont="1" applyFill="1" applyBorder="1" applyAlignment="1">
      <alignment vertical="center"/>
    </xf>
    <xf numFmtId="41" fontId="28" fillId="0" borderId="12" xfId="37" applyNumberFormat="1" applyFont="1" applyFill="1" applyBorder="1" applyAlignment="1">
      <alignment vertical="center"/>
    </xf>
    <xf numFmtId="41" fontId="27" fillId="0" borderId="9" xfId="37" applyNumberFormat="1" applyFont="1" applyFill="1" applyBorder="1" applyAlignment="1">
      <alignment vertical="center"/>
    </xf>
    <xf numFmtId="41" fontId="27" fillId="0" borderId="12" xfId="37" applyNumberFormat="1" applyFont="1" applyFill="1" applyBorder="1" applyAlignment="1">
      <alignment vertical="center"/>
    </xf>
    <xf numFmtId="41" fontId="27" fillId="0" borderId="9" xfId="46" applyNumberFormat="1" applyFont="1" applyFill="1" applyBorder="1" applyAlignment="1">
      <alignment vertical="center"/>
    </xf>
    <xf numFmtId="41" fontId="27" fillId="0" borderId="12" xfId="46" applyNumberFormat="1" applyFont="1" applyFill="1" applyBorder="1" applyAlignment="1">
      <alignment vertical="center"/>
    </xf>
    <xf numFmtId="41" fontId="28" fillId="0" borderId="9" xfId="46" applyNumberFormat="1" applyFont="1" applyFill="1" applyBorder="1" applyAlignment="1">
      <alignment vertical="center"/>
    </xf>
    <xf numFmtId="41" fontId="28" fillId="0" borderId="12" xfId="46" applyNumberFormat="1" applyFont="1" applyFill="1" applyBorder="1" applyAlignment="1">
      <alignment vertical="center"/>
    </xf>
    <xf numFmtId="41" fontId="28" fillId="0" borderId="15" xfId="37" applyNumberFormat="1" applyFont="1" applyFill="1" applyBorder="1" applyAlignment="1">
      <alignment vertical="center"/>
    </xf>
    <xf numFmtId="41" fontId="28" fillId="0" borderId="16" xfId="37" applyNumberFormat="1" applyFont="1" applyFill="1" applyBorder="1" applyAlignment="1">
      <alignment vertical="center"/>
    </xf>
    <xf numFmtId="41" fontId="28" fillId="0" borderId="15" xfId="46" applyNumberFormat="1" applyFont="1" applyFill="1" applyBorder="1" applyAlignment="1">
      <alignment vertical="center"/>
    </xf>
    <xf numFmtId="41" fontId="28" fillId="0" borderId="16" xfId="46" applyNumberFormat="1" applyFont="1" applyFill="1" applyBorder="1" applyAlignment="1">
      <alignment vertical="center"/>
    </xf>
    <xf numFmtId="41" fontId="9" fillId="0" borderId="11" xfId="37" applyNumberFormat="1" applyFont="1" applyFill="1" applyBorder="1"/>
    <xf numFmtId="41" fontId="7" fillId="0" borderId="9" xfId="37" applyNumberFormat="1" applyFont="1" applyFill="1" applyBorder="1" applyAlignment="1">
      <alignment vertical="center"/>
    </xf>
    <xf numFmtId="41" fontId="7" fillId="0" borderId="12" xfId="37" applyNumberFormat="1" applyFont="1" applyFill="1" applyBorder="1" applyAlignment="1">
      <alignment vertical="center"/>
    </xf>
    <xf numFmtId="41" fontId="7" fillId="0" borderId="9" xfId="37" applyNumberFormat="1" applyFont="1" applyFill="1" applyBorder="1"/>
    <xf numFmtId="41" fontId="7" fillId="0" borderId="12" xfId="37" applyNumberFormat="1" applyFont="1" applyFill="1" applyBorder="1"/>
    <xf numFmtId="41" fontId="7" fillId="0" borderId="15" xfId="37" applyNumberFormat="1" applyFont="1" applyFill="1" applyBorder="1"/>
    <xf numFmtId="41" fontId="7" fillId="0" borderId="16" xfId="37" applyNumberFormat="1" applyFont="1" applyFill="1" applyBorder="1"/>
    <xf numFmtId="41" fontId="9" fillId="0" borderId="10" xfId="37" applyNumberFormat="1" applyFont="1" applyFill="1" applyBorder="1" applyAlignment="1">
      <alignment horizontal="right"/>
    </xf>
    <xf numFmtId="41" fontId="9" fillId="0" borderId="11" xfId="37" applyNumberFormat="1" applyFont="1" applyFill="1" applyBorder="1" applyAlignment="1">
      <alignment horizontal="right"/>
    </xf>
    <xf numFmtId="41" fontId="7" fillId="0" borderId="9" xfId="37" applyNumberFormat="1" applyFont="1" applyFill="1" applyBorder="1" applyAlignment="1">
      <alignment horizontal="right" vertical="center"/>
    </xf>
    <xf numFmtId="41" fontId="7" fillId="0" borderId="12" xfId="37" applyNumberFormat="1" applyFont="1" applyFill="1" applyBorder="1" applyAlignment="1">
      <alignment horizontal="right" vertical="center"/>
    </xf>
    <xf numFmtId="41" fontId="7" fillId="0" borderId="9" xfId="37" applyNumberFormat="1" applyFont="1" applyFill="1" applyBorder="1" applyAlignment="1">
      <alignment horizontal="right"/>
    </xf>
    <xf numFmtId="41" fontId="7" fillId="0" borderId="12" xfId="37" applyNumberFormat="1" applyFont="1" applyFill="1" applyBorder="1" applyAlignment="1">
      <alignment horizontal="right"/>
    </xf>
    <xf numFmtId="41" fontId="7" fillId="0" borderId="15" xfId="37" applyNumberFormat="1" applyFont="1" applyFill="1" applyBorder="1" applyAlignment="1">
      <alignment horizontal="right"/>
    </xf>
    <xf numFmtId="41" fontId="7" fillId="0" borderId="16" xfId="37" applyNumberFormat="1" applyFont="1" applyFill="1" applyBorder="1" applyAlignment="1">
      <alignment horizontal="right"/>
    </xf>
    <xf numFmtId="41" fontId="7" fillId="0" borderId="0" xfId="37" applyNumberFormat="1" applyFont="1" applyFill="1" applyBorder="1"/>
    <xf numFmtId="41" fontId="9" fillId="0" borderId="12" xfId="37" applyNumberFormat="1" applyFont="1" applyFill="1" applyBorder="1"/>
    <xf numFmtId="41" fontId="40" fillId="0" borderId="9" xfId="42" applyNumberFormat="1" applyFont="1" applyBorder="1" applyAlignment="1">
      <alignment horizontal="right" wrapText="1"/>
    </xf>
    <xf numFmtId="41" fontId="34" fillId="0" borderId="9" xfId="42" applyNumberFormat="1" applyFont="1" applyBorder="1" applyAlignment="1">
      <alignment horizontal="right" vertical="top" wrapText="1"/>
    </xf>
    <xf numFmtId="41" fontId="34" fillId="0" borderId="9" xfId="42" applyNumberFormat="1" applyFont="1" applyBorder="1" applyAlignment="1">
      <alignment horizontal="right" vertical="center"/>
    </xf>
    <xf numFmtId="41" fontId="28" fillId="0" borderId="9" xfId="37" applyNumberFormat="1" applyFont="1" applyFill="1" applyBorder="1"/>
    <xf numFmtId="41" fontId="7" fillId="0" borderId="9" xfId="46" applyNumberFormat="1" applyFont="1" applyFill="1" applyBorder="1"/>
    <xf numFmtId="41" fontId="9" fillId="0" borderId="15" xfId="37" applyNumberFormat="1" applyFont="1" applyFill="1" applyBorder="1"/>
    <xf numFmtId="41" fontId="9" fillId="0" borderId="9" xfId="46" applyNumberFormat="1" applyFont="1" applyFill="1" applyBorder="1"/>
    <xf numFmtId="41" fontId="9" fillId="0" borderId="15" xfId="0" applyNumberFormat="1" applyFont="1" applyFill="1" applyBorder="1"/>
    <xf numFmtId="41" fontId="9" fillId="0" borderId="9" xfId="0" applyNumberFormat="1" applyFont="1" applyFill="1" applyBorder="1" applyAlignment="1">
      <alignment horizontal="right" vertical="center"/>
    </xf>
    <xf numFmtId="41" fontId="7" fillId="0" borderId="9" xfId="0" applyNumberFormat="1" applyFont="1" applyFill="1" applyBorder="1" applyAlignment="1">
      <alignment horizontal="right" vertical="center"/>
    </xf>
    <xf numFmtId="41" fontId="7" fillId="0" borderId="15" xfId="0" applyNumberFormat="1" applyFont="1" applyFill="1" applyBorder="1" applyAlignment="1">
      <alignment horizontal="right" vertical="center"/>
    </xf>
    <xf numFmtId="41" fontId="7" fillId="0" borderId="9" xfId="0" quotePrefix="1" applyNumberFormat="1" applyFont="1" applyFill="1" applyBorder="1" applyAlignment="1">
      <alignment horizontal="right" vertical="center"/>
    </xf>
    <xf numFmtId="41" fontId="9" fillId="0" borderId="9" xfId="0" quotePrefix="1" applyNumberFormat="1" applyFont="1" applyFill="1" applyBorder="1" applyAlignment="1">
      <alignment horizontal="right" vertical="center"/>
    </xf>
    <xf numFmtId="41" fontId="7" fillId="0" borderId="15" xfId="0" quotePrefix="1" applyNumberFormat="1" applyFont="1" applyFill="1" applyBorder="1" applyAlignment="1">
      <alignment horizontal="right" vertical="center"/>
    </xf>
    <xf numFmtId="41" fontId="9" fillId="0" borderId="10" xfId="0" applyNumberFormat="1" applyFont="1" applyFill="1" applyBorder="1"/>
    <xf numFmtId="41" fontId="7" fillId="0" borderId="10" xfId="0" applyNumberFormat="1" applyFont="1" applyFill="1" applyBorder="1"/>
    <xf numFmtId="41" fontId="9" fillId="0" borderId="15" xfId="0" quotePrefix="1" applyNumberFormat="1" applyFont="1" applyFill="1" applyBorder="1" applyAlignment="1">
      <alignment horizontal="right" vertical="center"/>
    </xf>
    <xf numFmtId="41" fontId="9" fillId="0" borderId="15" xfId="0" applyNumberFormat="1" applyFont="1" applyFill="1" applyBorder="1" applyAlignment="1">
      <alignment horizontal="right" vertical="center"/>
    </xf>
    <xf numFmtId="41" fontId="40" fillId="0" borderId="9" xfId="449" applyNumberFormat="1" applyFont="1" applyBorder="1" applyAlignment="1">
      <alignment horizontal="right" vertical="top" wrapText="1"/>
    </xf>
    <xf numFmtId="41" fontId="9" fillId="0" borderId="14" xfId="0" applyNumberFormat="1" applyFont="1" applyFill="1" applyBorder="1" applyAlignment="1">
      <alignment horizontal="right" vertical="center"/>
    </xf>
    <xf numFmtId="41" fontId="7" fillId="0" borderId="14" xfId="0" applyNumberFormat="1" applyFont="1" applyFill="1" applyBorder="1" applyAlignment="1">
      <alignment horizontal="right" vertical="center"/>
    </xf>
    <xf numFmtId="41" fontId="9" fillId="0" borderId="9" xfId="0" applyNumberFormat="1" applyFont="1" applyBorder="1" applyAlignment="1">
      <alignment horizontal="right"/>
    </xf>
    <xf numFmtId="41" fontId="34" fillId="0" borderId="9" xfId="450" applyNumberFormat="1" applyFont="1" applyBorder="1" applyAlignment="1">
      <alignment horizontal="right" vertical="top" wrapText="1"/>
    </xf>
    <xf numFmtId="41" fontId="34" fillId="0" borderId="9" xfId="450" applyNumberFormat="1" applyFont="1" applyBorder="1" applyAlignment="1">
      <alignment horizontal="right" vertical="center"/>
    </xf>
    <xf numFmtId="41" fontId="34" fillId="0" borderId="9" xfId="450" applyNumberFormat="1" applyFont="1" applyBorder="1" applyAlignment="1">
      <alignment horizontal="right" vertical="top"/>
    </xf>
    <xf numFmtId="41" fontId="40" fillId="0" borderId="9" xfId="450" applyNumberFormat="1" applyFont="1" applyBorder="1" applyAlignment="1">
      <alignment horizontal="right" vertical="top"/>
    </xf>
    <xf numFmtId="41" fontId="40" fillId="0" borderId="9" xfId="450" applyNumberFormat="1" applyFont="1" applyBorder="1" applyAlignment="1">
      <alignment horizontal="right" vertical="center"/>
    </xf>
    <xf numFmtId="0" fontId="51" fillId="0" borderId="0" xfId="37" applyFont="1" applyBorder="1" applyAlignment="1">
      <alignment horizontal="center" vertical="center"/>
    </xf>
    <xf numFmtId="0" fontId="110" fillId="27" borderId="9" xfId="0" applyFont="1" applyFill="1" applyBorder="1" applyAlignment="1">
      <alignment horizontal="center" vertical="center" wrapText="1"/>
    </xf>
    <xf numFmtId="0" fontId="69" fillId="0" borderId="9" xfId="0" applyFont="1" applyBorder="1" applyAlignment="1">
      <alignment vertical="center"/>
    </xf>
    <xf numFmtId="173" fontId="69" fillId="0" borderId="9" xfId="0" applyNumberFormat="1" applyFont="1" applyBorder="1" applyAlignment="1">
      <alignment horizontal="right" vertical="center"/>
    </xf>
    <xf numFmtId="43" fontId="69" fillId="0" borderId="9" xfId="0" applyNumberFormat="1" applyFont="1" applyBorder="1" applyAlignment="1">
      <alignment horizontal="right" vertical="center"/>
    </xf>
    <xf numFmtId="2" fontId="69" fillId="0" borderId="9" xfId="0" applyNumberFormat="1" applyFont="1" applyBorder="1" applyAlignment="1">
      <alignment horizontal="right" vertical="center"/>
    </xf>
    <xf numFmtId="0" fontId="69" fillId="0" borderId="9" xfId="0" applyFont="1" applyBorder="1" applyAlignment="1">
      <alignment horizontal="left" vertical="center" wrapText="1"/>
    </xf>
    <xf numFmtId="0" fontId="69" fillId="0" borderId="9" xfId="0" applyFont="1" applyBorder="1" applyAlignment="1">
      <alignment vertical="center" wrapText="1"/>
    </xf>
    <xf numFmtId="0" fontId="69" fillId="0" borderId="0" xfId="0" applyFont="1" applyFill="1" applyBorder="1" applyAlignment="1">
      <alignment horizontal="left" indent="1"/>
    </xf>
    <xf numFmtId="0" fontId="51" fillId="0" borderId="0" xfId="0" applyFont="1" applyFill="1" applyBorder="1" applyAlignment="1">
      <alignment horizontal="left"/>
    </xf>
    <xf numFmtId="0" fontId="112" fillId="0" borderId="0" xfId="31" applyFont="1" applyFill="1" applyBorder="1" applyAlignment="1" applyProtection="1">
      <alignment vertical="center"/>
    </xf>
    <xf numFmtId="0" fontId="66" fillId="27" borderId="15" xfId="0" applyFont="1" applyFill="1" applyBorder="1" applyAlignment="1">
      <alignment horizontal="center" vertical="center" wrapText="1"/>
    </xf>
    <xf numFmtId="0" fontId="0" fillId="0" borderId="9" xfId="0" applyBorder="1"/>
    <xf numFmtId="0" fontId="57" fillId="27" borderId="9" xfId="0" applyFont="1" applyFill="1" applyBorder="1" applyAlignment="1">
      <alignment horizontal="center" vertical="center" wrapText="1"/>
    </xf>
    <xf numFmtId="3" fontId="27" fillId="0" borderId="9" xfId="0" applyNumberFormat="1" applyFont="1" applyFill="1" applyBorder="1" applyAlignment="1">
      <alignment horizontal="right"/>
    </xf>
    <xf numFmtId="3" fontId="28" fillId="0" borderId="14" xfId="0" applyNumberFormat="1" applyFont="1" applyFill="1" applyBorder="1"/>
    <xf numFmtId="3" fontId="73" fillId="0" borderId="14" xfId="465" applyNumberFormat="1" applyFont="1" applyFill="1" applyBorder="1" applyAlignment="1">
      <alignment horizontal="left" vertical="top" wrapText="1"/>
    </xf>
    <xf numFmtId="41" fontId="71" fillId="0" borderId="9" xfId="466" applyNumberFormat="1" applyFont="1" applyFill="1" applyBorder="1" applyAlignment="1">
      <alignment horizontal="left" vertical="top" wrapText="1"/>
    </xf>
    <xf numFmtId="3" fontId="73" fillId="0" borderId="14" xfId="578" applyNumberFormat="1" applyFont="1" applyFill="1" applyBorder="1" applyAlignment="1">
      <alignment horizontal="left" vertical="top" wrapText="1"/>
    </xf>
    <xf numFmtId="3" fontId="68" fillId="0" borderId="9" xfId="390" applyNumberFormat="1" applyFont="1" applyFill="1" applyBorder="1" applyAlignment="1">
      <alignment horizontal="right" vertical="center"/>
    </xf>
    <xf numFmtId="3" fontId="68" fillId="0" borderId="9" xfId="391" applyNumberFormat="1" applyFont="1" applyFill="1" applyBorder="1" applyAlignment="1">
      <alignment horizontal="right" vertical="center"/>
    </xf>
    <xf numFmtId="3" fontId="68" fillId="0" borderId="9" xfId="392" applyNumberFormat="1" applyFont="1" applyFill="1" applyBorder="1" applyAlignment="1">
      <alignment horizontal="right" vertical="center"/>
    </xf>
    <xf numFmtId="3" fontId="68" fillId="0" borderId="9" xfId="393" applyNumberFormat="1" applyFont="1" applyFill="1" applyBorder="1" applyAlignment="1">
      <alignment horizontal="right" vertical="center"/>
    </xf>
    <xf numFmtId="3" fontId="68" fillId="0" borderId="9" xfId="394" applyNumberFormat="1" applyFont="1" applyFill="1" applyBorder="1" applyAlignment="1">
      <alignment horizontal="right" vertical="center"/>
    </xf>
    <xf numFmtId="3" fontId="68" fillId="0" borderId="9" xfId="395" applyNumberFormat="1" applyFont="1" applyFill="1" applyBorder="1" applyAlignment="1">
      <alignment horizontal="right" vertical="center"/>
    </xf>
    <xf numFmtId="3" fontId="104" fillId="0" borderId="9" xfId="393" applyNumberFormat="1" applyFont="1" applyFill="1" applyBorder="1" applyAlignment="1">
      <alignment horizontal="right" vertical="center"/>
    </xf>
    <xf numFmtId="3" fontId="104" fillId="0" borderId="9" xfId="394" applyNumberFormat="1" applyFont="1" applyFill="1" applyBorder="1" applyAlignment="1">
      <alignment horizontal="right" vertical="center"/>
    </xf>
    <xf numFmtId="3" fontId="104" fillId="0" borderId="9" xfId="395" applyNumberFormat="1" applyFont="1" applyFill="1" applyBorder="1" applyAlignment="1">
      <alignment horizontal="right" vertical="center"/>
    </xf>
    <xf numFmtId="3" fontId="104" fillId="0" borderId="9" xfId="396" applyNumberFormat="1" applyFont="1" applyFill="1" applyBorder="1" applyAlignment="1">
      <alignment horizontal="right" vertical="center"/>
    </xf>
    <xf numFmtId="3" fontId="104" fillId="0" borderId="9" xfId="397" applyNumberFormat="1" applyFont="1" applyFill="1" applyBorder="1" applyAlignment="1">
      <alignment horizontal="right" vertical="center"/>
    </xf>
    <xf numFmtId="3" fontId="104" fillId="0" borderId="9" xfId="398" applyNumberFormat="1" applyFont="1" applyFill="1" applyBorder="1" applyAlignment="1">
      <alignment horizontal="right" vertical="center"/>
    </xf>
    <xf numFmtId="3" fontId="68" fillId="0" borderId="9" xfId="402" applyNumberFormat="1" applyFont="1" applyFill="1" applyBorder="1" applyAlignment="1">
      <alignment horizontal="right" vertical="center"/>
    </xf>
    <xf numFmtId="3" fontId="68" fillId="0" borderId="9" xfId="403" applyNumberFormat="1" applyFont="1" applyFill="1" applyBorder="1" applyAlignment="1">
      <alignment horizontal="right" vertical="center"/>
    </xf>
    <xf numFmtId="3" fontId="68" fillId="0" borderId="9" xfId="404" applyNumberFormat="1" applyFont="1" applyFill="1" applyBorder="1" applyAlignment="1">
      <alignment horizontal="right" vertical="center"/>
    </xf>
    <xf numFmtId="3" fontId="104" fillId="0" borderId="9" xfId="405" applyNumberFormat="1" applyFont="1" applyFill="1" applyBorder="1" applyAlignment="1">
      <alignment horizontal="right" vertical="center"/>
    </xf>
    <xf numFmtId="3" fontId="104" fillId="0" borderId="9" xfId="406" applyNumberFormat="1" applyFont="1" applyFill="1" applyBorder="1" applyAlignment="1">
      <alignment horizontal="right" vertical="center"/>
    </xf>
    <xf numFmtId="3" fontId="104" fillId="0" borderId="9" xfId="407" applyNumberFormat="1" applyFont="1" applyFill="1" applyBorder="1" applyAlignment="1">
      <alignment horizontal="right" vertical="center"/>
    </xf>
    <xf numFmtId="3" fontId="68" fillId="0" borderId="9" xfId="405" applyNumberFormat="1" applyFont="1" applyFill="1" applyBorder="1" applyAlignment="1">
      <alignment horizontal="right" vertical="center"/>
    </xf>
    <xf numFmtId="3" fontId="68" fillId="0" borderId="9" xfId="406" applyNumberFormat="1" applyFont="1" applyFill="1" applyBorder="1" applyAlignment="1">
      <alignment horizontal="right" vertical="center"/>
    </xf>
    <xf numFmtId="3" fontId="68" fillId="0" borderId="9" xfId="407" applyNumberFormat="1" applyFont="1" applyFill="1" applyBorder="1" applyAlignment="1">
      <alignment horizontal="right" vertical="center"/>
    </xf>
    <xf numFmtId="3" fontId="104" fillId="0" borderId="9" xfId="408" applyNumberFormat="1" applyFont="1" applyFill="1" applyBorder="1" applyAlignment="1">
      <alignment horizontal="right" vertical="center"/>
    </xf>
    <xf numFmtId="3" fontId="104" fillId="0" borderId="9" xfId="409" applyNumberFormat="1" applyFont="1" applyFill="1" applyBorder="1" applyAlignment="1">
      <alignment horizontal="right" vertical="center"/>
    </xf>
    <xf numFmtId="3" fontId="104" fillId="0" borderId="9" xfId="410" applyNumberFormat="1" applyFont="1" applyFill="1" applyBorder="1" applyAlignment="1">
      <alignment horizontal="right" vertical="center"/>
    </xf>
    <xf numFmtId="3" fontId="104" fillId="0" borderId="9" xfId="411" applyNumberFormat="1" applyFont="1" applyFill="1" applyBorder="1" applyAlignment="1">
      <alignment horizontal="right" vertical="center"/>
    </xf>
    <xf numFmtId="3" fontId="104" fillId="0" borderId="9" xfId="412" applyNumberFormat="1" applyFont="1" applyFill="1" applyBorder="1" applyAlignment="1">
      <alignment horizontal="right" vertical="center"/>
    </xf>
    <xf numFmtId="3" fontId="68" fillId="0" borderId="10" xfId="597" applyNumberFormat="1" applyFont="1" applyFill="1" applyBorder="1" applyAlignment="1">
      <alignment horizontal="right" vertical="center"/>
    </xf>
    <xf numFmtId="3" fontId="68" fillId="0" borderId="10" xfId="598" applyNumberFormat="1" applyFont="1" applyFill="1" applyBorder="1" applyAlignment="1">
      <alignment horizontal="right" vertical="center"/>
    </xf>
    <xf numFmtId="3" fontId="68" fillId="0" borderId="11" xfId="599" applyNumberFormat="1" applyFont="1" applyFill="1" applyBorder="1" applyAlignment="1">
      <alignment horizontal="right" vertical="center"/>
    </xf>
    <xf numFmtId="3" fontId="68" fillId="0" borderId="9" xfId="600" applyNumberFormat="1" applyFont="1" applyFill="1" applyBorder="1" applyAlignment="1">
      <alignment horizontal="right" vertical="center"/>
    </xf>
    <xf numFmtId="3" fontId="68" fillId="0" borderId="9" xfId="601" applyNumberFormat="1" applyFont="1" applyFill="1" applyBorder="1" applyAlignment="1">
      <alignment horizontal="right" vertical="center"/>
    </xf>
    <xf numFmtId="3" fontId="68" fillId="0" borderId="12" xfId="602" applyNumberFormat="1" applyFont="1" applyFill="1" applyBorder="1" applyAlignment="1">
      <alignment horizontal="right" vertical="center"/>
    </xf>
    <xf numFmtId="3" fontId="104" fillId="0" borderId="9" xfId="600" applyNumberFormat="1" applyFont="1" applyFill="1" applyBorder="1" applyAlignment="1">
      <alignment horizontal="right" vertical="center"/>
    </xf>
    <xf numFmtId="3" fontId="104" fillId="0" borderId="9" xfId="601" applyNumberFormat="1" applyFont="1" applyFill="1" applyBorder="1" applyAlignment="1">
      <alignment horizontal="right" vertical="center"/>
    </xf>
    <xf numFmtId="3" fontId="104" fillId="0" borderId="12" xfId="602" applyNumberFormat="1" applyFont="1" applyFill="1" applyBorder="1" applyAlignment="1">
      <alignment horizontal="right" vertical="center"/>
    </xf>
    <xf numFmtId="3" fontId="104" fillId="0" borderId="12" xfId="603" applyNumberFormat="1" applyFont="1" applyFill="1" applyBorder="1" applyAlignment="1">
      <alignment horizontal="right" vertical="center"/>
    </xf>
    <xf numFmtId="3" fontId="68" fillId="0" borderId="15" xfId="600" applyNumberFormat="1" applyFont="1" applyFill="1" applyBorder="1" applyAlignment="1">
      <alignment horizontal="right" vertical="center"/>
    </xf>
    <xf numFmtId="3" fontId="68" fillId="0" borderId="15" xfId="601" applyNumberFormat="1" applyFont="1" applyFill="1" applyBorder="1" applyAlignment="1">
      <alignment horizontal="right" vertical="center"/>
    </xf>
    <xf numFmtId="3" fontId="68" fillId="0" borderId="16" xfId="602" applyNumberFormat="1" applyFont="1" applyFill="1" applyBorder="1" applyAlignment="1">
      <alignment horizontal="right" vertical="center"/>
    </xf>
    <xf numFmtId="41" fontId="0" fillId="0" borderId="9" xfId="0" applyNumberFormat="1" applyBorder="1"/>
    <xf numFmtId="0" fontId="9" fillId="0" borderId="0" xfId="0" applyFont="1" applyAlignment="1"/>
    <xf numFmtId="41" fontId="9" fillId="0" borderId="9" xfId="0" applyNumberFormat="1" applyFont="1" applyBorder="1"/>
    <xf numFmtId="0" fontId="38" fillId="0" borderId="9" xfId="0" applyFont="1" applyBorder="1"/>
    <xf numFmtId="0" fontId="38" fillId="0" borderId="0" xfId="0" applyFont="1"/>
    <xf numFmtId="0" fontId="0" fillId="0" borderId="12" xfId="0" applyBorder="1"/>
    <xf numFmtId="41" fontId="0" fillId="0" borderId="14" xfId="0" applyNumberFormat="1" applyBorder="1"/>
    <xf numFmtId="41" fontId="0" fillId="0" borderId="12" xfId="0" applyNumberFormat="1" applyBorder="1"/>
    <xf numFmtId="41" fontId="77" fillId="0" borderId="9" xfId="42" applyNumberFormat="1" applyFont="1" applyBorder="1" applyAlignment="1">
      <alignment horizontal="right" vertical="center"/>
    </xf>
    <xf numFmtId="41" fontId="77" fillId="0" borderId="12" xfId="42" applyNumberFormat="1" applyFont="1" applyBorder="1" applyAlignment="1">
      <alignment horizontal="right" vertical="center"/>
    </xf>
    <xf numFmtId="41" fontId="0" fillId="0" borderId="9" xfId="0" applyNumberFormat="1" applyBorder="1" applyAlignment="1">
      <alignment wrapText="1"/>
    </xf>
    <xf numFmtId="41" fontId="0" fillId="0" borderId="9" xfId="0" applyNumberFormat="1" applyBorder="1" applyAlignment="1">
      <alignment horizontal="right" vertical="center" wrapText="1"/>
    </xf>
    <xf numFmtId="41" fontId="0" fillId="0" borderId="9" xfId="0" applyNumberFormat="1" applyBorder="1" applyAlignment="1">
      <alignment horizontal="right" vertical="center"/>
    </xf>
    <xf numFmtId="0" fontId="0" fillId="0" borderId="0" xfId="0" applyAlignment="1">
      <alignment horizontal="right" vertical="center"/>
    </xf>
    <xf numFmtId="0" fontId="7" fillId="0" borderId="9" xfId="0" applyFont="1" applyBorder="1" applyAlignment="1">
      <alignment horizontal="left" vertical="center" wrapText="1"/>
    </xf>
    <xf numFmtId="0" fontId="85" fillId="0" borderId="12" xfId="0" applyFont="1" applyBorder="1" applyAlignment="1">
      <alignment vertical="center"/>
    </xf>
    <xf numFmtId="167" fontId="77" fillId="0" borderId="9" xfId="617" applyNumberFormat="1" applyFont="1" applyBorder="1" applyAlignment="1">
      <alignment horizontal="right" vertical="center"/>
    </xf>
    <xf numFmtId="167" fontId="77" fillId="0" borderId="9" xfId="618" applyNumberFormat="1" applyFont="1" applyBorder="1" applyAlignment="1">
      <alignment horizontal="right" vertical="center"/>
    </xf>
    <xf numFmtId="167" fontId="77" fillId="0" borderId="9" xfId="619" applyNumberFormat="1" applyFont="1" applyBorder="1" applyAlignment="1">
      <alignment horizontal="right" vertical="center"/>
    </xf>
    <xf numFmtId="167" fontId="77" fillId="0" borderId="9" xfId="620" applyNumberFormat="1" applyFont="1" applyBorder="1" applyAlignment="1">
      <alignment horizontal="right" vertical="center"/>
    </xf>
    <xf numFmtId="167" fontId="77" fillId="0" borderId="9" xfId="621" applyNumberFormat="1" applyFont="1" applyBorder="1" applyAlignment="1">
      <alignment horizontal="right" vertical="center"/>
    </xf>
    <xf numFmtId="167" fontId="77" fillId="0" borderId="9" xfId="623" applyNumberFormat="1" applyFont="1" applyBorder="1" applyAlignment="1">
      <alignment horizontal="right" vertical="center"/>
    </xf>
    <xf numFmtId="167" fontId="77" fillId="0" borderId="9" xfId="622" applyNumberFormat="1" applyFont="1" applyBorder="1" applyAlignment="1">
      <alignment horizontal="right" vertical="center"/>
    </xf>
    <xf numFmtId="167" fontId="77" fillId="0" borderId="9" xfId="624" applyNumberFormat="1" applyFont="1" applyBorder="1" applyAlignment="1">
      <alignment horizontal="right" vertical="center"/>
    </xf>
    <xf numFmtId="167" fontId="77" fillId="0" borderId="9" xfId="625" applyNumberFormat="1" applyFont="1" applyBorder="1" applyAlignment="1">
      <alignment horizontal="right" vertical="center"/>
    </xf>
    <xf numFmtId="167" fontId="77" fillId="0" borderId="9" xfId="626" applyNumberFormat="1" applyFont="1" applyBorder="1" applyAlignment="1">
      <alignment horizontal="right" vertical="center"/>
    </xf>
    <xf numFmtId="167" fontId="77" fillId="0" borderId="9" xfId="627" applyNumberFormat="1" applyFont="1" applyBorder="1" applyAlignment="1">
      <alignment horizontal="right" vertical="center"/>
    </xf>
    <xf numFmtId="167" fontId="77" fillId="0" borderId="9" xfId="629" applyNumberFormat="1" applyFont="1" applyBorder="1" applyAlignment="1">
      <alignment horizontal="right" vertical="center"/>
    </xf>
    <xf numFmtId="167" fontId="77" fillId="0" borderId="9" xfId="630" applyNumberFormat="1" applyFont="1" applyBorder="1" applyAlignment="1">
      <alignment horizontal="right" vertical="center"/>
    </xf>
    <xf numFmtId="167" fontId="77" fillId="0" borderId="9" xfId="631" applyNumberFormat="1" applyFont="1" applyBorder="1" applyAlignment="1">
      <alignment horizontal="right" vertical="center"/>
    </xf>
    <xf numFmtId="167" fontId="77" fillId="0" borderId="9" xfId="632" applyNumberFormat="1" applyFont="1" applyBorder="1" applyAlignment="1">
      <alignment horizontal="right" vertical="center"/>
    </xf>
    <xf numFmtId="167" fontId="77" fillId="0" borderId="9" xfId="633" applyNumberFormat="1" applyFont="1" applyBorder="1" applyAlignment="1">
      <alignment horizontal="right" vertical="center"/>
    </xf>
    <xf numFmtId="3" fontId="74" fillId="27" borderId="9" xfId="0" applyNumberFormat="1" applyFont="1" applyFill="1" applyBorder="1" applyAlignment="1">
      <alignment horizontal="center" vertical="center" wrapText="1"/>
    </xf>
    <xf numFmtId="3" fontId="67" fillId="27" borderId="9" xfId="0" applyNumberFormat="1" applyFont="1" applyFill="1" applyBorder="1" applyAlignment="1">
      <alignment horizontal="center" vertical="center" wrapText="1"/>
    </xf>
    <xf numFmtId="3" fontId="66" fillId="27" borderId="9" xfId="37" applyNumberFormat="1" applyFont="1" applyFill="1" applyBorder="1" applyAlignment="1">
      <alignment horizontal="center" vertical="center" wrapText="1"/>
    </xf>
    <xf numFmtId="0" fontId="67" fillId="27" borderId="15" xfId="0" applyFont="1" applyFill="1" applyBorder="1" applyAlignment="1">
      <alignment horizontal="center" vertical="center" wrapText="1"/>
    </xf>
    <xf numFmtId="41" fontId="9" fillId="0" borderId="0" xfId="37" applyNumberFormat="1" applyFont="1" applyFill="1" applyBorder="1"/>
    <xf numFmtId="3" fontId="9" fillId="0" borderId="14" xfId="37" applyNumberFormat="1" applyFont="1" applyFill="1" applyBorder="1"/>
    <xf numFmtId="41" fontId="7" fillId="0" borderId="0" xfId="224" applyNumberFormat="1" applyFont="1" applyFill="1" applyBorder="1"/>
    <xf numFmtId="3" fontId="7" fillId="0" borderId="0" xfId="224" applyNumberFormat="1" applyFont="1" applyFill="1" applyBorder="1"/>
    <xf numFmtId="3" fontId="49" fillId="0" borderId="0" xfId="0" applyNumberFormat="1" applyFont="1" applyBorder="1" applyAlignment="1"/>
    <xf numFmtId="0" fontId="49" fillId="0" borderId="0" xfId="0" applyFont="1" applyBorder="1"/>
    <xf numFmtId="3" fontId="37" fillId="0" borderId="0" xfId="0" applyNumberFormat="1" applyFont="1" applyBorder="1"/>
    <xf numFmtId="3" fontId="74" fillId="27" borderId="15" xfId="0" applyNumberFormat="1" applyFont="1" applyFill="1" applyBorder="1" applyAlignment="1">
      <alignment horizontal="center" vertical="center" wrapText="1"/>
    </xf>
    <xf numFmtId="0" fontId="72" fillId="0" borderId="9" xfId="636" applyFont="1" applyFill="1" applyBorder="1" applyAlignment="1">
      <alignment vertical="top" wrapText="1"/>
    </xf>
    <xf numFmtId="41" fontId="72" fillId="0" borderId="9" xfId="638" applyNumberFormat="1" applyFont="1" applyFill="1" applyBorder="1" applyAlignment="1">
      <alignment horizontal="right" vertical="center"/>
    </xf>
    <xf numFmtId="41" fontId="72" fillId="0" borderId="9" xfId="639" applyNumberFormat="1" applyFont="1" applyFill="1" applyBorder="1" applyAlignment="1">
      <alignment horizontal="right" vertical="center"/>
    </xf>
    <xf numFmtId="0" fontId="51" fillId="0" borderId="0" xfId="0" applyFont="1" applyBorder="1"/>
    <xf numFmtId="0" fontId="73" fillId="0" borderId="9" xfId="640" applyFont="1" applyFill="1" applyBorder="1" applyAlignment="1">
      <alignment horizontal="left" vertical="top" wrapText="1"/>
    </xf>
    <xf numFmtId="0" fontId="72" fillId="0" borderId="9" xfId="641" applyFont="1" applyFill="1" applyBorder="1" applyAlignment="1">
      <alignment horizontal="left" vertical="top" wrapText="1"/>
    </xf>
    <xf numFmtId="41" fontId="72" fillId="0" borderId="9" xfId="642" applyNumberFormat="1" applyFont="1" applyFill="1" applyBorder="1" applyAlignment="1">
      <alignment horizontal="right" vertical="center"/>
    </xf>
    <xf numFmtId="41" fontId="72" fillId="0" borderId="9" xfId="643" applyNumberFormat="1" applyFont="1" applyFill="1" applyBorder="1" applyAlignment="1">
      <alignment horizontal="right" vertical="center"/>
    </xf>
    <xf numFmtId="41" fontId="72" fillId="0" borderId="9" xfId="644" applyNumberFormat="1" applyFont="1" applyFill="1" applyBorder="1" applyAlignment="1">
      <alignment horizontal="right" vertical="center"/>
    </xf>
    <xf numFmtId="0" fontId="71" fillId="0" borderId="9" xfId="641" applyFont="1" applyFill="1" applyBorder="1" applyAlignment="1">
      <alignment horizontal="left" vertical="top" wrapText="1"/>
    </xf>
    <xf numFmtId="41" fontId="71" fillId="0" borderId="9" xfId="642" applyNumberFormat="1" applyFont="1" applyFill="1" applyBorder="1" applyAlignment="1">
      <alignment horizontal="right" vertical="center"/>
    </xf>
    <xf numFmtId="41" fontId="71" fillId="0" borderId="9" xfId="643" applyNumberFormat="1" applyFont="1" applyFill="1" applyBorder="1" applyAlignment="1">
      <alignment horizontal="right" vertical="center"/>
    </xf>
    <xf numFmtId="41" fontId="71" fillId="0" borderId="9" xfId="644" applyNumberFormat="1" applyFont="1" applyFill="1" applyBorder="1" applyAlignment="1">
      <alignment horizontal="right" vertical="center"/>
    </xf>
    <xf numFmtId="0" fontId="54" fillId="0" borderId="0" xfId="0" applyFont="1" applyBorder="1"/>
    <xf numFmtId="0" fontId="52" fillId="0" borderId="0" xfId="0" applyFont="1" applyBorder="1"/>
    <xf numFmtId="0" fontId="71" fillId="0" borderId="0" xfId="645" applyFont="1" applyFill="1" applyBorder="1" applyAlignment="1">
      <alignment horizontal="left" vertical="top" wrapText="1"/>
    </xf>
    <xf numFmtId="0" fontId="71" fillId="0" borderId="0" xfId="646" applyFont="1" applyFill="1" applyBorder="1" applyAlignment="1">
      <alignment horizontal="left" vertical="top" wrapText="1"/>
    </xf>
    <xf numFmtId="167" fontId="71" fillId="0" borderId="0" xfId="647" applyNumberFormat="1" applyFont="1" applyFill="1" applyBorder="1" applyAlignment="1">
      <alignment horizontal="right" vertical="center"/>
    </xf>
    <xf numFmtId="167" fontId="71" fillId="0" borderId="0" xfId="648" applyNumberFormat="1" applyFont="1" applyFill="1" applyBorder="1" applyAlignment="1">
      <alignment horizontal="right" vertical="center"/>
    </xf>
    <xf numFmtId="167" fontId="71" fillId="0" borderId="0" xfId="648" applyNumberFormat="1" applyFont="1" applyFill="1" applyBorder="1" applyAlignment="1">
      <alignment vertical="center"/>
    </xf>
    <xf numFmtId="167" fontId="71" fillId="0" borderId="0" xfId="649" applyNumberFormat="1" applyFont="1" applyFill="1" applyBorder="1" applyAlignment="1">
      <alignment vertical="center"/>
    </xf>
    <xf numFmtId="3" fontId="49" fillId="24" borderId="0" xfId="0" applyNumberFormat="1" applyFont="1" applyFill="1" applyBorder="1"/>
    <xf numFmtId="3" fontId="52" fillId="24" borderId="0" xfId="0" applyNumberFormat="1" applyFont="1" applyFill="1" applyBorder="1"/>
    <xf numFmtId="0" fontId="73" fillId="24" borderId="9" xfId="655" applyFont="1" applyFill="1" applyBorder="1" applyAlignment="1">
      <alignment horizontal="left" vertical="top" wrapText="1"/>
    </xf>
    <xf numFmtId="0" fontId="71" fillId="24" borderId="9" xfId="656" applyFont="1" applyFill="1" applyBorder="1" applyAlignment="1">
      <alignment horizontal="left" vertical="top" wrapText="1"/>
    </xf>
    <xf numFmtId="41" fontId="71" fillId="24" borderId="9" xfId="657" applyNumberFormat="1" applyFont="1" applyFill="1" applyBorder="1" applyAlignment="1">
      <alignment horizontal="right" vertical="center"/>
    </xf>
    <xf numFmtId="41" fontId="71" fillId="24" borderId="9" xfId="658" applyNumberFormat="1" applyFont="1" applyFill="1" applyBorder="1" applyAlignment="1">
      <alignment horizontal="right" vertical="center"/>
    </xf>
    <xf numFmtId="41" fontId="71" fillId="24" borderId="9" xfId="659" applyNumberFormat="1" applyFont="1" applyFill="1" applyBorder="1" applyAlignment="1">
      <alignment horizontal="right" vertical="center"/>
    </xf>
    <xf numFmtId="0" fontId="72" fillId="24" borderId="9" xfId="656" applyFont="1" applyFill="1" applyBorder="1" applyAlignment="1">
      <alignment horizontal="left" vertical="top" wrapText="1"/>
    </xf>
    <xf numFmtId="41" fontId="72" fillId="24" borderId="9" xfId="657" applyNumberFormat="1" applyFont="1" applyFill="1" applyBorder="1" applyAlignment="1">
      <alignment horizontal="right" vertical="center"/>
    </xf>
    <xf numFmtId="41" fontId="72" fillId="24" borderId="9" xfId="658" applyNumberFormat="1" applyFont="1" applyFill="1" applyBorder="1" applyAlignment="1">
      <alignment horizontal="right" vertical="center"/>
    </xf>
    <xf numFmtId="41" fontId="72" fillId="24" borderId="9" xfId="659" applyNumberFormat="1" applyFont="1" applyFill="1" applyBorder="1" applyAlignment="1">
      <alignment horizontal="right" vertical="center"/>
    </xf>
    <xf numFmtId="3" fontId="53" fillId="24" borderId="0" xfId="0" applyNumberFormat="1" applyFont="1" applyFill="1" applyBorder="1"/>
    <xf numFmtId="3" fontId="55" fillId="24" borderId="0" xfId="0" applyNumberFormat="1" applyFont="1" applyFill="1" applyBorder="1"/>
    <xf numFmtId="3" fontId="71" fillId="24" borderId="0" xfId="660" applyNumberFormat="1" applyFont="1" applyFill="1" applyBorder="1" applyAlignment="1">
      <alignment horizontal="left" vertical="top" wrapText="1"/>
    </xf>
    <xf numFmtId="3" fontId="71" fillId="24" borderId="0" xfId="661" applyNumberFormat="1" applyFont="1" applyFill="1" applyBorder="1" applyAlignment="1">
      <alignment horizontal="left" vertical="top" wrapText="1"/>
    </xf>
    <xf numFmtId="3" fontId="71" fillId="24" borderId="0" xfId="662" applyNumberFormat="1" applyFont="1" applyFill="1" applyBorder="1" applyAlignment="1">
      <alignment horizontal="right" vertical="center"/>
    </xf>
    <xf numFmtId="3" fontId="71" fillId="24" borderId="0" xfId="663" applyNumberFormat="1" applyFont="1" applyFill="1" applyBorder="1" applyAlignment="1">
      <alignment horizontal="right" vertical="center"/>
    </xf>
    <xf numFmtId="3" fontId="71" fillId="24" borderId="0" xfId="660" applyNumberFormat="1" applyFont="1" applyFill="1" applyBorder="1" applyAlignment="1">
      <alignment horizontal="right" vertical="top" wrapText="1"/>
    </xf>
    <xf numFmtId="0" fontId="113" fillId="0" borderId="9" xfId="0" applyFont="1" applyBorder="1"/>
    <xf numFmtId="41" fontId="72" fillId="0" borderId="9" xfId="665" applyNumberFormat="1" applyFont="1" applyFill="1" applyBorder="1" applyAlignment="1">
      <alignment horizontal="right" vertical="center"/>
    </xf>
    <xf numFmtId="41" fontId="72" fillId="0" borderId="9" xfId="666" applyNumberFormat="1" applyFont="1" applyFill="1" applyBorder="1" applyAlignment="1">
      <alignment horizontal="right" vertical="center"/>
    </xf>
    <xf numFmtId="41" fontId="72" fillId="0" borderId="9" xfId="667" applyNumberFormat="1" applyFont="1" applyFill="1" applyBorder="1" applyAlignment="1">
      <alignment horizontal="right" vertical="center"/>
    </xf>
    <xf numFmtId="0" fontId="73" fillId="0" borderId="9" xfId="668" applyFont="1" applyFill="1" applyBorder="1" applyAlignment="1">
      <alignment vertical="top" wrapText="1"/>
    </xf>
    <xf numFmtId="0" fontId="72" fillId="0" borderId="9" xfId="669" applyFont="1" applyFill="1" applyBorder="1" applyAlignment="1">
      <alignment horizontal="left" vertical="top" wrapText="1"/>
    </xf>
    <xf numFmtId="41" fontId="72" fillId="0" borderId="9" xfId="670" applyNumberFormat="1" applyFont="1" applyFill="1" applyBorder="1" applyAlignment="1">
      <alignment horizontal="right" vertical="center"/>
    </xf>
    <xf numFmtId="41" fontId="72" fillId="0" borderId="9" xfId="671" applyNumberFormat="1" applyFont="1" applyFill="1" applyBorder="1" applyAlignment="1">
      <alignment horizontal="right" vertical="center"/>
    </xf>
    <xf numFmtId="41" fontId="72" fillId="0" borderId="9" xfId="672" applyNumberFormat="1" applyFont="1" applyFill="1" applyBorder="1" applyAlignment="1">
      <alignment horizontal="right" vertical="center"/>
    </xf>
    <xf numFmtId="0" fontId="72" fillId="0" borderId="9" xfId="673" applyFont="1" applyFill="1" applyBorder="1" applyAlignment="1">
      <alignment vertical="top" wrapText="1"/>
    </xf>
    <xf numFmtId="0" fontId="71" fillId="0" borderId="9" xfId="673" applyFont="1" applyFill="1" applyBorder="1" applyAlignment="1">
      <alignment vertical="top" wrapText="1"/>
    </xf>
    <xf numFmtId="0" fontId="71" fillId="0" borderId="9" xfId="669" applyFont="1" applyFill="1" applyBorder="1" applyAlignment="1">
      <alignment horizontal="left" vertical="top" wrapText="1"/>
    </xf>
    <xf numFmtId="41" fontId="71" fillId="0" borderId="9" xfId="670" applyNumberFormat="1" applyFont="1" applyFill="1" applyBorder="1" applyAlignment="1">
      <alignment horizontal="right" vertical="center"/>
    </xf>
    <xf numFmtId="41" fontId="71" fillId="0" borderId="9" xfId="671" applyNumberFormat="1" applyFont="1" applyFill="1" applyBorder="1" applyAlignment="1">
      <alignment horizontal="right" vertical="center"/>
    </xf>
    <xf numFmtId="41" fontId="71" fillId="0" borderId="9" xfId="672" applyNumberFormat="1" applyFont="1" applyFill="1" applyBorder="1" applyAlignment="1">
      <alignment horizontal="right" vertical="center"/>
    </xf>
    <xf numFmtId="0" fontId="73" fillId="0" borderId="9" xfId="668" applyFont="1" applyFill="1" applyBorder="1" applyAlignment="1">
      <alignment horizontal="left" vertical="top" wrapText="1"/>
    </xf>
    <xf numFmtId="0" fontId="71" fillId="0" borderId="0" xfId="674" applyFont="1" applyFill="1" applyBorder="1" applyAlignment="1">
      <alignment horizontal="left" vertical="top" wrapText="1"/>
    </xf>
    <xf numFmtId="0" fontId="71" fillId="0" borderId="0" xfId="675" applyFont="1" applyFill="1" applyBorder="1" applyAlignment="1">
      <alignment horizontal="left" vertical="top" wrapText="1"/>
    </xf>
    <xf numFmtId="167" fontId="71" fillId="0" borderId="0" xfId="676" applyNumberFormat="1" applyFont="1" applyFill="1" applyBorder="1" applyAlignment="1">
      <alignment horizontal="right" vertical="center"/>
    </xf>
    <xf numFmtId="167" fontId="71" fillId="0" borderId="0" xfId="677" applyNumberFormat="1" applyFont="1" applyFill="1" applyBorder="1" applyAlignment="1">
      <alignment horizontal="right" vertical="center"/>
    </xf>
    <xf numFmtId="167" fontId="71" fillId="0" borderId="0" xfId="678" applyNumberFormat="1" applyFont="1" applyFill="1" applyBorder="1" applyAlignment="1">
      <alignment horizontal="right" vertical="center"/>
    </xf>
    <xf numFmtId="3" fontId="59" fillId="0" borderId="0" xfId="0" applyNumberFormat="1" applyFont="1" applyBorder="1" applyAlignment="1">
      <alignment horizontal="left" vertical="center"/>
    </xf>
    <xf numFmtId="0" fontId="72" fillId="0" borderId="9" xfId="680" applyFont="1" applyFill="1" applyBorder="1" applyAlignment="1">
      <alignment vertical="top" wrapText="1"/>
    </xf>
    <xf numFmtId="41" fontId="72" fillId="0" borderId="9" xfId="682" applyNumberFormat="1" applyFont="1" applyFill="1" applyBorder="1" applyAlignment="1">
      <alignment horizontal="right" vertical="center"/>
    </xf>
    <xf numFmtId="41" fontId="72" fillId="0" borderId="9" xfId="683" applyNumberFormat="1" applyFont="1" applyFill="1" applyBorder="1" applyAlignment="1">
      <alignment horizontal="right" vertical="center"/>
    </xf>
    <xf numFmtId="0" fontId="73" fillId="0" borderId="9" xfId="684" applyFont="1" applyFill="1" applyBorder="1" applyAlignment="1">
      <alignment horizontal="left" vertical="center" wrapText="1"/>
    </xf>
    <xf numFmtId="0" fontId="72" fillId="0" borderId="9" xfId="685" applyFont="1" applyFill="1" applyBorder="1" applyAlignment="1">
      <alignment horizontal="left" vertical="top" wrapText="1"/>
    </xf>
    <xf numFmtId="41" fontId="72" fillId="0" borderId="9" xfId="686" applyNumberFormat="1" applyFont="1" applyFill="1" applyBorder="1" applyAlignment="1">
      <alignment horizontal="right" vertical="center"/>
    </xf>
    <xf numFmtId="41" fontId="72" fillId="0" borderId="9" xfId="687" applyNumberFormat="1" applyFont="1" applyFill="1" applyBorder="1" applyAlignment="1">
      <alignment horizontal="right" vertical="center"/>
    </xf>
    <xf numFmtId="41" fontId="72" fillId="0" borderId="9" xfId="688" applyNumberFormat="1" applyFont="1" applyFill="1" applyBorder="1" applyAlignment="1">
      <alignment horizontal="right" vertical="center"/>
    </xf>
    <xf numFmtId="0" fontId="73" fillId="0" borderId="9" xfId="689" applyFont="1" applyFill="1" applyBorder="1" applyAlignment="1">
      <alignment horizontal="left" vertical="center" wrapText="1"/>
    </xf>
    <xf numFmtId="0" fontId="71" fillId="0" borderId="9" xfId="685" applyFont="1" applyFill="1" applyBorder="1" applyAlignment="1">
      <alignment horizontal="left" vertical="top" wrapText="1"/>
    </xf>
    <xf numFmtId="41" fontId="71" fillId="0" borderId="9" xfId="686" applyNumberFormat="1" applyFont="1" applyFill="1" applyBorder="1" applyAlignment="1">
      <alignment horizontal="right" vertical="center"/>
    </xf>
    <xf numFmtId="41" fontId="71" fillId="0" borderId="9" xfId="687" applyNumberFormat="1" applyFont="1" applyFill="1" applyBorder="1" applyAlignment="1">
      <alignment horizontal="right" vertical="center"/>
    </xf>
    <xf numFmtId="41" fontId="71" fillId="0" borderId="9" xfId="688" applyNumberFormat="1" applyFont="1" applyFill="1" applyBorder="1" applyAlignment="1">
      <alignment horizontal="right" vertical="center"/>
    </xf>
    <xf numFmtId="0" fontId="71" fillId="0" borderId="0" xfId="674" applyFont="1" applyFill="1" applyBorder="1" applyAlignment="1">
      <alignment horizontal="left" vertical="center" wrapText="1"/>
    </xf>
    <xf numFmtId="3" fontId="49" fillId="0" borderId="0" xfId="0" applyNumberFormat="1" applyFont="1" applyBorder="1" applyAlignment="1">
      <alignment horizontal="left" vertical="center"/>
    </xf>
    <xf numFmtId="3" fontId="49" fillId="0" borderId="0" xfId="37" applyNumberFormat="1" applyFont="1"/>
    <xf numFmtId="3" fontId="38" fillId="0" borderId="0" xfId="37" applyNumberFormat="1" applyFont="1" applyFill="1" applyAlignment="1">
      <alignment horizontal="center" vertical="center"/>
    </xf>
    <xf numFmtId="3" fontId="9" fillId="0" borderId="0" xfId="37" applyNumberFormat="1" applyFont="1" applyFill="1" applyAlignment="1">
      <alignment horizontal="center" vertical="center"/>
    </xf>
    <xf numFmtId="3" fontId="9" fillId="0" borderId="0" xfId="37" applyNumberFormat="1" applyFont="1" applyFill="1" applyAlignment="1">
      <alignment horizontal="center"/>
    </xf>
    <xf numFmtId="3" fontId="67" fillId="27" borderId="9" xfId="37" applyNumberFormat="1" applyFont="1" applyFill="1" applyBorder="1" applyAlignment="1">
      <alignment horizontal="center" vertical="center" wrapText="1"/>
    </xf>
    <xf numFmtId="3" fontId="75" fillId="0" borderId="9" xfId="37" applyNumberFormat="1" applyFont="1" applyFill="1" applyBorder="1" applyAlignment="1">
      <alignment vertical="center"/>
    </xf>
    <xf numFmtId="3" fontId="28" fillId="0" borderId="9" xfId="37" applyNumberFormat="1" applyFont="1" applyFill="1" applyBorder="1" applyAlignment="1">
      <alignment vertical="center"/>
    </xf>
    <xf numFmtId="41" fontId="72" fillId="0" borderId="9" xfId="692" applyNumberFormat="1" applyFont="1" applyFill="1" applyBorder="1" applyAlignment="1">
      <alignment horizontal="right" vertical="center"/>
    </xf>
    <xf numFmtId="41" fontId="72" fillId="0" borderId="9" xfId="693" applyNumberFormat="1" applyFont="1" applyFill="1" applyBorder="1" applyAlignment="1">
      <alignment horizontal="right" vertical="center"/>
    </xf>
    <xf numFmtId="41" fontId="72" fillId="0" borderId="9" xfId="694" applyNumberFormat="1" applyFont="1" applyFill="1" applyBorder="1" applyAlignment="1">
      <alignment horizontal="right" vertical="center"/>
    </xf>
    <xf numFmtId="41" fontId="72" fillId="0" borderId="9" xfId="695" applyNumberFormat="1" applyFont="1" applyFill="1" applyBorder="1" applyAlignment="1">
      <alignment horizontal="right" vertical="center"/>
    </xf>
    <xf numFmtId="41" fontId="72" fillId="0" borderId="9" xfId="696" applyNumberFormat="1" applyFont="1" applyFill="1" applyBorder="1" applyAlignment="1">
      <alignment horizontal="right" vertical="center"/>
    </xf>
    <xf numFmtId="41" fontId="72" fillId="0" borderId="9" xfId="697" applyNumberFormat="1" applyFont="1" applyFill="1" applyBorder="1" applyAlignment="1">
      <alignment horizontal="right" vertical="center"/>
    </xf>
    <xf numFmtId="3" fontId="49" fillId="0" borderId="0" xfId="37" applyNumberFormat="1" applyFont="1" applyFill="1"/>
    <xf numFmtId="3" fontId="72" fillId="0" borderId="9" xfId="698" applyNumberFormat="1" applyFont="1" applyFill="1" applyBorder="1" applyAlignment="1">
      <alignment horizontal="left" vertical="center" wrapText="1"/>
    </xf>
    <xf numFmtId="3" fontId="72" fillId="0" borderId="9" xfId="699" applyNumberFormat="1" applyFont="1" applyFill="1" applyBorder="1" applyAlignment="1">
      <alignment horizontal="left" vertical="center" wrapText="1"/>
    </xf>
    <xf numFmtId="3" fontId="71" fillId="0" borderId="9" xfId="698" applyNumberFormat="1" applyFont="1" applyFill="1" applyBorder="1" applyAlignment="1">
      <alignment horizontal="left" vertical="center" wrapText="1"/>
    </xf>
    <xf numFmtId="3" fontId="71" fillId="0" borderId="9" xfId="699" applyNumberFormat="1" applyFont="1" applyFill="1" applyBorder="1" applyAlignment="1">
      <alignment horizontal="left" vertical="center" wrapText="1"/>
    </xf>
    <xf numFmtId="41" fontId="71" fillId="0" borderId="9" xfId="695" applyNumberFormat="1" applyFont="1" applyFill="1" applyBorder="1" applyAlignment="1">
      <alignment horizontal="right" vertical="center"/>
    </xf>
    <xf numFmtId="41" fontId="71" fillId="0" borderId="9" xfId="696" applyNumberFormat="1" applyFont="1" applyFill="1" applyBorder="1" applyAlignment="1">
      <alignment horizontal="right" vertical="center"/>
    </xf>
    <xf numFmtId="41" fontId="71" fillId="0" borderId="9" xfId="697" applyNumberFormat="1" applyFont="1" applyFill="1" applyBorder="1" applyAlignment="1">
      <alignment horizontal="right" vertical="center"/>
    </xf>
    <xf numFmtId="3" fontId="52" fillId="0" borderId="0" xfId="37" applyNumberFormat="1" applyFont="1"/>
    <xf numFmtId="3" fontId="52" fillId="0" borderId="0" xfId="37" applyNumberFormat="1" applyFont="1" applyBorder="1"/>
    <xf numFmtId="3" fontId="73" fillId="0" borderId="9" xfId="698" applyNumberFormat="1" applyFont="1" applyFill="1" applyBorder="1" applyAlignment="1">
      <alignment horizontal="left" vertical="center" wrapText="1"/>
    </xf>
    <xf numFmtId="3" fontId="71" fillId="0" borderId="0" xfId="698" applyNumberFormat="1" applyFont="1" applyFill="1" applyBorder="1" applyAlignment="1">
      <alignment horizontal="left" vertical="center" wrapText="1"/>
    </xf>
    <xf numFmtId="3" fontId="71" fillId="0" borderId="0" xfId="699" applyNumberFormat="1" applyFont="1" applyFill="1" applyBorder="1" applyAlignment="1">
      <alignment horizontal="left" vertical="center" wrapText="1"/>
    </xf>
    <xf numFmtId="3" fontId="71" fillId="0" borderId="0" xfId="695" applyNumberFormat="1" applyFont="1" applyFill="1" applyBorder="1" applyAlignment="1">
      <alignment horizontal="right" vertical="center"/>
    </xf>
    <xf numFmtId="3" fontId="71" fillId="0" borderId="0" xfId="696" applyNumberFormat="1" applyFont="1" applyFill="1" applyBorder="1" applyAlignment="1">
      <alignment horizontal="right" vertical="center"/>
    </xf>
    <xf numFmtId="3" fontId="71" fillId="0" borderId="0" xfId="697" applyNumberFormat="1" applyFont="1" applyFill="1" applyBorder="1" applyAlignment="1">
      <alignment horizontal="right" vertical="center"/>
    </xf>
    <xf numFmtId="3" fontId="32" fillId="0" borderId="0" xfId="37" applyNumberFormat="1" applyFont="1" applyFill="1" applyBorder="1" applyAlignment="1">
      <alignment vertical="center"/>
    </xf>
    <xf numFmtId="3" fontId="37" fillId="0" borderId="0" xfId="37" applyNumberFormat="1" applyFont="1" applyAlignment="1">
      <alignment vertical="center"/>
    </xf>
    <xf numFmtId="3" fontId="33" fillId="0" borderId="0" xfId="37" applyNumberFormat="1" applyFont="1" applyAlignment="1">
      <alignment vertical="center"/>
    </xf>
    <xf numFmtId="3" fontId="33" fillId="0" borderId="0" xfId="37" applyNumberFormat="1" applyFont="1"/>
    <xf numFmtId="3" fontId="75" fillId="0" borderId="0" xfId="37" applyNumberFormat="1" applyFont="1" applyFill="1" applyBorder="1" applyAlignment="1">
      <alignment horizontal="center" vertical="center"/>
    </xf>
    <xf numFmtId="3" fontId="60" fillId="0" borderId="0" xfId="37" applyNumberFormat="1" applyFont="1" applyFill="1" applyBorder="1" applyAlignment="1">
      <alignment horizontal="center" vertical="center"/>
    </xf>
    <xf numFmtId="3" fontId="49" fillId="0" borderId="0" xfId="37" applyNumberFormat="1" applyFont="1" applyFill="1" applyBorder="1"/>
    <xf numFmtId="3" fontId="75" fillId="0" borderId="9" xfId="37" applyNumberFormat="1" applyFont="1" applyFill="1" applyBorder="1"/>
    <xf numFmtId="3" fontId="32" fillId="0" borderId="9" xfId="37" applyNumberFormat="1" applyFont="1" applyFill="1" applyBorder="1"/>
    <xf numFmtId="3" fontId="55" fillId="0" borderId="0" xfId="37" applyNumberFormat="1" applyFont="1" applyBorder="1"/>
    <xf numFmtId="3" fontId="72" fillId="0" borderId="9" xfId="661" applyNumberFormat="1" applyFont="1" applyFill="1" applyBorder="1" applyAlignment="1">
      <alignment horizontal="left" vertical="top" wrapText="1"/>
    </xf>
    <xf numFmtId="41" fontId="72" fillId="0" borderId="9" xfId="662" applyNumberFormat="1" applyFont="1" applyFill="1" applyBorder="1" applyAlignment="1">
      <alignment horizontal="right" vertical="center"/>
    </xf>
    <xf numFmtId="41" fontId="72" fillId="0" borderId="9" xfId="663" applyNumberFormat="1" applyFont="1" applyFill="1" applyBorder="1" applyAlignment="1">
      <alignment horizontal="right" vertical="center"/>
    </xf>
    <xf numFmtId="41" fontId="72" fillId="0" borderId="9" xfId="706" applyNumberFormat="1" applyFont="1" applyFill="1" applyBorder="1" applyAlignment="1">
      <alignment horizontal="right" vertical="center"/>
    </xf>
    <xf numFmtId="3" fontId="71" fillId="0" borderId="9" xfId="660" applyNumberFormat="1" applyFont="1" applyFill="1" applyBorder="1" applyAlignment="1">
      <alignment horizontal="left" vertical="top" wrapText="1"/>
    </xf>
    <xf numFmtId="3" fontId="71" fillId="0" borderId="9" xfId="661" applyNumberFormat="1" applyFont="1" applyFill="1" applyBorder="1" applyAlignment="1">
      <alignment horizontal="left" vertical="top" wrapText="1"/>
    </xf>
    <xf numFmtId="41" fontId="71" fillId="0" borderId="9" xfId="662" applyNumberFormat="1" applyFont="1" applyFill="1" applyBorder="1" applyAlignment="1">
      <alignment horizontal="right" vertical="center"/>
    </xf>
    <xf numFmtId="41" fontId="71" fillId="0" borderId="9" xfId="663" applyNumberFormat="1" applyFont="1" applyFill="1" applyBorder="1" applyAlignment="1">
      <alignment horizontal="right" vertical="center"/>
    </xf>
    <xf numFmtId="41" fontId="71" fillId="0" borderId="9" xfId="706" applyNumberFormat="1" applyFont="1" applyFill="1" applyBorder="1" applyAlignment="1">
      <alignment horizontal="right" vertical="center"/>
    </xf>
    <xf numFmtId="3" fontId="73" fillId="0" borderId="9" xfId="660" applyNumberFormat="1" applyFont="1" applyFill="1" applyBorder="1" applyAlignment="1">
      <alignment horizontal="left" vertical="top" wrapText="1"/>
    </xf>
    <xf numFmtId="3" fontId="75" fillId="0" borderId="9" xfId="660" applyNumberFormat="1" applyFont="1" applyFill="1" applyBorder="1" applyAlignment="1">
      <alignment horizontal="left" vertical="top" wrapText="1"/>
    </xf>
    <xf numFmtId="3" fontId="72" fillId="0" borderId="9" xfId="662" applyNumberFormat="1" applyFont="1" applyFill="1" applyBorder="1" applyAlignment="1">
      <alignment horizontal="right" vertical="center"/>
    </xf>
    <xf numFmtId="3" fontId="72" fillId="0" borderId="9" xfId="663" applyNumberFormat="1" applyFont="1" applyFill="1" applyBorder="1" applyAlignment="1">
      <alignment horizontal="right" vertical="center"/>
    </xf>
    <xf numFmtId="3" fontId="72" fillId="0" borderId="9" xfId="706" applyNumberFormat="1" applyFont="1" applyFill="1" applyBorder="1" applyAlignment="1">
      <alignment horizontal="right" vertical="center"/>
    </xf>
    <xf numFmtId="3" fontId="71" fillId="0" borderId="9" xfId="662" applyNumberFormat="1" applyFont="1" applyFill="1" applyBorder="1" applyAlignment="1">
      <alignment horizontal="right" vertical="center"/>
    </xf>
    <xf numFmtId="3" fontId="71" fillId="0" borderId="9" xfId="663" applyNumberFormat="1" applyFont="1" applyFill="1" applyBorder="1" applyAlignment="1">
      <alignment horizontal="right" vertical="center"/>
    </xf>
    <xf numFmtId="3" fontId="71" fillId="0" borderId="9" xfId="706" applyNumberFormat="1" applyFont="1" applyFill="1" applyBorder="1" applyAlignment="1">
      <alignment horizontal="right" vertical="center"/>
    </xf>
    <xf numFmtId="3" fontId="76" fillId="0" borderId="0" xfId="37" applyNumberFormat="1" applyFont="1" applyBorder="1"/>
    <xf numFmtId="3" fontId="51" fillId="0" borderId="0" xfId="37" applyNumberFormat="1" applyFont="1" applyBorder="1"/>
    <xf numFmtId="3" fontId="27" fillId="0" borderId="0" xfId="37" applyNumberFormat="1" applyFont="1" applyBorder="1"/>
    <xf numFmtId="41" fontId="68" fillId="0" borderId="9" xfId="707" applyNumberFormat="1" applyFont="1" applyFill="1" applyBorder="1" applyAlignment="1">
      <alignment horizontal="right" vertical="center"/>
    </xf>
    <xf numFmtId="41" fontId="68" fillId="0" borderId="9" xfId="708" applyNumberFormat="1" applyFont="1" applyFill="1" applyBorder="1" applyAlignment="1">
      <alignment horizontal="right" vertical="center"/>
    </xf>
    <xf numFmtId="41" fontId="68" fillId="0" borderId="9" xfId="709" applyNumberFormat="1" applyFont="1" applyFill="1" applyBorder="1" applyAlignment="1">
      <alignment horizontal="right" vertical="center"/>
    </xf>
    <xf numFmtId="41" fontId="68" fillId="0" borderId="9" xfId="710" applyNumberFormat="1" applyFont="1" applyFill="1" applyBorder="1" applyAlignment="1">
      <alignment horizontal="right" vertical="center"/>
    </xf>
    <xf numFmtId="41" fontId="68" fillId="0" borderId="9" xfId="711" applyNumberFormat="1" applyFont="1" applyFill="1" applyBorder="1" applyAlignment="1">
      <alignment horizontal="right" vertical="center"/>
    </xf>
    <xf numFmtId="41" fontId="68" fillId="0" borderId="9" xfId="712" applyNumberFormat="1" applyFont="1" applyFill="1" applyBorder="1" applyAlignment="1">
      <alignment horizontal="right" vertical="center"/>
    </xf>
    <xf numFmtId="3" fontId="68" fillId="0" borderId="9" xfId="713" applyNumberFormat="1" applyFont="1" applyFill="1" applyBorder="1" applyAlignment="1">
      <alignment horizontal="left" vertical="top" wrapText="1"/>
    </xf>
    <xf numFmtId="3" fontId="104" fillId="0" borderId="9" xfId="714" applyNumberFormat="1" applyFont="1" applyFill="1" applyBorder="1" applyAlignment="1">
      <alignment horizontal="left" vertical="top" wrapText="1"/>
    </xf>
    <xf numFmtId="41" fontId="104" fillId="0" borderId="9" xfId="710" applyNumberFormat="1" applyFont="1" applyFill="1" applyBorder="1" applyAlignment="1">
      <alignment horizontal="right" vertical="center"/>
    </xf>
    <xf numFmtId="41" fontId="104" fillId="0" borderId="9" xfId="711" applyNumberFormat="1" applyFont="1" applyFill="1" applyBorder="1" applyAlignment="1">
      <alignment horizontal="right" vertical="center"/>
    </xf>
    <xf numFmtId="41" fontId="104" fillId="0" borderId="9" xfId="712" applyNumberFormat="1" applyFont="1" applyFill="1" applyBorder="1" applyAlignment="1">
      <alignment horizontal="right" vertical="center"/>
    </xf>
    <xf numFmtId="3" fontId="104" fillId="0" borderId="9" xfId="713" applyNumberFormat="1" applyFont="1" applyFill="1" applyBorder="1" applyAlignment="1">
      <alignment horizontal="left" vertical="top" wrapText="1"/>
    </xf>
    <xf numFmtId="3" fontId="68" fillId="0" borderId="9" xfId="714" applyNumberFormat="1" applyFont="1" applyFill="1" applyBorder="1" applyAlignment="1">
      <alignment horizontal="left" vertical="top" wrapText="1"/>
    </xf>
    <xf numFmtId="3" fontId="106" fillId="0" borderId="9" xfId="713" applyNumberFormat="1" applyFont="1" applyFill="1" applyBorder="1" applyAlignment="1">
      <alignment horizontal="left" vertical="top" wrapText="1"/>
    </xf>
    <xf numFmtId="41" fontId="68" fillId="0" borderId="9" xfId="714" applyNumberFormat="1" applyFont="1" applyFill="1" applyBorder="1" applyAlignment="1">
      <alignment horizontal="right" vertical="top" wrapText="1"/>
    </xf>
    <xf numFmtId="41" fontId="104" fillId="0" borderId="9" xfId="714" applyNumberFormat="1" applyFont="1" applyFill="1" applyBorder="1" applyAlignment="1">
      <alignment horizontal="right" vertical="top" wrapText="1"/>
    </xf>
    <xf numFmtId="41" fontId="68" fillId="0" borderId="9" xfId="714" applyNumberFormat="1" applyFont="1" applyFill="1" applyBorder="1" applyAlignment="1">
      <alignment horizontal="left" vertical="top" wrapText="1"/>
    </xf>
    <xf numFmtId="41" fontId="104" fillId="0" borderId="9" xfId="714" applyNumberFormat="1" applyFont="1" applyFill="1" applyBorder="1" applyAlignment="1">
      <alignment horizontal="left" vertical="top" wrapText="1"/>
    </xf>
    <xf numFmtId="41" fontId="104" fillId="0" borderId="9" xfId="714" applyNumberFormat="1" applyFont="1" applyFill="1" applyBorder="1" applyAlignment="1">
      <alignment vertical="top" wrapText="1"/>
    </xf>
    <xf numFmtId="3" fontId="33" fillId="0" borderId="0" xfId="37" applyNumberFormat="1" applyFont="1" applyFill="1" applyBorder="1" applyAlignment="1">
      <alignment vertical="center"/>
    </xf>
    <xf numFmtId="3" fontId="8" fillId="24" borderId="0" xfId="37" applyNumberFormat="1" applyFont="1" applyFill="1" applyBorder="1"/>
    <xf numFmtId="3" fontId="30" fillId="24" borderId="0" xfId="37" applyNumberFormat="1" applyFont="1" applyFill="1" applyBorder="1"/>
    <xf numFmtId="0" fontId="8" fillId="24" borderId="0" xfId="37" applyFont="1" applyFill="1" applyBorder="1"/>
    <xf numFmtId="0" fontId="57" fillId="27" borderId="15" xfId="37" applyFont="1" applyFill="1" applyBorder="1" applyAlignment="1">
      <alignment horizontal="center" vertical="center" wrapText="1"/>
    </xf>
    <xf numFmtId="0" fontId="30" fillId="0" borderId="13" xfId="37" applyFont="1" applyFill="1" applyBorder="1" applyAlignment="1">
      <alignment horizontal="left" vertical="center"/>
    </xf>
    <xf numFmtId="3" fontId="30" fillId="0" borderId="11" xfId="37" applyNumberFormat="1" applyFont="1" applyFill="1" applyBorder="1" applyAlignment="1">
      <alignment horizontal="right" vertical="center"/>
    </xf>
    <xf numFmtId="0" fontId="35" fillId="0" borderId="14" xfId="37" applyFont="1" applyFill="1" applyBorder="1" applyAlignment="1">
      <alignment horizontal="left" vertical="center"/>
    </xf>
    <xf numFmtId="3" fontId="30" fillId="0" borderId="12" xfId="37" applyNumberFormat="1" applyFont="1" applyFill="1" applyBorder="1" applyAlignment="1">
      <alignment horizontal="right" vertical="center"/>
    </xf>
    <xf numFmtId="0" fontId="8" fillId="0" borderId="14" xfId="37" applyFont="1" applyFill="1" applyBorder="1" applyAlignment="1">
      <alignment horizontal="left" vertical="center"/>
    </xf>
    <xf numFmtId="3" fontId="8" fillId="0" borderId="12" xfId="37" applyNumberFormat="1" applyFont="1" applyFill="1" applyBorder="1" applyAlignment="1">
      <alignment horizontal="right" vertical="center"/>
    </xf>
    <xf numFmtId="3" fontId="8" fillId="0" borderId="12" xfId="37" quotePrefix="1" applyNumberFormat="1" applyFont="1" applyFill="1" applyBorder="1" applyAlignment="1">
      <alignment horizontal="right" vertical="center"/>
    </xf>
    <xf numFmtId="3" fontId="8" fillId="0" borderId="14" xfId="37" applyNumberFormat="1" applyFont="1" applyFill="1" applyBorder="1" applyAlignment="1">
      <alignment horizontal="left" vertical="center" wrapText="1"/>
    </xf>
    <xf numFmtId="9" fontId="35" fillId="0" borderId="14" xfId="45" applyFont="1" applyFill="1" applyBorder="1" applyAlignment="1">
      <alignment horizontal="left" vertical="center"/>
    </xf>
    <xf numFmtId="3" fontId="30" fillId="0" borderId="12" xfId="45" applyNumberFormat="1" applyFont="1" applyFill="1" applyBorder="1" applyAlignment="1">
      <alignment horizontal="right" vertical="center"/>
    </xf>
    <xf numFmtId="9" fontId="8" fillId="0" borderId="14" xfId="45" applyFont="1" applyFill="1" applyBorder="1" applyAlignment="1">
      <alignment horizontal="left" vertical="center"/>
    </xf>
    <xf numFmtId="3" fontId="8" fillId="0" borderId="12" xfId="45" applyNumberFormat="1" applyFont="1" applyFill="1" applyBorder="1" applyAlignment="1">
      <alignment horizontal="right" vertical="center"/>
    </xf>
    <xf numFmtId="9" fontId="35" fillId="0" borderId="17" xfId="45" applyFont="1" applyFill="1" applyBorder="1" applyAlignment="1">
      <alignment horizontal="left" vertical="center"/>
    </xf>
    <xf numFmtId="3" fontId="8" fillId="0" borderId="0" xfId="45" applyNumberFormat="1" applyFont="1" applyFill="1" applyBorder="1" applyAlignment="1">
      <alignment horizontal="right" vertical="center"/>
    </xf>
    <xf numFmtId="3" fontId="33" fillId="0" borderId="17" xfId="37" applyNumberFormat="1" applyFont="1" applyFill="1" applyBorder="1" applyAlignment="1">
      <alignment vertical="center"/>
    </xf>
    <xf numFmtId="3" fontId="49" fillId="24" borderId="0" xfId="37" applyNumberFormat="1" applyFont="1" applyFill="1" applyBorder="1"/>
    <xf numFmtId="3" fontId="53" fillId="24" borderId="0" xfId="37" applyNumberFormat="1" applyFont="1" applyFill="1" applyBorder="1"/>
    <xf numFmtId="3" fontId="55" fillId="24" borderId="0" xfId="37" applyNumberFormat="1" applyFont="1" applyFill="1" applyBorder="1"/>
    <xf numFmtId="41" fontId="30" fillId="0" borderId="10" xfId="37" applyNumberFormat="1" applyFont="1" applyFill="1" applyBorder="1" applyAlignment="1">
      <alignment horizontal="right" vertical="center"/>
    </xf>
    <xf numFmtId="41" fontId="30" fillId="0" borderId="9" xfId="37" applyNumberFormat="1" applyFont="1" applyFill="1" applyBorder="1" applyAlignment="1">
      <alignment horizontal="right" vertical="center"/>
    </xf>
    <xf numFmtId="41" fontId="8" fillId="0" borderId="9" xfId="37" applyNumberFormat="1" applyFont="1" applyFill="1" applyBorder="1" applyAlignment="1">
      <alignment horizontal="right" vertical="center"/>
    </xf>
    <xf numFmtId="41" fontId="8" fillId="0" borderId="9" xfId="37" quotePrefix="1" applyNumberFormat="1" applyFont="1" applyFill="1" applyBorder="1" applyAlignment="1">
      <alignment horizontal="right" vertical="center"/>
    </xf>
    <xf numFmtId="41" fontId="30" fillId="0" borderId="9" xfId="37" quotePrefix="1" applyNumberFormat="1" applyFont="1" applyFill="1" applyBorder="1" applyAlignment="1">
      <alignment horizontal="right" vertical="center"/>
    </xf>
    <xf numFmtId="0" fontId="8" fillId="0" borderId="17" xfId="37" applyFont="1" applyFill="1" applyBorder="1" applyAlignment="1">
      <alignment horizontal="left" vertical="center"/>
    </xf>
    <xf numFmtId="41" fontId="8" fillId="0" borderId="15" xfId="37" applyNumberFormat="1" applyFont="1" applyFill="1" applyBorder="1" applyAlignment="1">
      <alignment horizontal="right" vertical="center"/>
    </xf>
    <xf numFmtId="3" fontId="8" fillId="0" borderId="16" xfId="37" applyNumberFormat="1" applyFont="1" applyFill="1" applyBorder="1" applyAlignment="1">
      <alignment horizontal="right" vertical="center"/>
    </xf>
    <xf numFmtId="3" fontId="53" fillId="0" borderId="0" xfId="37" applyNumberFormat="1" applyFont="1" applyFill="1" applyBorder="1" applyAlignment="1"/>
    <xf numFmtId="3" fontId="30" fillId="0" borderId="12" xfId="37" quotePrefix="1" applyNumberFormat="1" applyFont="1" applyFill="1" applyBorder="1" applyAlignment="1">
      <alignment horizontal="right" vertical="center"/>
    </xf>
    <xf numFmtId="0" fontId="52" fillId="0" borderId="0" xfId="37" applyFont="1" applyFill="1" applyBorder="1"/>
    <xf numFmtId="0" fontId="8" fillId="0" borderId="14" xfId="47" applyFont="1" applyFill="1" applyBorder="1" applyAlignment="1">
      <alignment horizontal="left" vertical="center"/>
    </xf>
    <xf numFmtId="41" fontId="8" fillId="0" borderId="9" xfId="47" applyNumberFormat="1" applyFont="1" applyFill="1" applyBorder="1" applyAlignment="1">
      <alignment horizontal="right" vertical="center"/>
    </xf>
    <xf numFmtId="41" fontId="8" fillId="0" borderId="9" xfId="47" quotePrefix="1" applyNumberFormat="1" applyFont="1" applyFill="1" applyBorder="1" applyAlignment="1">
      <alignment horizontal="right" vertical="center"/>
    </xf>
    <xf numFmtId="41" fontId="30" fillId="0" borderId="9" xfId="47" applyNumberFormat="1" applyFont="1" applyFill="1" applyBorder="1" applyAlignment="1">
      <alignment horizontal="right" vertical="center"/>
    </xf>
    <xf numFmtId="3" fontId="8" fillId="0" borderId="12" xfId="47" applyNumberFormat="1" applyFont="1" applyFill="1" applyBorder="1" applyAlignment="1">
      <alignment horizontal="right" vertical="center"/>
    </xf>
    <xf numFmtId="41" fontId="8" fillId="0" borderId="9" xfId="45" applyNumberFormat="1" applyFont="1" applyFill="1" applyBorder="1" applyAlignment="1">
      <alignment horizontal="right" vertical="center"/>
    </xf>
    <xf numFmtId="41" fontId="8" fillId="0" borderId="9" xfId="45" quotePrefix="1" applyNumberFormat="1" applyFont="1" applyFill="1" applyBorder="1" applyAlignment="1">
      <alignment horizontal="right" vertical="center"/>
    </xf>
    <xf numFmtId="41" fontId="30" fillId="0" borderId="9" xfId="45" applyNumberFormat="1" applyFont="1" applyFill="1" applyBorder="1" applyAlignment="1">
      <alignment horizontal="right" vertical="center"/>
    </xf>
    <xf numFmtId="41" fontId="30" fillId="0" borderId="9" xfId="45" quotePrefix="1" applyNumberFormat="1" applyFont="1" applyFill="1" applyBorder="1" applyAlignment="1">
      <alignment horizontal="right" vertical="center"/>
    </xf>
    <xf numFmtId="41" fontId="30" fillId="0" borderId="15" xfId="45" applyNumberFormat="1" applyFont="1" applyFill="1" applyBorder="1" applyAlignment="1">
      <alignment horizontal="right" vertical="center"/>
    </xf>
    <xf numFmtId="41" fontId="30" fillId="0" borderId="15" xfId="45" quotePrefix="1" applyNumberFormat="1" applyFont="1" applyFill="1" applyBorder="1" applyAlignment="1">
      <alignment horizontal="right" vertical="center"/>
    </xf>
    <xf numFmtId="3" fontId="114" fillId="24" borderId="0" xfId="37" applyNumberFormat="1" applyFont="1" applyFill="1" applyBorder="1"/>
    <xf numFmtId="3" fontId="115" fillId="24" borderId="0" xfId="37" applyNumberFormat="1" applyFont="1" applyFill="1" applyBorder="1"/>
    <xf numFmtId="3" fontId="52" fillId="24" borderId="0" xfId="37" applyNumberFormat="1" applyFont="1" applyFill="1" applyBorder="1"/>
    <xf numFmtId="3" fontId="35" fillId="0" borderId="13" xfId="37" applyNumberFormat="1" applyFont="1" applyFill="1" applyBorder="1" applyAlignment="1">
      <alignment horizontal="left" vertical="center"/>
    </xf>
    <xf numFmtId="3" fontId="35" fillId="0" borderId="14" xfId="37" applyNumberFormat="1" applyFont="1" applyFill="1" applyBorder="1" applyAlignment="1">
      <alignment horizontal="left" vertical="center"/>
    </xf>
    <xf numFmtId="3" fontId="8" fillId="0" borderId="14" xfId="37" applyNumberFormat="1" applyFont="1" applyFill="1" applyBorder="1" applyAlignment="1">
      <alignment horizontal="left" vertical="center"/>
    </xf>
    <xf numFmtId="0" fontId="71" fillId="0" borderId="9" xfId="715" applyFont="1" applyFill="1" applyBorder="1" applyAlignment="1">
      <alignment horizontal="left" vertical="top" wrapText="1"/>
    </xf>
    <xf numFmtId="41" fontId="71" fillId="0" borderId="25" xfId="716" applyNumberFormat="1" applyFont="1" applyFill="1" applyBorder="1" applyAlignment="1">
      <alignment horizontal="right" vertical="center"/>
    </xf>
    <xf numFmtId="41" fontId="71" fillId="0" borderId="24" xfId="717" applyNumberFormat="1" applyFont="1" applyFill="1" applyBorder="1" applyAlignment="1">
      <alignment horizontal="right" vertical="center"/>
    </xf>
    <xf numFmtId="3" fontId="8" fillId="0" borderId="0" xfId="37" applyNumberFormat="1" applyFont="1" applyFill="1" applyBorder="1" applyAlignment="1">
      <alignment horizontal="right" vertical="center"/>
    </xf>
    <xf numFmtId="3" fontId="8" fillId="0" borderId="0" xfId="37" applyNumberFormat="1" applyFont="1" applyFill="1" applyBorder="1" applyAlignment="1">
      <alignment horizontal="left" vertical="center"/>
    </xf>
    <xf numFmtId="3" fontId="8" fillId="0" borderId="0" xfId="37" quotePrefix="1" applyNumberFormat="1" applyFont="1" applyFill="1" applyBorder="1" applyAlignment="1">
      <alignment horizontal="right" vertical="center"/>
    </xf>
    <xf numFmtId="0" fontId="73" fillId="0" borderId="9" xfId="723" applyFont="1" applyFill="1" applyBorder="1" applyAlignment="1">
      <alignment horizontal="left" vertical="top" wrapText="1"/>
    </xf>
    <xf numFmtId="0" fontId="71" fillId="0" borderId="9" xfId="724" applyFont="1" applyFill="1" applyBorder="1" applyAlignment="1">
      <alignment horizontal="left" vertical="top" wrapText="1"/>
    </xf>
    <xf numFmtId="41" fontId="71" fillId="0" borderId="9" xfId="725" applyNumberFormat="1" applyFont="1" applyFill="1" applyBorder="1" applyAlignment="1">
      <alignment horizontal="right" vertical="center"/>
    </xf>
    <xf numFmtId="41" fontId="71" fillId="0" borderId="9" xfId="726" applyNumberFormat="1" applyFont="1" applyFill="1" applyBorder="1" applyAlignment="1">
      <alignment horizontal="right" vertical="center"/>
    </xf>
    <xf numFmtId="41" fontId="71" fillId="0" borderId="9" xfId="727" applyNumberFormat="1" applyFont="1" applyFill="1" applyBorder="1" applyAlignment="1">
      <alignment horizontal="right" vertical="center"/>
    </xf>
    <xf numFmtId="0" fontId="72" fillId="0" borderId="9" xfId="724" applyFont="1" applyFill="1" applyBorder="1" applyAlignment="1">
      <alignment horizontal="left" vertical="top" wrapText="1"/>
    </xf>
    <xf numFmtId="41" fontId="72" fillId="0" borderId="9" xfId="725" applyNumberFormat="1" applyFont="1" applyFill="1" applyBorder="1" applyAlignment="1">
      <alignment horizontal="right" vertical="center"/>
    </xf>
    <xf numFmtId="41" fontId="72" fillId="0" borderId="9" xfId="726" applyNumberFormat="1" applyFont="1" applyFill="1" applyBorder="1" applyAlignment="1">
      <alignment horizontal="right" vertical="center"/>
    </xf>
    <xf numFmtId="41" fontId="72" fillId="0" borderId="9" xfId="727" applyNumberFormat="1" applyFont="1" applyFill="1" applyBorder="1" applyAlignment="1">
      <alignment horizontal="right" vertical="center"/>
    </xf>
    <xf numFmtId="0" fontId="72" fillId="0" borderId="9" xfId="723" applyFont="1" applyFill="1" applyBorder="1" applyAlignment="1">
      <alignment horizontal="left" vertical="top" wrapText="1"/>
    </xf>
    <xf numFmtId="3" fontId="8" fillId="0" borderId="0" xfId="0" applyNumberFormat="1" applyFont="1" applyFill="1" applyBorder="1" applyAlignment="1">
      <alignment horizontal="left"/>
    </xf>
    <xf numFmtId="3" fontId="74" fillId="27" borderId="12" xfId="0" applyNumberFormat="1" applyFont="1" applyFill="1" applyBorder="1" applyAlignment="1">
      <alignment horizontal="center" vertical="center" wrapText="1"/>
    </xf>
    <xf numFmtId="3" fontId="74" fillId="27" borderId="14" xfId="0" applyNumberFormat="1" applyFont="1" applyFill="1" applyBorder="1" applyAlignment="1">
      <alignment horizontal="center" vertical="center" wrapText="1"/>
    </xf>
    <xf numFmtId="3" fontId="8" fillId="0" borderId="0" xfId="0" applyNumberFormat="1" applyFont="1" applyBorder="1" applyAlignment="1">
      <alignment horizontal="left" vertical="center"/>
    </xf>
    <xf numFmtId="0" fontId="7" fillId="0" borderId="0" xfId="0" applyFont="1" applyAlignment="1">
      <alignment vertical="center"/>
    </xf>
    <xf numFmtId="0" fontId="118" fillId="0" borderId="0" xfId="0" applyFont="1" applyAlignment="1">
      <alignment vertical="center"/>
    </xf>
    <xf numFmtId="0" fontId="116" fillId="0" borderId="0" xfId="0" applyFont="1" applyAlignment="1">
      <alignment vertical="center"/>
    </xf>
    <xf numFmtId="0" fontId="117" fillId="0" borderId="0" xfId="0" applyFont="1" applyAlignment="1">
      <alignment horizontal="justify" vertical="center"/>
    </xf>
    <xf numFmtId="0" fontId="122" fillId="0" borderId="0" xfId="0" applyFont="1" applyAlignment="1">
      <alignment vertical="center"/>
    </xf>
    <xf numFmtId="0" fontId="118" fillId="0" borderId="0" xfId="0" applyFont="1" applyAlignment="1">
      <alignment horizontal="left" vertical="center"/>
    </xf>
    <xf numFmtId="0" fontId="117" fillId="0" borderId="0" xfId="0" applyFont="1" applyAlignment="1">
      <alignment horizontal="left" vertical="center"/>
    </xf>
    <xf numFmtId="0" fontId="0" fillId="0" borderId="0" xfId="0" applyAlignment="1">
      <alignment horizontal="left" vertical="top"/>
    </xf>
    <xf numFmtId="0" fontId="7" fillId="0" borderId="0" xfId="0" applyFont="1" applyAlignment="1">
      <alignment horizontal="left" vertical="top"/>
    </xf>
    <xf numFmtId="0" fontId="118" fillId="0" borderId="0" xfId="0" applyFont="1" applyAlignment="1">
      <alignment horizontal="left" vertical="top"/>
    </xf>
    <xf numFmtId="0" fontId="117" fillId="0" borderId="0" xfId="0" applyFont="1" applyAlignment="1">
      <alignment horizontal="left" vertical="top"/>
    </xf>
    <xf numFmtId="0" fontId="116" fillId="0" borderId="0" xfId="0" applyFont="1" applyAlignment="1">
      <alignment horizontal="left" vertical="top"/>
    </xf>
    <xf numFmtId="0" fontId="119" fillId="0" borderId="0" xfId="0" applyFont="1" applyAlignment="1">
      <alignment horizontal="left" vertical="top"/>
    </xf>
    <xf numFmtId="0" fontId="121" fillId="0" borderId="0" xfId="0" applyFont="1" applyAlignment="1">
      <alignment horizontal="left" vertical="top"/>
    </xf>
    <xf numFmtId="0" fontId="122" fillId="0" borderId="0" xfId="0" applyFont="1" applyAlignment="1">
      <alignment horizontal="left" vertical="top"/>
    </xf>
    <xf numFmtId="0" fontId="123" fillId="0" borderId="0" xfId="0" applyFont="1" applyAlignment="1">
      <alignment horizontal="left" vertical="top"/>
    </xf>
    <xf numFmtId="0" fontId="0" fillId="0" borderId="0" xfId="0" applyAlignment="1">
      <alignment vertical="top"/>
    </xf>
    <xf numFmtId="0" fontId="46" fillId="0" borderId="0" xfId="37" applyFont="1" applyFill="1" applyAlignment="1">
      <alignment vertical="top"/>
    </xf>
    <xf numFmtId="0" fontId="7" fillId="0" borderId="0" xfId="0" applyFont="1" applyAlignment="1">
      <alignment horizontal="center" vertical="center"/>
    </xf>
    <xf numFmtId="0" fontId="0" fillId="0" borderId="0" xfId="0" applyAlignment="1">
      <alignment wrapText="1"/>
    </xf>
    <xf numFmtId="0" fontId="118" fillId="0" borderId="0" xfId="0" applyFont="1" applyAlignment="1">
      <alignment vertical="justify" wrapText="1"/>
    </xf>
    <xf numFmtId="0" fontId="118" fillId="0" borderId="0" xfId="0" applyFont="1" applyAlignment="1">
      <alignment horizontal="justify" vertical="justify" wrapText="1"/>
    </xf>
    <xf numFmtId="0" fontId="27" fillId="0" borderId="0" xfId="0" applyFont="1" applyAlignment="1">
      <alignment vertical="center"/>
    </xf>
    <xf numFmtId="0" fontId="9" fillId="0" borderId="0" xfId="0" applyFont="1" applyAlignment="1">
      <alignment horizontal="left" vertical="top"/>
    </xf>
    <xf numFmtId="0" fontId="9" fillId="0" borderId="0" xfId="0" applyFont="1"/>
    <xf numFmtId="0" fontId="83" fillId="0" borderId="0" xfId="0" applyFont="1" applyAlignment="1">
      <alignment vertical="center"/>
    </xf>
    <xf numFmtId="0" fontId="117" fillId="0" borderId="0" xfId="0" applyFont="1" applyAlignment="1">
      <alignment horizontal="justify" vertical="justify" wrapText="1"/>
    </xf>
    <xf numFmtId="0" fontId="7" fillId="0" borderId="0" xfId="0" applyFont="1" applyAlignment="1">
      <alignment vertical="center" wrapText="1"/>
    </xf>
    <xf numFmtId="0" fontId="66" fillId="27" borderId="15" xfId="37" applyFont="1" applyFill="1" applyBorder="1" applyAlignment="1">
      <alignment horizontal="center" vertical="center"/>
    </xf>
    <xf numFmtId="0" fontId="66" fillId="27" borderId="9" xfId="37" applyFont="1" applyFill="1" applyBorder="1" applyAlignment="1">
      <alignment horizontal="center" vertical="center"/>
    </xf>
    <xf numFmtId="0" fontId="9" fillId="0" borderId="0" xfId="0" applyFont="1" applyAlignment="1">
      <alignment horizontal="center"/>
    </xf>
    <xf numFmtId="0" fontId="9" fillId="0" borderId="0" xfId="37" applyFont="1" applyFill="1" applyBorder="1" applyAlignment="1">
      <alignment horizontal="center" vertical="center"/>
    </xf>
    <xf numFmtId="0" fontId="9" fillId="0" borderId="0" xfId="37" applyFont="1" applyFill="1" applyBorder="1" applyAlignment="1">
      <alignment horizontal="center"/>
    </xf>
    <xf numFmtId="0" fontId="9" fillId="24" borderId="0" xfId="37" applyFont="1" applyFill="1" applyBorder="1" applyAlignment="1">
      <alignment horizontal="center" vertical="center"/>
    </xf>
    <xf numFmtId="4" fontId="74" fillId="0" borderId="0" xfId="37" quotePrefix="1" applyNumberFormat="1" applyFont="1" applyBorder="1" applyAlignment="1">
      <alignment horizontal="center" vertical="center"/>
    </xf>
    <xf numFmtId="0" fontId="66" fillId="27" borderId="15" xfId="0" applyFont="1" applyFill="1" applyBorder="1" applyAlignment="1">
      <alignment horizontal="center" vertical="center" wrapText="1"/>
    </xf>
    <xf numFmtId="10" fontId="9" fillId="24" borderId="0" xfId="54" applyNumberFormat="1" applyFont="1" applyFill="1" applyBorder="1" applyAlignment="1">
      <alignment horizontal="right" vertical="center"/>
    </xf>
    <xf numFmtId="3" fontId="9" fillId="24" borderId="0" xfId="37" applyNumberFormat="1" applyFont="1" applyFill="1" applyBorder="1" applyAlignment="1">
      <alignment horizontal="right" vertical="center"/>
    </xf>
    <xf numFmtId="0" fontId="7" fillId="0" borderId="0" xfId="434"/>
    <xf numFmtId="0" fontId="104" fillId="0" borderId="0" xfId="0" applyFont="1" applyAlignment="1">
      <alignment horizontal="left" vertical="center" wrapText="1"/>
    </xf>
    <xf numFmtId="0" fontId="104" fillId="0" borderId="0" xfId="0" applyFont="1" applyAlignment="1">
      <alignment vertical="center" wrapText="1"/>
    </xf>
    <xf numFmtId="0" fontId="53" fillId="0" borderId="0" xfId="37" applyFont="1" applyFill="1" applyBorder="1" applyAlignment="1">
      <alignment horizontal="left"/>
    </xf>
    <xf numFmtId="0" fontId="9" fillId="0" borderId="0" xfId="37" applyFont="1" applyFill="1" applyBorder="1" applyAlignment="1">
      <alignment horizontal="right" vertical="center"/>
    </xf>
    <xf numFmtId="3" fontId="66" fillId="0" borderId="0" xfId="37" applyNumberFormat="1" applyFont="1" applyFill="1" applyBorder="1" applyAlignment="1">
      <alignment horizontal="right" vertical="center" wrapText="1"/>
    </xf>
    <xf numFmtId="0" fontId="66" fillId="0" borderId="0" xfId="37" applyFont="1" applyFill="1" applyBorder="1" applyAlignment="1">
      <alignment horizontal="right" vertical="center"/>
    </xf>
    <xf numFmtId="3" fontId="91" fillId="0" borderId="0" xfId="37" applyNumberFormat="1" applyFont="1" applyBorder="1" applyAlignment="1">
      <alignment horizontal="right" vertical="center"/>
    </xf>
    <xf numFmtId="0" fontId="91" fillId="0" borderId="0" xfId="37" applyFont="1" applyBorder="1" applyAlignment="1">
      <alignment horizontal="right" vertical="center"/>
    </xf>
    <xf numFmtId="0" fontId="7" fillId="0" borderId="0" xfId="37" applyFont="1" applyBorder="1" applyAlignment="1">
      <alignment horizontal="right" vertical="center"/>
    </xf>
    <xf numFmtId="167" fontId="77" fillId="0" borderId="9" xfId="42" applyNumberFormat="1" applyFont="1" applyBorder="1" applyAlignment="1">
      <alignment horizontal="right" vertical="center"/>
    </xf>
    <xf numFmtId="0" fontId="77" fillId="0" borderId="0" xfId="42" applyFont="1" applyBorder="1" applyAlignment="1">
      <alignment horizontal="left" vertical="top" wrapText="1"/>
    </xf>
    <xf numFmtId="0" fontId="7" fillId="0" borderId="0" xfId="435"/>
    <xf numFmtId="10" fontId="7" fillId="0" borderId="14" xfId="54" applyNumberFormat="1" applyFont="1" applyFill="1" applyBorder="1" applyAlignment="1">
      <alignment horizontal="center" vertical="center"/>
    </xf>
    <xf numFmtId="0" fontId="9" fillId="0" borderId="12" xfId="37" quotePrefix="1" applyFont="1" applyFill="1" applyBorder="1" applyAlignment="1">
      <alignment vertical="center"/>
    </xf>
    <xf numFmtId="0" fontId="9" fillId="0" borderId="14" xfId="37" quotePrefix="1" applyFont="1" applyFill="1" applyBorder="1" applyAlignment="1">
      <alignment vertical="center"/>
    </xf>
    <xf numFmtId="10" fontId="9" fillId="0" borderId="14" xfId="54" applyNumberFormat="1" applyFont="1" applyFill="1" applyBorder="1" applyAlignment="1">
      <alignment horizontal="center" vertical="center"/>
    </xf>
    <xf numFmtId="174" fontId="7" fillId="0" borderId="0" xfId="37" applyNumberFormat="1" applyFont="1" applyBorder="1" applyAlignment="1">
      <alignment vertical="center"/>
    </xf>
    <xf numFmtId="3" fontId="9" fillId="0" borderId="14" xfId="37" applyNumberFormat="1" applyFont="1" applyFill="1" applyBorder="1" applyAlignment="1">
      <alignment vertical="center"/>
    </xf>
    <xf numFmtId="10" fontId="9" fillId="0" borderId="14" xfId="37" applyNumberFormat="1" applyFont="1" applyFill="1" applyBorder="1" applyAlignment="1">
      <alignment vertical="center"/>
    </xf>
    <xf numFmtId="3" fontId="7" fillId="0" borderId="14" xfId="37" quotePrefix="1" applyNumberFormat="1" applyFont="1" applyFill="1" applyBorder="1" applyAlignment="1">
      <alignment vertical="center"/>
    </xf>
    <xf numFmtId="10" fontId="7" fillId="0" borderId="14" xfId="595" quotePrefix="1" applyNumberFormat="1" applyFont="1" applyFill="1" applyBorder="1" applyAlignment="1">
      <alignment vertical="center"/>
    </xf>
    <xf numFmtId="3" fontId="34" fillId="0" borderId="0" xfId="37" applyNumberFormat="1" applyFont="1" applyFill="1" applyBorder="1" applyAlignment="1">
      <alignment horizontal="right" vertical="top"/>
    </xf>
    <xf numFmtId="10" fontId="34" fillId="0" borderId="0" xfId="54" applyNumberFormat="1" applyFont="1" applyFill="1" applyBorder="1" applyAlignment="1">
      <alignment vertical="center"/>
    </xf>
    <xf numFmtId="0" fontId="31" fillId="0" borderId="0" xfId="37" applyFont="1" applyFill="1" applyBorder="1" applyAlignment="1">
      <alignment vertical="center"/>
    </xf>
    <xf numFmtId="3" fontId="40" fillId="0" borderId="9" xfId="37" applyNumberFormat="1" applyFont="1" applyFill="1" applyBorder="1" applyAlignment="1">
      <alignment horizontal="right" vertical="top"/>
    </xf>
    <xf numFmtId="10" fontId="40" fillId="0" borderId="9" xfId="54" applyNumberFormat="1" applyFont="1" applyFill="1" applyBorder="1" applyAlignment="1">
      <alignment vertical="center"/>
    </xf>
    <xf numFmtId="0" fontId="9" fillId="0" borderId="12" xfId="0" applyFont="1" applyFill="1" applyBorder="1"/>
    <xf numFmtId="0" fontId="26" fillId="0" borderId="0" xfId="31" applyFill="1" applyBorder="1" applyAlignment="1" applyProtection="1">
      <alignment horizontal="right" vertical="center"/>
    </xf>
    <xf numFmtId="3" fontId="71" fillId="0" borderId="0" xfId="0" applyNumberFormat="1" applyFont="1"/>
    <xf numFmtId="10" fontId="91" fillId="0" borderId="0" xfId="595" applyNumberFormat="1" applyFont="1" applyBorder="1" applyAlignment="1">
      <alignment vertical="center"/>
    </xf>
    <xf numFmtId="0" fontId="27" fillId="0" borderId="0" xfId="0" applyFont="1" applyAlignment="1">
      <alignment horizontal="center"/>
    </xf>
    <xf numFmtId="0" fontId="51" fillId="0" borderId="0" xfId="0" applyFont="1" applyAlignment="1">
      <alignment horizontal="center"/>
    </xf>
    <xf numFmtId="0" fontId="66" fillId="27" borderId="15" xfId="0" applyFont="1" applyFill="1" applyBorder="1" applyAlignment="1">
      <alignment horizontal="center" vertical="center" wrapText="1"/>
    </xf>
    <xf numFmtId="0" fontId="72" fillId="0" borderId="9" xfId="640" applyFont="1" applyFill="1" applyBorder="1" applyAlignment="1">
      <alignment horizontal="left" vertical="top" wrapText="1"/>
    </xf>
    <xf numFmtId="0" fontId="72" fillId="24" borderId="9" xfId="655" applyFont="1" applyFill="1" applyBorder="1" applyAlignment="1">
      <alignment horizontal="left" vertical="top" wrapText="1"/>
    </xf>
    <xf numFmtId="0" fontId="72" fillId="0" borderId="9" xfId="689" applyFont="1" applyFill="1" applyBorder="1" applyAlignment="1">
      <alignment horizontal="left" vertical="center" wrapText="1"/>
    </xf>
    <xf numFmtId="0" fontId="68" fillId="0" borderId="0" xfId="0" applyFont="1" applyAlignment="1">
      <alignment horizontal="center"/>
    </xf>
    <xf numFmtId="2" fontId="85" fillId="0" borderId="9" xfId="54" applyNumberFormat="1" applyFont="1" applyBorder="1" applyAlignment="1">
      <alignment horizontal="right" vertical="center"/>
    </xf>
    <xf numFmtId="167" fontId="77" fillId="0" borderId="9" xfId="628" applyNumberFormat="1" applyFont="1" applyBorder="1" applyAlignment="1">
      <alignment horizontal="right" vertical="center"/>
    </xf>
    <xf numFmtId="167" fontId="77" fillId="0" borderId="9" xfId="634" applyNumberFormat="1" applyFont="1" applyBorder="1" applyAlignment="1">
      <alignment horizontal="right" vertical="center"/>
    </xf>
    <xf numFmtId="2" fontId="70" fillId="0" borderId="9" xfId="0" applyNumberFormat="1" applyFont="1" applyBorder="1" applyAlignment="1">
      <alignment horizontal="right" vertical="center"/>
    </xf>
    <xf numFmtId="3" fontId="34" fillId="0" borderId="9" xfId="43" applyNumberFormat="1" applyFont="1" applyBorder="1" applyAlignment="1">
      <alignment vertical="top" wrapText="1"/>
    </xf>
    <xf numFmtId="3" fontId="34" fillId="0" borderId="9" xfId="43" applyNumberFormat="1" applyFont="1" applyBorder="1" applyAlignment="1">
      <alignment vertical="center"/>
    </xf>
    <xf numFmtId="3" fontId="7" fillId="0" borderId="9" xfId="41" applyNumberFormat="1" applyFont="1" applyBorder="1" applyAlignment="1">
      <alignment vertical="center"/>
    </xf>
    <xf numFmtId="10" fontId="7" fillId="0" borderId="0" xfId="595" applyNumberFormat="1" applyFont="1" applyBorder="1"/>
    <xf numFmtId="0" fontId="66" fillId="27" borderId="9" xfId="37" applyFont="1" applyFill="1" applyBorder="1" applyAlignment="1">
      <alignment horizontal="center" vertical="center" wrapText="1"/>
    </xf>
    <xf numFmtId="0" fontId="66" fillId="27" borderId="9" xfId="0" applyFont="1" applyFill="1" applyBorder="1" applyAlignment="1">
      <alignment horizontal="center" vertical="center" wrapText="1"/>
    </xf>
    <xf numFmtId="0" fontId="66" fillId="27" borderId="15" xfId="37" applyFont="1" applyFill="1" applyBorder="1" applyAlignment="1">
      <alignment horizontal="center" vertical="center" wrapText="1"/>
    </xf>
    <xf numFmtId="3" fontId="27" fillId="0" borderId="9" xfId="37" applyNumberFormat="1" applyFont="1" applyFill="1" applyBorder="1" applyAlignment="1">
      <alignment vertical="center"/>
    </xf>
    <xf numFmtId="3" fontId="27" fillId="0" borderId="14" xfId="698" applyNumberFormat="1" applyFont="1" applyFill="1" applyBorder="1" applyAlignment="1">
      <alignment vertical="center"/>
    </xf>
    <xf numFmtId="3" fontId="27" fillId="0" borderId="9" xfId="699" applyNumberFormat="1" applyFont="1" applyFill="1" applyBorder="1" applyAlignment="1">
      <alignment horizontal="left" vertical="center" wrapText="1"/>
    </xf>
    <xf numFmtId="41" fontId="27" fillId="0" borderId="9" xfId="695" applyNumberFormat="1" applyFont="1" applyFill="1" applyBorder="1" applyAlignment="1">
      <alignment horizontal="right" vertical="center"/>
    </xf>
    <xf numFmtId="41" fontId="27" fillId="0" borderId="9" xfId="696" applyNumberFormat="1" applyFont="1" applyFill="1" applyBorder="1" applyAlignment="1">
      <alignment horizontal="right" vertical="center"/>
    </xf>
    <xf numFmtId="41" fontId="27" fillId="0" borderId="12" xfId="697" applyNumberFormat="1" applyFont="1" applyFill="1" applyBorder="1" applyAlignment="1">
      <alignment horizontal="right" vertical="center"/>
    </xf>
    <xf numFmtId="41" fontId="28" fillId="0" borderId="9" xfId="695" applyNumberFormat="1" applyFont="1" applyFill="1" applyBorder="1" applyAlignment="1">
      <alignment horizontal="right" vertical="center"/>
    </xf>
    <xf numFmtId="41" fontId="28" fillId="0" borderId="9" xfId="696" applyNumberFormat="1" applyFont="1" applyFill="1" applyBorder="1" applyAlignment="1">
      <alignment horizontal="right" vertical="center"/>
    </xf>
    <xf numFmtId="41" fontId="28" fillId="0" borderId="12" xfId="697" applyNumberFormat="1" applyFont="1" applyFill="1" applyBorder="1" applyAlignment="1">
      <alignment horizontal="right" vertical="center"/>
    </xf>
    <xf numFmtId="3" fontId="75" fillId="0" borderId="14" xfId="698" applyNumberFormat="1" applyFont="1" applyFill="1" applyBorder="1" applyAlignment="1">
      <alignment vertical="center"/>
    </xf>
    <xf numFmtId="167" fontId="72" fillId="0" borderId="24" xfId="729" applyNumberFormat="1" applyFont="1" applyFill="1" applyBorder="1" applyAlignment="1">
      <alignment horizontal="right" vertical="center"/>
    </xf>
    <xf numFmtId="167" fontId="72" fillId="0" borderId="38" xfId="730" applyNumberFormat="1" applyFont="1" applyFill="1" applyBorder="1" applyAlignment="1">
      <alignment horizontal="right" vertical="center"/>
    </xf>
    <xf numFmtId="3" fontId="28" fillId="0" borderId="9" xfId="37" applyNumberFormat="1" applyFont="1" applyFill="1" applyBorder="1"/>
    <xf numFmtId="3" fontId="27" fillId="0" borderId="9" xfId="37" applyNumberFormat="1" applyFont="1" applyFill="1" applyBorder="1"/>
    <xf numFmtId="3" fontId="71" fillId="0" borderId="9" xfId="660" applyNumberFormat="1" applyFont="1" applyFill="1" applyBorder="1" applyAlignment="1">
      <alignment vertical="top" wrapText="1"/>
    </xf>
    <xf numFmtId="0" fontId="72" fillId="0" borderId="9" xfId="635" applyFont="1" applyFill="1" applyBorder="1" applyAlignment="1">
      <alignment vertical="top" wrapText="1"/>
    </xf>
    <xf numFmtId="0" fontId="71" fillId="0" borderId="9" xfId="640" applyFont="1" applyFill="1" applyBorder="1" applyAlignment="1">
      <alignment horizontal="left" vertical="top" wrapText="1"/>
    </xf>
    <xf numFmtId="0" fontId="71" fillId="24" borderId="9" xfId="655" applyFont="1" applyFill="1" applyBorder="1" applyAlignment="1">
      <alignment horizontal="left" vertical="top" wrapText="1"/>
    </xf>
    <xf numFmtId="0" fontId="72" fillId="24" borderId="9" xfId="650" applyFont="1" applyFill="1" applyBorder="1" applyAlignment="1">
      <alignment vertical="top" wrapText="1"/>
    </xf>
    <xf numFmtId="0" fontId="72" fillId="24" borderId="9" xfId="651" applyFont="1" applyFill="1" applyBorder="1" applyAlignment="1">
      <alignment vertical="top" wrapText="1"/>
    </xf>
    <xf numFmtId="41" fontId="72" fillId="24" borderId="9" xfId="653" applyNumberFormat="1" applyFont="1" applyFill="1" applyBorder="1" applyAlignment="1">
      <alignment horizontal="right" vertical="center"/>
    </xf>
    <xf numFmtId="41" fontId="72" fillId="24" borderId="9" xfId="654" applyNumberFormat="1" applyFont="1" applyFill="1" applyBorder="1" applyAlignment="1">
      <alignment horizontal="right" vertical="center"/>
    </xf>
    <xf numFmtId="41" fontId="51" fillId="0" borderId="0" xfId="0" applyNumberFormat="1" applyFont="1" applyBorder="1"/>
    <xf numFmtId="41" fontId="72" fillId="0" borderId="9" xfId="637" applyNumberFormat="1" applyFont="1" applyFill="1" applyBorder="1" applyAlignment="1">
      <alignment horizontal="right" vertical="center"/>
    </xf>
    <xf numFmtId="41" fontId="7" fillId="0" borderId="9" xfId="714" applyNumberFormat="1" applyFont="1" applyFill="1" applyBorder="1" applyAlignment="1">
      <alignment vertical="top" wrapText="1"/>
    </xf>
    <xf numFmtId="41" fontId="7" fillId="0" borderId="12" xfId="714" applyNumberFormat="1" applyFont="1" applyFill="1" applyBorder="1" applyAlignment="1">
      <alignment vertical="top" wrapText="1"/>
    </xf>
    <xf numFmtId="41" fontId="72" fillId="0" borderId="9" xfId="652" applyNumberFormat="1" applyFont="1" applyFill="1" applyBorder="1" applyAlignment="1">
      <alignment horizontal="right" vertical="center"/>
    </xf>
    <xf numFmtId="41" fontId="72" fillId="0" borderId="9" xfId="681" applyNumberFormat="1" applyFont="1" applyFill="1" applyBorder="1" applyAlignment="1">
      <alignment horizontal="right" vertical="center"/>
    </xf>
    <xf numFmtId="0" fontId="72" fillId="0" borderId="9" xfId="679" applyFont="1" applyFill="1" applyBorder="1" applyAlignment="1">
      <alignment horizontal="left" vertical="center" wrapText="1"/>
    </xf>
    <xf numFmtId="0" fontId="71" fillId="0" borderId="9" xfId="689" applyFont="1" applyFill="1" applyBorder="1" applyAlignment="1">
      <alignment horizontal="left" vertical="center" wrapText="1"/>
    </xf>
    <xf numFmtId="0" fontId="2" fillId="0" borderId="9" xfId="0" applyFont="1" applyBorder="1"/>
    <xf numFmtId="0" fontId="71" fillId="0" borderId="9" xfId="673" applyFont="1" applyFill="1" applyBorder="1" applyAlignment="1">
      <alignment horizontal="left" vertical="top" wrapText="1"/>
    </xf>
    <xf numFmtId="0" fontId="71" fillId="0" borderId="9" xfId="673" applyFont="1" applyFill="1" applyBorder="1" applyAlignment="1">
      <alignment vertical="top"/>
    </xf>
    <xf numFmtId="0" fontId="72" fillId="0" borderId="9" xfId="664" applyFont="1" applyFill="1" applyBorder="1" applyAlignment="1">
      <alignment vertical="top" wrapText="1"/>
    </xf>
    <xf numFmtId="3" fontId="27" fillId="0" borderId="14" xfId="0" applyNumberFormat="1" applyFont="1" applyFill="1" applyBorder="1"/>
    <xf numFmtId="0" fontId="27" fillId="0" borderId="0" xfId="37" applyFont="1" applyBorder="1"/>
    <xf numFmtId="0" fontId="127" fillId="0" borderId="0" xfId="31" applyFont="1" applyFill="1" applyBorder="1" applyAlignment="1" applyProtection="1">
      <alignment vertical="center"/>
    </xf>
    <xf numFmtId="3" fontId="28" fillId="0" borderId="10" xfId="0" applyNumberFormat="1" applyFont="1" applyFill="1" applyBorder="1"/>
    <xf numFmtId="0" fontId="28" fillId="0" borderId="0" xfId="37" applyFont="1" applyBorder="1"/>
    <xf numFmtId="3" fontId="28" fillId="0" borderId="9" xfId="255" applyNumberFormat="1" applyFont="1" applyFill="1" applyBorder="1"/>
    <xf numFmtId="41" fontId="28" fillId="0" borderId="9" xfId="255" applyNumberFormat="1" applyFont="1" applyFill="1" applyBorder="1"/>
    <xf numFmtId="3" fontId="75" fillId="0" borderId="0" xfId="46" applyNumberFormat="1" applyFont="1" applyFill="1" applyBorder="1"/>
    <xf numFmtId="3" fontId="27" fillId="0" borderId="0" xfId="46" applyNumberFormat="1" applyFont="1" applyFill="1" applyBorder="1"/>
    <xf numFmtId="41" fontId="28" fillId="0" borderId="0" xfId="37" applyNumberFormat="1" applyFont="1" applyBorder="1"/>
    <xf numFmtId="3" fontId="8" fillId="0" borderId="0" xfId="46" applyNumberFormat="1" applyFont="1" applyFill="1" applyBorder="1"/>
    <xf numFmtId="41" fontId="72" fillId="0" borderId="10" xfId="580" applyNumberFormat="1" applyFont="1" applyFill="1" applyBorder="1" applyAlignment="1">
      <alignment horizontal="right" vertical="center"/>
    </xf>
    <xf numFmtId="0" fontId="66" fillId="27" borderId="0" xfId="0" applyFont="1" applyFill="1" applyBorder="1" applyAlignment="1">
      <alignment horizontal="center" vertical="center" wrapText="1"/>
    </xf>
    <xf numFmtId="41" fontId="28" fillId="0" borderId="0" xfId="37" applyNumberFormat="1" applyFont="1" applyFill="1" applyBorder="1"/>
    <xf numFmtId="41" fontId="27" fillId="0" borderId="0" xfId="37" applyNumberFormat="1" applyFont="1" applyFill="1" applyBorder="1"/>
    <xf numFmtId="0" fontId="9" fillId="0" borderId="9" xfId="37" applyFont="1" applyFill="1" applyBorder="1" applyAlignment="1">
      <alignment horizontal="left"/>
    </xf>
    <xf numFmtId="41" fontId="7" fillId="0" borderId="9" xfId="37" applyNumberFormat="1" applyFont="1" applyFill="1" applyBorder="1" applyAlignment="1">
      <alignment horizontal="left" indent="2"/>
    </xf>
    <xf numFmtId="0" fontId="67" fillId="27" borderId="9" xfId="0" applyFont="1" applyFill="1" applyBorder="1" applyAlignment="1">
      <alignment horizontal="center" vertical="center" wrapText="1"/>
    </xf>
    <xf numFmtId="41" fontId="34" fillId="0" borderId="9" xfId="40" applyNumberFormat="1" applyFont="1" applyFill="1" applyBorder="1" applyAlignment="1">
      <alignment horizontal="left" vertical="top" wrapText="1"/>
    </xf>
    <xf numFmtId="3" fontId="7" fillId="0" borderId="9" xfId="46" applyNumberFormat="1" applyFont="1" applyFill="1" applyBorder="1"/>
    <xf numFmtId="3" fontId="9" fillId="0" borderId="9" xfId="46" applyNumberFormat="1" applyFont="1" applyFill="1" applyBorder="1"/>
    <xf numFmtId="41" fontId="128" fillId="0" borderId="9" xfId="37" applyNumberFormat="1" applyFont="1" applyFill="1" applyBorder="1"/>
    <xf numFmtId="41" fontId="128" fillId="0" borderId="9" xfId="46" applyNumberFormat="1" applyFont="1" applyFill="1" applyBorder="1"/>
    <xf numFmtId="3" fontId="9" fillId="0" borderId="9" xfId="37" applyNumberFormat="1" applyFont="1" applyBorder="1"/>
    <xf numFmtId="3" fontId="38" fillId="0" borderId="9" xfId="37" applyNumberFormat="1" applyFont="1" applyBorder="1"/>
    <xf numFmtId="3" fontId="9" fillId="0" borderId="14" xfId="0" applyNumberFormat="1" applyFont="1" applyFill="1" applyBorder="1" applyAlignment="1">
      <alignment horizontal="left" vertical="center"/>
    </xf>
    <xf numFmtId="3" fontId="9" fillId="0" borderId="13" xfId="0" applyNumberFormat="1" applyFont="1" applyFill="1" applyBorder="1" applyAlignment="1">
      <alignment horizontal="left" vertical="center"/>
    </xf>
    <xf numFmtId="3" fontId="9" fillId="0" borderId="9" xfId="0" applyNumberFormat="1" applyFont="1" applyFill="1" applyBorder="1" applyAlignment="1">
      <alignment horizontal="left" vertical="center"/>
    </xf>
    <xf numFmtId="0" fontId="52" fillId="0" borderId="17" xfId="37" applyFont="1" applyFill="1" applyBorder="1" applyAlignment="1">
      <alignment horizontal="left" vertical="center" wrapText="1"/>
    </xf>
    <xf numFmtId="0" fontId="7" fillId="0" borderId="0" xfId="742"/>
    <xf numFmtId="0" fontId="77" fillId="0" borderId="9" xfId="742" applyFont="1" applyBorder="1" applyAlignment="1">
      <alignment horizontal="left" vertical="top" wrapText="1"/>
    </xf>
    <xf numFmtId="41" fontId="49" fillId="0" borderId="9" xfId="37" applyNumberFormat="1" applyFont="1" applyFill="1" applyBorder="1" applyAlignment="1">
      <alignment vertical="center" wrapText="1"/>
    </xf>
    <xf numFmtId="41" fontId="52" fillId="0" borderId="15" xfId="37" applyNumberFormat="1" applyFont="1" applyFill="1" applyBorder="1" applyAlignment="1">
      <alignment vertical="center" wrapText="1"/>
    </xf>
    <xf numFmtId="41" fontId="77" fillId="0" borderId="9" xfId="742" applyNumberFormat="1" applyFont="1" applyBorder="1" applyAlignment="1">
      <alignment vertical="center"/>
    </xf>
    <xf numFmtId="41" fontId="52" fillId="0" borderId="9" xfId="37" applyNumberFormat="1" applyFont="1" applyFill="1" applyBorder="1" applyAlignment="1">
      <alignment vertical="center" wrapText="1"/>
    </xf>
    <xf numFmtId="41" fontId="9" fillId="0" borderId="10" xfId="37" applyNumberFormat="1" applyFont="1" applyFill="1" applyBorder="1" applyAlignment="1">
      <alignment horizontal="right" vertical="center"/>
    </xf>
    <xf numFmtId="3" fontId="9" fillId="0" borderId="11" xfId="37" applyNumberFormat="1" applyFont="1" applyFill="1" applyBorder="1" applyAlignment="1">
      <alignment horizontal="right" vertical="center"/>
    </xf>
    <xf numFmtId="0" fontId="38" fillId="0" borderId="14" xfId="37" applyFont="1" applyFill="1" applyBorder="1" applyAlignment="1">
      <alignment horizontal="left" vertical="center"/>
    </xf>
    <xf numFmtId="41" fontId="9" fillId="0" borderId="9" xfId="37" applyNumberFormat="1" applyFont="1" applyFill="1" applyBorder="1" applyAlignment="1">
      <alignment horizontal="right" vertical="center"/>
    </xf>
    <xf numFmtId="3" fontId="9" fillId="0" borderId="12" xfId="37" applyNumberFormat="1" applyFont="1" applyFill="1" applyBorder="1" applyAlignment="1">
      <alignment horizontal="right" vertical="center"/>
    </xf>
    <xf numFmtId="41" fontId="7" fillId="0" borderId="9" xfId="37" quotePrefix="1" applyNumberFormat="1" applyFont="1" applyFill="1" applyBorder="1" applyAlignment="1">
      <alignment horizontal="right" vertical="center"/>
    </xf>
    <xf numFmtId="3" fontId="7" fillId="0" borderId="12" xfId="37" applyNumberFormat="1" applyFont="1" applyFill="1" applyBorder="1" applyAlignment="1">
      <alignment horizontal="right" vertical="center"/>
    </xf>
    <xf numFmtId="3" fontId="7" fillId="0" borderId="12" xfId="37" quotePrefix="1" applyNumberFormat="1" applyFont="1" applyFill="1" applyBorder="1" applyAlignment="1">
      <alignment horizontal="right" vertical="center"/>
    </xf>
    <xf numFmtId="41" fontId="9" fillId="0" borderId="9" xfId="37" quotePrefix="1" applyNumberFormat="1" applyFont="1" applyFill="1" applyBorder="1" applyAlignment="1">
      <alignment horizontal="right" vertical="center"/>
    </xf>
    <xf numFmtId="0" fontId="7" fillId="0" borderId="14" xfId="37" applyFont="1" applyFill="1" applyBorder="1" applyAlignment="1">
      <alignment horizontal="left" vertical="center" wrapText="1"/>
    </xf>
    <xf numFmtId="0" fontId="9" fillId="0" borderId="13" xfId="37" applyFont="1" applyFill="1" applyBorder="1" applyAlignment="1">
      <alignment horizontal="left" vertical="center"/>
    </xf>
    <xf numFmtId="0" fontId="9" fillId="0" borderId="14" xfId="37" applyFont="1" applyFill="1" applyBorder="1" applyAlignment="1">
      <alignment horizontal="left" vertical="center"/>
    </xf>
    <xf numFmtId="3" fontId="9" fillId="0" borderId="10" xfId="37" applyNumberFormat="1" applyFont="1" applyFill="1" applyBorder="1" applyAlignment="1">
      <alignment horizontal="right" vertical="center"/>
    </xf>
    <xf numFmtId="3" fontId="7" fillId="0" borderId="9" xfId="37" applyNumberFormat="1" applyFont="1" applyFill="1" applyBorder="1" applyAlignment="1">
      <alignment horizontal="right" vertical="center"/>
    </xf>
    <xf numFmtId="3" fontId="7" fillId="0" borderId="9" xfId="37" quotePrefix="1" applyNumberFormat="1" applyFont="1" applyFill="1" applyBorder="1" applyAlignment="1">
      <alignment horizontal="right" vertical="center"/>
    </xf>
    <xf numFmtId="3" fontId="9" fillId="0" borderId="9" xfId="37" quotePrefix="1" applyNumberFormat="1" applyFont="1" applyFill="1" applyBorder="1" applyAlignment="1">
      <alignment horizontal="right" vertical="center"/>
    </xf>
    <xf numFmtId="3" fontId="7" fillId="0" borderId="14" xfId="37" applyNumberFormat="1" applyFont="1" applyFill="1" applyBorder="1" applyAlignment="1">
      <alignment horizontal="left" vertical="center" wrapText="1"/>
    </xf>
    <xf numFmtId="9" fontId="38" fillId="0" borderId="14" xfId="45" applyFont="1" applyFill="1" applyBorder="1" applyAlignment="1">
      <alignment horizontal="left" vertical="center"/>
    </xf>
    <xf numFmtId="3" fontId="9" fillId="0" borderId="9" xfId="45" applyNumberFormat="1" applyFont="1" applyFill="1" applyBorder="1" applyAlignment="1">
      <alignment horizontal="right" vertical="center"/>
    </xf>
    <xf numFmtId="3" fontId="9" fillId="0" borderId="12" xfId="45" applyNumberFormat="1" applyFont="1" applyFill="1" applyBorder="1" applyAlignment="1">
      <alignment horizontal="right" vertical="center"/>
    </xf>
    <xf numFmtId="9" fontId="7" fillId="0" borderId="14" xfId="45" applyFont="1" applyFill="1" applyBorder="1" applyAlignment="1">
      <alignment horizontal="left" vertical="center"/>
    </xf>
    <xf numFmtId="3" fontId="7" fillId="0" borderId="9" xfId="45" applyNumberFormat="1" applyFont="1" applyFill="1" applyBorder="1" applyAlignment="1">
      <alignment horizontal="right" vertical="center"/>
    </xf>
    <xf numFmtId="3" fontId="7" fillId="0" borderId="12" xfId="45" applyNumberFormat="1" applyFont="1" applyFill="1" applyBorder="1" applyAlignment="1">
      <alignment horizontal="right" vertical="center"/>
    </xf>
    <xf numFmtId="9" fontId="38" fillId="0" borderId="17" xfId="45" applyFont="1" applyFill="1" applyBorder="1" applyAlignment="1">
      <alignment horizontal="left" vertical="center"/>
    </xf>
    <xf numFmtId="3" fontId="9" fillId="0" borderId="15" xfId="45" applyNumberFormat="1" applyFont="1" applyFill="1" applyBorder="1" applyAlignment="1">
      <alignment horizontal="right" vertical="center"/>
    </xf>
    <xf numFmtId="3" fontId="9" fillId="0" borderId="16" xfId="45" applyNumberFormat="1" applyFont="1" applyFill="1" applyBorder="1" applyAlignment="1">
      <alignment horizontal="right" vertical="center"/>
    </xf>
    <xf numFmtId="3" fontId="9" fillId="0" borderId="13" xfId="37" applyNumberFormat="1" applyFont="1" applyFill="1" applyBorder="1"/>
    <xf numFmtId="3" fontId="7" fillId="0" borderId="9" xfId="37" applyNumberFormat="1" applyFont="1" applyFill="1" applyBorder="1" applyAlignment="1">
      <alignment wrapText="1"/>
    </xf>
    <xf numFmtId="9" fontId="7" fillId="0" borderId="12" xfId="54" applyFont="1" applyFill="1" applyBorder="1" applyAlignment="1">
      <alignment horizontal="left" vertical="center"/>
    </xf>
    <xf numFmtId="0" fontId="72" fillId="0" borderId="9" xfId="718" applyFont="1" applyFill="1" applyBorder="1" applyAlignment="1">
      <alignment vertical="top" wrapText="1"/>
    </xf>
    <xf numFmtId="0" fontId="71" fillId="0" borderId="9" xfId="723" applyFont="1" applyFill="1" applyBorder="1" applyAlignment="1">
      <alignment horizontal="left" vertical="top" wrapText="1"/>
    </xf>
    <xf numFmtId="0" fontId="71" fillId="0" borderId="9" xfId="723" applyFont="1" applyFill="1" applyBorder="1" applyAlignment="1">
      <alignment vertical="top" wrapText="1"/>
    </xf>
    <xf numFmtId="0" fontId="72" fillId="0" borderId="9" xfId="719" applyFont="1" applyFill="1" applyBorder="1" applyAlignment="1">
      <alignment vertical="top" wrapText="1"/>
    </xf>
    <xf numFmtId="41" fontId="72" fillId="0" borderId="9" xfId="720" applyNumberFormat="1" applyFont="1" applyFill="1" applyBorder="1" applyAlignment="1">
      <alignment horizontal="right" vertical="center"/>
    </xf>
    <xf numFmtId="41" fontId="72" fillId="0" borderId="9" xfId="721" applyNumberFormat="1" applyFont="1" applyFill="1" applyBorder="1" applyAlignment="1">
      <alignment horizontal="right" vertical="center"/>
    </xf>
    <xf numFmtId="41" fontId="72" fillId="0" borderId="9" xfId="722" applyNumberFormat="1" applyFont="1" applyFill="1" applyBorder="1" applyAlignment="1">
      <alignment horizontal="right" vertical="center"/>
    </xf>
    <xf numFmtId="0" fontId="118" fillId="0" borderId="0" xfId="0" applyFont="1" applyAlignment="1">
      <alignment horizontal="justify" vertical="justify" wrapText="1"/>
    </xf>
    <xf numFmtId="0" fontId="118" fillId="0" borderId="0" xfId="0" applyFont="1" applyAlignment="1">
      <alignment horizontal="left" vertical="top" wrapText="1"/>
    </xf>
    <xf numFmtId="0" fontId="117" fillId="0" borderId="0" xfId="0" applyFont="1" applyAlignment="1">
      <alignment horizontal="justify" vertical="justify" wrapText="1"/>
    </xf>
    <xf numFmtId="0" fontId="27" fillId="0" borderId="0" xfId="0" applyFont="1" applyAlignment="1">
      <alignment horizontal="justify" vertical="justify" wrapText="1"/>
    </xf>
    <xf numFmtId="0" fontId="105" fillId="0" borderId="0" xfId="0" applyFont="1" applyAlignment="1">
      <alignment horizontal="center" vertical="center"/>
    </xf>
    <xf numFmtId="0" fontId="117" fillId="0" borderId="0" xfId="0" applyFont="1" applyAlignment="1">
      <alignment horizontal="center" vertical="center"/>
    </xf>
    <xf numFmtId="0" fontId="117" fillId="0" borderId="0" xfId="0" applyFont="1" applyAlignment="1">
      <alignment horizontal="center" vertical="justify" wrapText="1"/>
    </xf>
    <xf numFmtId="0" fontId="118" fillId="0" borderId="36" xfId="0" applyFont="1" applyBorder="1" applyAlignment="1">
      <alignment horizontal="left" vertical="center" wrapText="1"/>
    </xf>
    <xf numFmtId="0" fontId="118" fillId="0" borderId="37" xfId="0" applyFont="1" applyBorder="1" applyAlignment="1">
      <alignment horizontal="left" vertical="center" wrapText="1"/>
    </xf>
    <xf numFmtId="0" fontId="117" fillId="0" borderId="35" xfId="0" applyFont="1" applyBorder="1" applyAlignment="1">
      <alignment horizontal="center" vertical="center" wrapText="1"/>
    </xf>
    <xf numFmtId="0" fontId="117" fillId="0" borderId="36" xfId="0" applyFont="1" applyBorder="1" applyAlignment="1">
      <alignment horizontal="center" vertical="center" wrapText="1"/>
    </xf>
    <xf numFmtId="0" fontId="117" fillId="0" borderId="37" xfId="0" applyFont="1" applyBorder="1" applyAlignment="1">
      <alignment horizontal="center" vertical="center" wrapText="1"/>
    </xf>
    <xf numFmtId="0" fontId="118" fillId="0" borderId="27" xfId="0" applyFont="1" applyBorder="1" applyAlignment="1">
      <alignment horizontal="left" vertical="center" wrapText="1"/>
    </xf>
    <xf numFmtId="0" fontId="118" fillId="0" borderId="29" xfId="0" applyFont="1" applyBorder="1" applyAlignment="1">
      <alignment horizontal="left" vertical="center" wrapText="1"/>
    </xf>
    <xf numFmtId="0" fontId="118" fillId="0" borderId="30" xfId="0" applyFont="1" applyBorder="1" applyAlignment="1">
      <alignment horizontal="left" vertical="center" wrapText="1"/>
    </xf>
    <xf numFmtId="0" fontId="118" fillId="0" borderId="31" xfId="0" applyFont="1" applyBorder="1" applyAlignment="1">
      <alignment horizontal="left" vertical="center" wrapText="1"/>
    </xf>
    <xf numFmtId="0" fontId="118" fillId="0" borderId="32" xfId="0" applyFont="1" applyBorder="1" applyAlignment="1">
      <alignment horizontal="left" vertical="center" wrapText="1"/>
    </xf>
    <xf numFmtId="0" fontId="118" fillId="0" borderId="34" xfId="0" applyFont="1" applyBorder="1" applyAlignment="1">
      <alignment horizontal="left" vertical="center" wrapText="1"/>
    </xf>
    <xf numFmtId="0" fontId="117" fillId="0" borderId="0" xfId="0" applyFont="1" applyAlignment="1">
      <alignment horizontal="center" vertical="top"/>
    </xf>
    <xf numFmtId="0" fontId="118" fillId="0" borderId="28" xfId="0" applyFont="1" applyBorder="1" applyAlignment="1">
      <alignment horizontal="left" vertical="center" wrapText="1"/>
    </xf>
    <xf numFmtId="0" fontId="118" fillId="0" borderId="0" xfId="0" applyFont="1" applyBorder="1" applyAlignment="1">
      <alignment horizontal="left" vertical="center" wrapText="1"/>
    </xf>
    <xf numFmtId="0" fontId="118" fillId="0" borderId="33" xfId="0" applyFont="1" applyBorder="1" applyAlignment="1">
      <alignment horizontal="left" vertical="center" wrapText="1"/>
    </xf>
    <xf numFmtId="0" fontId="118" fillId="0" borderId="35" xfId="0" applyFont="1" applyBorder="1" applyAlignment="1">
      <alignment horizontal="left" vertical="center" wrapText="1"/>
    </xf>
    <xf numFmtId="0" fontId="9" fillId="0" borderId="0" xfId="37" applyFont="1" applyAlignment="1">
      <alignment horizontal="center"/>
    </xf>
    <xf numFmtId="0" fontId="7" fillId="0" borderId="0" xfId="37" applyFont="1" applyAlignment="1">
      <alignment horizontal="center"/>
    </xf>
    <xf numFmtId="0" fontId="66" fillId="27" borderId="15" xfId="37" applyFont="1" applyFill="1" applyBorder="1" applyAlignment="1">
      <alignment horizontal="center" vertical="center"/>
    </xf>
    <xf numFmtId="0" fontId="66" fillId="27" borderId="10" xfId="37" applyFont="1" applyFill="1" applyBorder="1" applyAlignment="1">
      <alignment horizontal="center" vertical="center"/>
    </xf>
    <xf numFmtId="0" fontId="66" fillId="27" borderId="12" xfId="37" applyFont="1" applyFill="1" applyBorder="1" applyAlignment="1">
      <alignment horizontal="center" vertical="center"/>
    </xf>
    <xf numFmtId="0" fontId="66" fillId="27" borderId="19" xfId="37" applyFont="1" applyFill="1" applyBorder="1" applyAlignment="1">
      <alignment horizontal="center" vertical="center"/>
    </xf>
    <xf numFmtId="0" fontId="66" fillId="27" borderId="14" xfId="37" applyFont="1" applyFill="1" applyBorder="1" applyAlignment="1">
      <alignment horizontal="center" vertical="center"/>
    </xf>
    <xf numFmtId="0" fontId="66" fillId="27" borderId="18" xfId="37" applyFont="1" applyFill="1" applyBorder="1" applyAlignment="1">
      <alignment horizontal="center" vertical="center"/>
    </xf>
    <xf numFmtId="0" fontId="66" fillId="27" borderId="9" xfId="37" applyFont="1" applyFill="1" applyBorder="1" applyAlignment="1">
      <alignment horizontal="center" vertical="center"/>
    </xf>
    <xf numFmtId="0" fontId="82" fillId="27" borderId="12" xfId="0" applyFont="1" applyFill="1" applyBorder="1" applyAlignment="1">
      <alignment horizontal="center" vertical="center" wrapText="1"/>
    </xf>
    <xf numFmtId="0" fontId="82" fillId="27" borderId="14" xfId="0" applyFont="1" applyFill="1" applyBorder="1" applyAlignment="1">
      <alignment horizontal="center" vertical="center" wrapText="1"/>
    </xf>
    <xf numFmtId="0" fontId="82" fillId="27" borderId="15" xfId="0" applyFont="1" applyFill="1" applyBorder="1" applyAlignment="1">
      <alignment horizontal="center" vertical="center" wrapText="1"/>
    </xf>
    <xf numFmtId="0" fontId="82" fillId="27" borderId="10" xfId="0" applyFont="1" applyFill="1" applyBorder="1" applyAlignment="1">
      <alignment horizontal="center" vertical="center" wrapText="1"/>
    </xf>
    <xf numFmtId="0" fontId="28" fillId="0" borderId="0" xfId="0" applyFont="1" applyAlignment="1">
      <alignment horizontal="center"/>
    </xf>
    <xf numFmtId="0" fontId="74" fillId="27" borderId="12" xfId="0" applyFont="1" applyFill="1" applyBorder="1" applyAlignment="1">
      <alignment horizontal="center" vertical="center" wrapText="1"/>
    </xf>
    <xf numFmtId="0" fontId="74" fillId="27" borderId="14" xfId="0" applyFont="1" applyFill="1" applyBorder="1" applyAlignment="1">
      <alignment horizontal="center" vertical="center" wrapText="1"/>
    </xf>
    <xf numFmtId="0" fontId="74" fillId="27" borderId="15" xfId="0" applyFont="1" applyFill="1" applyBorder="1" applyAlignment="1">
      <alignment horizontal="center" vertical="center" wrapText="1"/>
    </xf>
    <xf numFmtId="0" fontId="74" fillId="27" borderId="10" xfId="0" applyFont="1" applyFill="1" applyBorder="1" applyAlignment="1">
      <alignment horizontal="center" vertical="center" wrapText="1"/>
    </xf>
    <xf numFmtId="0" fontId="27" fillId="0" borderId="0" xfId="0" applyFont="1" applyAlignment="1">
      <alignment horizontal="center"/>
    </xf>
    <xf numFmtId="0" fontId="54" fillId="0" borderId="0" xfId="0" applyFont="1" applyAlignment="1">
      <alignment horizontal="center"/>
    </xf>
    <xf numFmtId="0" fontId="51" fillId="0" borderId="0" xfId="0" applyFont="1" applyAlignment="1">
      <alignment horizontal="center"/>
    </xf>
    <xf numFmtId="0" fontId="110" fillId="27" borderId="12" xfId="0" applyFont="1" applyFill="1" applyBorder="1" applyAlignment="1">
      <alignment horizontal="center" vertical="center" wrapText="1"/>
    </xf>
    <xf numFmtId="0" fontId="110" fillId="27" borderId="14" xfId="0" applyFont="1" applyFill="1" applyBorder="1" applyAlignment="1">
      <alignment horizontal="center" vertical="center" wrapText="1"/>
    </xf>
    <xf numFmtId="0" fontId="110" fillId="27" borderId="15" xfId="0" applyFont="1" applyFill="1" applyBorder="1" applyAlignment="1">
      <alignment horizontal="center" vertical="center" wrapText="1"/>
    </xf>
    <xf numFmtId="0" fontId="110" fillId="27" borderId="10" xfId="0" applyFont="1" applyFill="1" applyBorder="1" applyAlignment="1">
      <alignment horizontal="center" vertical="center" wrapText="1"/>
    </xf>
    <xf numFmtId="0" fontId="57" fillId="27" borderId="12" xfId="0" applyFont="1" applyFill="1" applyBorder="1" applyAlignment="1">
      <alignment horizontal="center" vertical="center" wrapText="1"/>
    </xf>
    <xf numFmtId="0" fontId="57" fillId="27" borderId="14" xfId="0" applyFont="1" applyFill="1" applyBorder="1" applyAlignment="1">
      <alignment horizontal="center" vertical="center" wrapText="1"/>
    </xf>
    <xf numFmtId="0" fontId="57" fillId="27" borderId="15" xfId="0" applyFont="1" applyFill="1" applyBorder="1" applyAlignment="1">
      <alignment horizontal="center" vertical="center" wrapText="1"/>
    </xf>
    <xf numFmtId="0" fontId="57" fillId="27" borderId="10" xfId="0" applyFont="1" applyFill="1" applyBorder="1" applyAlignment="1">
      <alignment horizontal="center" vertical="center" wrapText="1"/>
    </xf>
    <xf numFmtId="0" fontId="9" fillId="0" borderId="0" xfId="0" applyFont="1" applyAlignment="1">
      <alignment horizontal="center"/>
    </xf>
    <xf numFmtId="0" fontId="50" fillId="27" borderId="9" xfId="0" applyFont="1" applyFill="1" applyBorder="1" applyAlignment="1">
      <alignment horizontal="center" vertical="center" wrapText="1"/>
    </xf>
    <xf numFmtId="0" fontId="57" fillId="27" borderId="19" xfId="0" applyFont="1" applyFill="1" applyBorder="1" applyAlignment="1">
      <alignment horizontal="center" vertical="center" wrapText="1"/>
    </xf>
    <xf numFmtId="0" fontId="50" fillId="27" borderId="16" xfId="0" applyFont="1" applyFill="1" applyBorder="1" applyAlignment="1">
      <alignment horizontal="center" vertical="center" wrapText="1"/>
    </xf>
    <xf numFmtId="0" fontId="50" fillId="27" borderId="11" xfId="0" applyFont="1" applyFill="1" applyBorder="1" applyAlignment="1">
      <alignment horizontal="center" vertical="center" wrapText="1"/>
    </xf>
    <xf numFmtId="0" fontId="50" fillId="27" borderId="12" xfId="0" applyFont="1" applyFill="1" applyBorder="1" applyAlignment="1">
      <alignment horizontal="center" vertical="center" wrapText="1"/>
    </xf>
    <xf numFmtId="0" fontId="50" fillId="27" borderId="19" xfId="0" applyFont="1" applyFill="1" applyBorder="1" applyAlignment="1">
      <alignment horizontal="center" vertical="center" wrapText="1"/>
    </xf>
    <xf numFmtId="0" fontId="50" fillId="27" borderId="14" xfId="0" applyFont="1" applyFill="1" applyBorder="1" applyAlignment="1">
      <alignment horizontal="center" vertical="center" wrapText="1"/>
    </xf>
    <xf numFmtId="0" fontId="9" fillId="0" borderId="0" xfId="448" applyFont="1" applyAlignment="1">
      <alignment horizontal="center"/>
    </xf>
    <xf numFmtId="0" fontId="9" fillId="0" borderId="0" xfId="37" applyFont="1" applyFill="1" applyBorder="1" applyAlignment="1">
      <alignment horizontal="center" vertical="center"/>
    </xf>
    <xf numFmtId="0" fontId="9" fillId="0" borderId="0" xfId="37" applyFont="1" applyFill="1" applyBorder="1" applyAlignment="1">
      <alignment horizontal="center"/>
    </xf>
    <xf numFmtId="0" fontId="9" fillId="24" borderId="0" xfId="37" applyFont="1" applyFill="1" applyBorder="1" applyAlignment="1">
      <alignment horizontal="center" vertical="center"/>
    </xf>
    <xf numFmtId="0" fontId="71" fillId="0" borderId="0" xfId="0" applyFont="1" applyAlignment="1">
      <alignment horizontal="left" vertical="center" wrapText="1"/>
    </xf>
    <xf numFmtId="0" fontId="27" fillId="0" borderId="0" xfId="0" applyFont="1" applyAlignment="1">
      <alignment horizontal="left" wrapText="1"/>
    </xf>
    <xf numFmtId="0" fontId="27" fillId="0" borderId="0" xfId="37" applyFont="1" applyAlignment="1">
      <alignment horizontal="left" wrapText="1"/>
    </xf>
    <xf numFmtId="0" fontId="8" fillId="0" borderId="0" xfId="37" applyFont="1" applyAlignment="1">
      <alignment horizontal="left" wrapText="1"/>
    </xf>
    <xf numFmtId="0" fontId="7" fillId="0" borderId="0" xfId="0" applyFont="1" applyAlignment="1">
      <alignment horizontal="left" wrapText="1"/>
    </xf>
    <xf numFmtId="0" fontId="7" fillId="24" borderId="0" xfId="37" applyFont="1" applyFill="1" applyBorder="1" applyAlignment="1">
      <alignment horizontal="center" vertical="center"/>
    </xf>
    <xf numFmtId="0" fontId="42" fillId="0" borderId="0" xfId="37" applyFont="1" applyFill="1" applyBorder="1" applyAlignment="1">
      <alignment horizontal="center" vertical="center"/>
    </xf>
    <xf numFmtId="0" fontId="96" fillId="0" borderId="0" xfId="37" applyFont="1" applyBorder="1" applyAlignment="1">
      <alignment horizontal="center" vertical="center"/>
    </xf>
    <xf numFmtId="0" fontId="92" fillId="0" borderId="0" xfId="37" applyFont="1" applyBorder="1" applyAlignment="1">
      <alignment horizontal="center" vertical="center"/>
    </xf>
    <xf numFmtId="0" fontId="7" fillId="0" borderId="9" xfId="37" applyFont="1" applyBorder="1" applyAlignment="1">
      <alignment horizontal="center" vertical="center" wrapText="1"/>
    </xf>
    <xf numFmtId="0" fontId="7" fillId="0" borderId="9" xfId="37" applyFont="1" applyBorder="1" applyAlignment="1">
      <alignment horizontal="center" vertical="center"/>
    </xf>
    <xf numFmtId="0" fontId="7" fillId="0" borderId="18" xfId="37" applyFont="1" applyBorder="1" applyAlignment="1">
      <alignment horizontal="center" vertical="center"/>
    </xf>
    <xf numFmtId="0" fontId="7" fillId="0" borderId="10" xfId="37" applyFont="1" applyBorder="1" applyAlignment="1">
      <alignment horizontal="center" vertical="center"/>
    </xf>
    <xf numFmtId="0" fontId="40" fillId="0" borderId="0" xfId="37" applyFont="1" applyFill="1" applyBorder="1" applyAlignment="1">
      <alignment horizontal="center" vertical="center"/>
    </xf>
    <xf numFmtId="0" fontId="40" fillId="0" borderId="0" xfId="37" applyFont="1" applyBorder="1" applyAlignment="1">
      <alignment horizontal="center" vertical="center"/>
    </xf>
    <xf numFmtId="4" fontId="9" fillId="0" borderId="0" xfId="37" applyNumberFormat="1" applyFont="1" applyFill="1" applyBorder="1" applyAlignment="1">
      <alignment horizontal="center" vertical="center"/>
    </xf>
    <xf numFmtId="0" fontId="27" fillId="0" borderId="0" xfId="37" applyFont="1" applyBorder="1" applyAlignment="1">
      <alignment horizontal="left" vertical="center" wrapText="1"/>
    </xf>
    <xf numFmtId="0" fontId="66" fillId="27" borderId="0" xfId="37" applyFont="1" applyFill="1" applyBorder="1" applyAlignment="1">
      <alignment horizontal="center" vertical="center"/>
    </xf>
    <xf numFmtId="0" fontId="66" fillId="27" borderId="22" xfId="37" applyFont="1" applyFill="1" applyBorder="1" applyAlignment="1">
      <alignment horizontal="center" vertical="center"/>
    </xf>
    <xf numFmtId="0" fontId="66" fillId="27" borderId="21" xfId="37" applyFont="1" applyFill="1" applyBorder="1" applyAlignment="1">
      <alignment horizontal="center" vertical="center"/>
    </xf>
    <xf numFmtId="0" fontId="66" fillId="27" borderId="13" xfId="37" applyFont="1" applyFill="1" applyBorder="1" applyAlignment="1">
      <alignment horizontal="center" vertical="center"/>
    </xf>
    <xf numFmtId="0" fontId="66" fillId="27" borderId="20" xfId="37" applyFont="1" applyFill="1" applyBorder="1" applyAlignment="1">
      <alignment horizontal="center" vertical="center"/>
    </xf>
    <xf numFmtId="4" fontId="74" fillId="0" borderId="0" xfId="37" quotePrefix="1" applyNumberFormat="1" applyFont="1" applyBorder="1" applyAlignment="1">
      <alignment horizontal="center" vertical="center"/>
    </xf>
    <xf numFmtId="0" fontId="9" fillId="0" borderId="0" xfId="0" applyFont="1" applyAlignment="1">
      <alignment horizontal="center" wrapText="1"/>
    </xf>
    <xf numFmtId="0" fontId="28" fillId="0" borderId="0" xfId="37" applyFont="1" applyFill="1" applyBorder="1" applyAlignment="1">
      <alignment horizontal="center" vertical="center"/>
    </xf>
    <xf numFmtId="0" fontId="99" fillId="0" borderId="0" xfId="37" applyFont="1" applyFill="1" applyBorder="1" applyAlignment="1">
      <alignment horizontal="center" vertical="center"/>
    </xf>
    <xf numFmtId="0" fontId="66" fillId="27" borderId="9" xfId="37" applyFont="1" applyFill="1" applyBorder="1" applyAlignment="1">
      <alignment horizontal="center" vertical="center" wrapText="1"/>
    </xf>
    <xf numFmtId="0" fontId="42" fillId="0" borderId="0" xfId="37" applyFont="1" applyFill="1" applyBorder="1" applyAlignment="1">
      <alignment horizontal="center"/>
    </xf>
    <xf numFmtId="0" fontId="66" fillId="27" borderId="16" xfId="37" applyFont="1" applyFill="1" applyBorder="1" applyAlignment="1">
      <alignment vertical="center" wrapText="1"/>
    </xf>
    <xf numFmtId="0" fontId="66" fillId="27" borderId="17" xfId="37" applyFont="1" applyFill="1" applyBorder="1" applyAlignment="1">
      <alignment vertical="center" wrapText="1"/>
    </xf>
    <xf numFmtId="0" fontId="66" fillId="27" borderId="11" xfId="37" applyFont="1" applyFill="1" applyBorder="1" applyAlignment="1">
      <alignment vertical="center" wrapText="1"/>
    </xf>
    <xf numFmtId="0" fontId="66" fillId="27" borderId="13" xfId="37" applyFont="1" applyFill="1" applyBorder="1" applyAlignment="1">
      <alignment vertical="center" wrapText="1"/>
    </xf>
    <xf numFmtId="0" fontId="66" fillId="27" borderId="12" xfId="37" applyFont="1" applyFill="1" applyBorder="1" applyAlignment="1">
      <alignment horizontal="center" vertical="center" wrapText="1"/>
    </xf>
    <xf numFmtId="0" fontId="66" fillId="27" borderId="14" xfId="37" applyFont="1" applyFill="1" applyBorder="1" applyAlignment="1">
      <alignment horizontal="center" vertical="center" wrapText="1"/>
    </xf>
    <xf numFmtId="0" fontId="7" fillId="0" borderId="0" xfId="0" applyFont="1" applyFill="1" applyBorder="1" applyAlignment="1">
      <alignment horizontal="right"/>
    </xf>
    <xf numFmtId="0" fontId="66" fillId="27" borderId="15" xfId="0" applyFont="1" applyFill="1" applyBorder="1" applyAlignment="1">
      <alignment horizontal="center" vertical="center" wrapText="1"/>
    </xf>
    <xf numFmtId="0" fontId="66" fillId="27" borderId="18" xfId="0" applyFont="1" applyFill="1" applyBorder="1" applyAlignment="1">
      <alignment horizontal="center" vertical="center" wrapText="1"/>
    </xf>
    <xf numFmtId="0" fontId="66" fillId="27" borderId="10" xfId="0" applyFont="1" applyFill="1" applyBorder="1" applyAlignment="1">
      <alignment horizontal="center" vertical="center" wrapText="1"/>
    </xf>
    <xf numFmtId="0" fontId="66" fillId="27" borderId="9" xfId="0" applyFont="1" applyFill="1" applyBorder="1" applyAlignment="1">
      <alignment horizontal="center" vertical="center" wrapText="1"/>
    </xf>
    <xf numFmtId="0" fontId="8" fillId="0" borderId="0" xfId="0" applyFont="1" applyBorder="1" applyAlignment="1">
      <alignment horizontal="right"/>
    </xf>
    <xf numFmtId="3" fontId="8" fillId="0" borderId="0" xfId="0" applyNumberFormat="1" applyFont="1" applyBorder="1" applyAlignment="1">
      <alignment horizontal="right"/>
    </xf>
    <xf numFmtId="0" fontId="66" fillId="27" borderId="12" xfId="0" applyFont="1" applyFill="1" applyBorder="1" applyAlignment="1">
      <alignment horizontal="center" wrapText="1"/>
    </xf>
    <xf numFmtId="0" fontId="66" fillId="27" borderId="19" xfId="0" applyFont="1" applyFill="1" applyBorder="1" applyAlignment="1">
      <alignment horizontal="center" wrapText="1"/>
    </xf>
    <xf numFmtId="0" fontId="66" fillId="27" borderId="14" xfId="0" applyFont="1" applyFill="1" applyBorder="1" applyAlignment="1">
      <alignment horizontal="center" wrapText="1"/>
    </xf>
    <xf numFmtId="0" fontId="66" fillId="27" borderId="9" xfId="0" applyFont="1" applyFill="1" applyBorder="1" applyAlignment="1">
      <alignment horizontal="center" wrapText="1"/>
    </xf>
    <xf numFmtId="3" fontId="7" fillId="0" borderId="0" xfId="37" applyNumberFormat="1" applyFont="1" applyBorder="1" applyAlignment="1">
      <alignment horizontal="right"/>
    </xf>
    <xf numFmtId="0" fontId="66" fillId="27" borderId="15" xfId="37" applyFont="1" applyFill="1" applyBorder="1" applyAlignment="1">
      <alignment horizontal="center" vertical="center" wrapText="1"/>
    </xf>
    <xf numFmtId="0" fontId="66" fillId="27" borderId="10" xfId="37" applyFont="1" applyFill="1" applyBorder="1" applyAlignment="1">
      <alignment horizontal="center" vertical="center" wrapText="1"/>
    </xf>
    <xf numFmtId="3" fontId="9" fillId="0" borderId="0" xfId="0" applyNumberFormat="1" applyFont="1" applyFill="1" applyBorder="1" applyAlignment="1">
      <alignment horizontal="center"/>
    </xf>
    <xf numFmtId="3" fontId="74" fillId="27" borderId="18" xfId="0" applyNumberFormat="1" applyFont="1" applyFill="1" applyBorder="1" applyAlignment="1">
      <alignment horizontal="center" vertical="center" wrapText="1"/>
    </xf>
    <xf numFmtId="3" fontId="74" fillId="27" borderId="10" xfId="0" applyNumberFormat="1" applyFont="1" applyFill="1" applyBorder="1" applyAlignment="1">
      <alignment horizontal="center" vertical="center" wrapText="1"/>
    </xf>
    <xf numFmtId="3" fontId="67" fillId="27" borderId="18" xfId="0" applyNumberFormat="1" applyFont="1" applyFill="1" applyBorder="1" applyAlignment="1">
      <alignment horizontal="center" vertical="center" wrapText="1"/>
    </xf>
    <xf numFmtId="3" fontId="67" fillId="27" borderId="10" xfId="0" applyNumberFormat="1" applyFont="1" applyFill="1" applyBorder="1" applyAlignment="1">
      <alignment horizontal="center" vertical="center" wrapText="1"/>
    </xf>
    <xf numFmtId="3" fontId="67" fillId="27" borderId="11" xfId="0" applyNumberFormat="1" applyFont="1" applyFill="1" applyBorder="1" applyAlignment="1">
      <alignment horizontal="center" vertical="center" wrapText="1"/>
    </xf>
    <xf numFmtId="3" fontId="67" fillId="27" borderId="21" xfId="0" applyNumberFormat="1" applyFont="1" applyFill="1" applyBorder="1" applyAlignment="1">
      <alignment horizontal="center" vertical="center" wrapText="1"/>
    </xf>
    <xf numFmtId="3" fontId="67" fillId="27" borderId="13" xfId="0" applyNumberFormat="1" applyFont="1" applyFill="1" applyBorder="1" applyAlignment="1">
      <alignment horizontal="center" vertical="center" wrapText="1"/>
    </xf>
    <xf numFmtId="3" fontId="9" fillId="0" borderId="0" xfId="37" applyNumberFormat="1" applyFont="1" applyAlignment="1">
      <alignment horizontal="center" vertical="center"/>
    </xf>
    <xf numFmtId="3" fontId="67" fillId="27" borderId="9" xfId="37" applyNumberFormat="1" applyFont="1" applyFill="1" applyBorder="1" applyAlignment="1">
      <alignment horizontal="center" vertical="center" wrapText="1"/>
    </xf>
    <xf numFmtId="3" fontId="9" fillId="0" borderId="0" xfId="37" applyNumberFormat="1" applyFont="1" applyAlignment="1">
      <alignment horizontal="center"/>
    </xf>
    <xf numFmtId="3" fontId="74" fillId="27" borderId="9" xfId="37" applyNumberFormat="1" applyFont="1" applyFill="1" applyBorder="1" applyAlignment="1">
      <alignment horizontal="center" vertical="center" wrapText="1"/>
    </xf>
    <xf numFmtId="3" fontId="67" fillId="27" borderId="15" xfId="37" applyNumberFormat="1" applyFont="1" applyFill="1" applyBorder="1" applyAlignment="1">
      <alignment horizontal="center" vertical="center" wrapText="1"/>
    </xf>
    <xf numFmtId="3" fontId="67" fillId="27" borderId="10" xfId="37" applyNumberFormat="1" applyFont="1" applyFill="1" applyBorder="1" applyAlignment="1">
      <alignment horizontal="center" vertical="center" wrapText="1"/>
    </xf>
    <xf numFmtId="3" fontId="66" fillId="27" borderId="9" xfId="37" applyNumberFormat="1" applyFont="1" applyFill="1" applyBorder="1" applyAlignment="1">
      <alignment horizontal="center" vertical="center" wrapText="1"/>
    </xf>
    <xf numFmtId="3" fontId="66" fillId="27" borderId="15" xfId="37" applyNumberFormat="1" applyFont="1" applyFill="1" applyBorder="1" applyAlignment="1">
      <alignment horizontal="center" vertical="center" wrapText="1"/>
    </xf>
    <xf numFmtId="3" fontId="66" fillId="27" borderId="10" xfId="37" applyNumberFormat="1" applyFont="1" applyFill="1" applyBorder="1" applyAlignment="1">
      <alignment horizontal="center" vertical="center" wrapText="1"/>
    </xf>
    <xf numFmtId="0" fontId="71" fillId="0" borderId="9" xfId="640" applyFont="1" applyFill="1" applyBorder="1" applyAlignment="1">
      <alignment horizontal="left" vertical="top" wrapText="1"/>
    </xf>
    <xf numFmtId="0" fontId="9" fillId="0" borderId="0" xfId="0" applyFont="1" applyAlignment="1">
      <alignment horizontal="center" vertical="center"/>
    </xf>
    <xf numFmtId="3" fontId="74" fillId="27" borderId="9" xfId="0" applyNumberFormat="1" applyFont="1" applyFill="1" applyBorder="1" applyAlignment="1">
      <alignment horizontal="center" vertical="center" wrapText="1"/>
    </xf>
    <xf numFmtId="3" fontId="74" fillId="27" borderId="15" xfId="0" applyNumberFormat="1" applyFont="1" applyFill="1" applyBorder="1" applyAlignment="1">
      <alignment horizontal="center" vertical="center" wrapText="1"/>
    </xf>
    <xf numFmtId="3" fontId="74" fillId="27" borderId="11" xfId="0" applyNumberFormat="1" applyFont="1" applyFill="1" applyBorder="1" applyAlignment="1">
      <alignment horizontal="center" vertical="center" wrapText="1"/>
    </xf>
    <xf numFmtId="3" fontId="74" fillId="27" borderId="21" xfId="0" applyNumberFormat="1" applyFont="1" applyFill="1" applyBorder="1" applyAlignment="1">
      <alignment horizontal="center" vertical="center" wrapText="1"/>
    </xf>
    <xf numFmtId="3" fontId="74" fillId="27" borderId="13" xfId="0" applyNumberFormat="1" applyFont="1" applyFill="1" applyBorder="1" applyAlignment="1">
      <alignment horizontal="center" vertical="center" wrapText="1"/>
    </xf>
    <xf numFmtId="0" fontId="71" fillId="24" borderId="9" xfId="655" applyFont="1" applyFill="1" applyBorder="1" applyAlignment="1">
      <alignment horizontal="left" vertical="top" wrapText="1"/>
    </xf>
    <xf numFmtId="0" fontId="67" fillId="27" borderId="9" xfId="0" applyFont="1" applyFill="1" applyBorder="1" applyAlignment="1">
      <alignment horizontal="center" vertical="center" wrapText="1"/>
    </xf>
    <xf numFmtId="0" fontId="67" fillId="27" borderId="15" xfId="0" applyFont="1" applyFill="1" applyBorder="1" applyAlignment="1">
      <alignment horizontal="center" vertical="center" wrapText="1"/>
    </xf>
    <xf numFmtId="0" fontId="67" fillId="27" borderId="12" xfId="0" applyFont="1" applyFill="1" applyBorder="1" applyAlignment="1">
      <alignment horizontal="center" vertical="center" wrapText="1"/>
    </xf>
    <xf numFmtId="0" fontId="67" fillId="27" borderId="19" xfId="0" applyFont="1" applyFill="1" applyBorder="1" applyAlignment="1">
      <alignment horizontal="center" vertical="center" wrapText="1"/>
    </xf>
    <xf numFmtId="0" fontId="67" fillId="27" borderId="14" xfId="0" applyFont="1" applyFill="1" applyBorder="1" applyAlignment="1">
      <alignment horizontal="center" vertical="center" wrapText="1"/>
    </xf>
    <xf numFmtId="0" fontId="71" fillId="0" borderId="9" xfId="673" applyFont="1" applyFill="1" applyBorder="1" applyAlignment="1">
      <alignment horizontal="left" vertical="top" wrapText="1"/>
    </xf>
    <xf numFmtId="0" fontId="129" fillId="27" borderId="12" xfId="0" applyFont="1" applyFill="1" applyBorder="1" applyAlignment="1">
      <alignment horizontal="center" vertical="center" wrapText="1"/>
    </xf>
    <xf numFmtId="0" fontId="71" fillId="0" borderId="9" xfId="689" applyFont="1" applyFill="1" applyBorder="1" applyAlignment="1">
      <alignment horizontal="left" vertical="center" wrapText="1"/>
    </xf>
    <xf numFmtId="0" fontId="67" fillId="27" borderId="9" xfId="0" applyFont="1" applyFill="1" applyBorder="1" applyAlignment="1">
      <alignment horizontal="left" vertical="center" wrapText="1"/>
    </xf>
    <xf numFmtId="0" fontId="67" fillId="27" borderId="15" xfId="0" applyFont="1" applyFill="1" applyBorder="1" applyAlignment="1">
      <alignment horizontal="left" vertical="center" wrapText="1"/>
    </xf>
    <xf numFmtId="0" fontId="67" fillId="27" borderId="18" xfId="0" applyFont="1" applyFill="1" applyBorder="1" applyAlignment="1">
      <alignment horizontal="center" vertical="center" wrapText="1"/>
    </xf>
    <xf numFmtId="0" fontId="67" fillId="27" borderId="11" xfId="0" applyFont="1" applyFill="1" applyBorder="1" applyAlignment="1">
      <alignment horizontal="center" vertical="center" wrapText="1"/>
    </xf>
    <xf numFmtId="0" fontId="67" fillId="27" borderId="21" xfId="0" applyFont="1" applyFill="1" applyBorder="1" applyAlignment="1">
      <alignment horizontal="center" vertical="center" wrapText="1"/>
    </xf>
    <xf numFmtId="0" fontId="74" fillId="27" borderId="9" xfId="0" applyFont="1" applyFill="1" applyBorder="1" applyAlignment="1">
      <alignment horizontal="center" vertical="center"/>
    </xf>
    <xf numFmtId="0" fontId="27" fillId="0" borderId="9" xfId="0" applyFont="1" applyBorder="1"/>
    <xf numFmtId="0" fontId="27" fillId="0" borderId="15" xfId="0" applyFont="1" applyBorder="1"/>
    <xf numFmtId="0" fontId="74" fillId="27" borderId="20" xfId="0" applyFont="1" applyFill="1" applyBorder="1" applyAlignment="1">
      <alignment horizontal="center" vertical="center"/>
    </xf>
    <xf numFmtId="0" fontId="74" fillId="27" borderId="9" xfId="0" applyFont="1" applyFill="1" applyBorder="1" applyAlignment="1">
      <alignment horizontal="center" vertical="center" wrapText="1"/>
    </xf>
    <xf numFmtId="3" fontId="8" fillId="0" borderId="0" xfId="37" applyNumberFormat="1" applyFont="1" applyFill="1" applyBorder="1" applyAlignment="1">
      <alignment horizontal="right"/>
    </xf>
    <xf numFmtId="3" fontId="8" fillId="0" borderId="0" xfId="37" applyNumberFormat="1" applyFont="1" applyBorder="1" applyAlignment="1">
      <alignment horizontal="right"/>
    </xf>
    <xf numFmtId="0" fontId="9" fillId="28" borderId="0" xfId="0" applyFont="1" applyFill="1" applyAlignment="1">
      <alignment horizontal="center"/>
    </xf>
    <xf numFmtId="0" fontId="68" fillId="0" borderId="0" xfId="0" applyFont="1" applyAlignment="1">
      <alignment horizontal="center"/>
    </xf>
    <xf numFmtId="0" fontId="68" fillId="0" borderId="0" xfId="37" applyFont="1" applyAlignment="1">
      <alignment horizontal="center"/>
    </xf>
    <xf numFmtId="0" fontId="66" fillId="27" borderId="12" xfId="0" applyFont="1" applyFill="1" applyBorder="1" applyAlignment="1">
      <alignment horizontal="center" vertical="center" wrapText="1"/>
    </xf>
    <xf numFmtId="0" fontId="66" fillId="27" borderId="14" xfId="0" applyFont="1" applyFill="1" applyBorder="1" applyAlignment="1">
      <alignment horizontal="center" vertical="center" wrapText="1"/>
    </xf>
    <xf numFmtId="3" fontId="9" fillId="24" borderId="0" xfId="37" applyNumberFormat="1" applyFont="1" applyFill="1" applyBorder="1" applyAlignment="1">
      <alignment horizontal="center"/>
    </xf>
    <xf numFmtId="0" fontId="66" fillId="27" borderId="18" xfId="37" applyFont="1" applyFill="1" applyBorder="1" applyAlignment="1">
      <alignment horizontal="center" vertical="center" wrapText="1"/>
    </xf>
    <xf numFmtId="3" fontId="9" fillId="24" borderId="0" xfId="37" applyNumberFormat="1" applyFont="1" applyFill="1" applyBorder="1" applyAlignment="1">
      <alignment horizontal="center" vertical="center"/>
    </xf>
    <xf numFmtId="0" fontId="9" fillId="24" borderId="0" xfId="0" applyFont="1" applyFill="1" applyBorder="1" applyAlignment="1">
      <alignment horizontal="center"/>
    </xf>
    <xf numFmtId="3" fontId="9" fillId="24" borderId="0" xfId="0" applyNumberFormat="1" applyFont="1" applyFill="1" applyBorder="1" applyAlignment="1">
      <alignment horizontal="center"/>
    </xf>
    <xf numFmtId="3" fontId="9" fillId="24" borderId="0" xfId="0" applyNumberFormat="1" applyFont="1" applyFill="1" applyBorder="1" applyAlignment="1">
      <alignment horizontal="center" wrapText="1"/>
    </xf>
    <xf numFmtId="0" fontId="9" fillId="24" borderId="0" xfId="0" applyFont="1" applyFill="1" applyBorder="1" applyAlignment="1">
      <alignment horizontal="center" vertical="center"/>
    </xf>
    <xf numFmtId="3" fontId="9" fillId="24" borderId="0" xfId="0" applyNumberFormat="1" applyFont="1" applyFill="1" applyBorder="1" applyAlignment="1">
      <alignment horizontal="center" vertical="center"/>
    </xf>
    <xf numFmtId="0" fontId="57" fillId="27" borderId="15" xfId="37" applyFont="1" applyFill="1" applyBorder="1" applyAlignment="1">
      <alignment horizontal="center" vertical="center" wrapText="1"/>
    </xf>
    <xf numFmtId="0" fontId="57" fillId="27" borderId="18" xfId="37" applyFont="1" applyFill="1" applyBorder="1" applyAlignment="1">
      <alignment horizontal="center" vertical="center" wrapText="1"/>
    </xf>
    <xf numFmtId="0" fontId="57" fillId="27" borderId="9" xfId="37" applyFont="1" applyFill="1" applyBorder="1" applyAlignment="1">
      <alignment horizontal="center" vertical="center" wrapText="1"/>
    </xf>
    <xf numFmtId="0" fontId="9" fillId="0" borderId="0" xfId="0" applyFont="1" applyFill="1" applyBorder="1" applyAlignment="1">
      <alignment horizontal="center"/>
    </xf>
    <xf numFmtId="0" fontId="111" fillId="0" borderId="0" xfId="0" applyFont="1" applyAlignment="1">
      <alignment horizontal="center"/>
    </xf>
    <xf numFmtId="0" fontId="111" fillId="0" borderId="0" xfId="0" applyFont="1" applyAlignment="1">
      <alignment horizontal="center" vertical="center"/>
    </xf>
  </cellXfs>
  <cellStyles count="743">
    <cellStyle name="20% - Énfasis1" xfId="1" builtinId="30" customBuiltin="1"/>
    <cellStyle name="20% - Énfasis1 2" xfId="56"/>
    <cellStyle name="20% - Énfasis1 3" xfId="57"/>
    <cellStyle name="20% - Énfasis1 4" xfId="58"/>
    <cellStyle name="20% - Énfasis1 5" xfId="59"/>
    <cellStyle name="20% - Énfasis2" xfId="2" builtinId="34" customBuiltin="1"/>
    <cellStyle name="20% - Énfasis2 2" xfId="60"/>
    <cellStyle name="20% - Énfasis2 3" xfId="61"/>
    <cellStyle name="20% - Énfasis2 4" xfId="62"/>
    <cellStyle name="20% - Énfasis2 5" xfId="63"/>
    <cellStyle name="20% - Énfasis3" xfId="3" builtinId="38" customBuiltin="1"/>
    <cellStyle name="20% - Énfasis3 2" xfId="64"/>
    <cellStyle name="20% - Énfasis3 3" xfId="65"/>
    <cellStyle name="20% - Énfasis3 4" xfId="66"/>
    <cellStyle name="20% - Énfasis3 5" xfId="67"/>
    <cellStyle name="20% - Énfasis4" xfId="4" builtinId="42" customBuiltin="1"/>
    <cellStyle name="20% - Énfasis4 2" xfId="68"/>
    <cellStyle name="20% - Énfasis4 3" xfId="69"/>
    <cellStyle name="20% - Énfasis4 4" xfId="70"/>
    <cellStyle name="20% - Énfasis4 5" xfId="71"/>
    <cellStyle name="20% - Énfasis5" xfId="5" builtinId="46" customBuiltin="1"/>
    <cellStyle name="20% - Énfasis5 2" xfId="72"/>
    <cellStyle name="20% - Énfasis5 3" xfId="73"/>
    <cellStyle name="20% - Énfasis5 4" xfId="74"/>
    <cellStyle name="20% - Énfasis5 5" xfId="75"/>
    <cellStyle name="20% - Énfasis6" xfId="6" builtinId="50" customBuiltin="1"/>
    <cellStyle name="20% - Énfasis6 2" xfId="76"/>
    <cellStyle name="20% - Énfasis6 3" xfId="77"/>
    <cellStyle name="20% - Énfasis6 4" xfId="78"/>
    <cellStyle name="20% - Énfasis6 5" xfId="79"/>
    <cellStyle name="40% - Énfasis1" xfId="7" builtinId="31" customBuiltin="1"/>
    <cellStyle name="40% - Énfasis1 2" xfId="80"/>
    <cellStyle name="40% - Énfasis1 3" xfId="81"/>
    <cellStyle name="40% - Énfasis1 4" xfId="82"/>
    <cellStyle name="40% - Énfasis1 5" xfId="83"/>
    <cellStyle name="40% - Énfasis2" xfId="8" builtinId="35" customBuiltin="1"/>
    <cellStyle name="40% - Énfasis2 2" xfId="84"/>
    <cellStyle name="40% - Énfasis2 3" xfId="85"/>
    <cellStyle name="40% - Énfasis2 4" xfId="86"/>
    <cellStyle name="40% - Énfasis2 5" xfId="87"/>
    <cellStyle name="40% - Énfasis3" xfId="9" builtinId="39" customBuiltin="1"/>
    <cellStyle name="40% - Énfasis3 2" xfId="88"/>
    <cellStyle name="40% - Énfasis3 3" xfId="89"/>
    <cellStyle name="40% - Énfasis3 4" xfId="90"/>
    <cellStyle name="40% - Énfasis3 5" xfId="91"/>
    <cellStyle name="40% - Énfasis4" xfId="10" builtinId="43" customBuiltin="1"/>
    <cellStyle name="40% - Énfasis4 2" xfId="92"/>
    <cellStyle name="40% - Énfasis4 3" xfId="93"/>
    <cellStyle name="40% - Énfasis4 4" xfId="94"/>
    <cellStyle name="40% - Énfasis4 5" xfId="95"/>
    <cellStyle name="40% - Énfasis5" xfId="11" builtinId="47" customBuiltin="1"/>
    <cellStyle name="40% - Énfasis5 2" xfId="96"/>
    <cellStyle name="40% - Énfasis5 3" xfId="97"/>
    <cellStyle name="40% - Énfasis5 4" xfId="98"/>
    <cellStyle name="40% - Énfasis5 5" xfId="99"/>
    <cellStyle name="40% - Énfasis6" xfId="12" builtinId="51" customBuiltin="1"/>
    <cellStyle name="40% - Énfasis6 2" xfId="100"/>
    <cellStyle name="40% - Énfasis6 3" xfId="101"/>
    <cellStyle name="40% - Énfasis6 4" xfId="102"/>
    <cellStyle name="40% - Énfasis6 5" xfId="103"/>
    <cellStyle name="60% - Énfasis1" xfId="13" builtinId="32" customBuiltin="1"/>
    <cellStyle name="60% - Énfasis1 2" xfId="104"/>
    <cellStyle name="60% - Énfasis1 3" xfId="105"/>
    <cellStyle name="60% - Énfasis1 4" xfId="106"/>
    <cellStyle name="60% - Énfasis1 5" xfId="107"/>
    <cellStyle name="60% - Énfasis2" xfId="14" builtinId="36" customBuiltin="1"/>
    <cellStyle name="60% - Énfasis2 2" xfId="108"/>
    <cellStyle name="60% - Énfasis2 3" xfId="109"/>
    <cellStyle name="60% - Énfasis2 4" xfId="110"/>
    <cellStyle name="60% - Énfasis2 5" xfId="111"/>
    <cellStyle name="60% - Énfasis3" xfId="15" builtinId="40" customBuiltin="1"/>
    <cellStyle name="60% - Énfasis3 2" xfId="112"/>
    <cellStyle name="60% - Énfasis3 3" xfId="113"/>
    <cellStyle name="60% - Énfasis3 4" xfId="114"/>
    <cellStyle name="60% - Énfasis3 5" xfId="115"/>
    <cellStyle name="60% - Énfasis4" xfId="16" builtinId="44" customBuiltin="1"/>
    <cellStyle name="60% - Énfasis4 2" xfId="116"/>
    <cellStyle name="60% - Énfasis4 3" xfId="117"/>
    <cellStyle name="60% - Énfasis4 4" xfId="118"/>
    <cellStyle name="60% - Énfasis4 5" xfId="119"/>
    <cellStyle name="60% - Énfasis5" xfId="17" builtinId="48" customBuiltin="1"/>
    <cellStyle name="60% - Énfasis5 2" xfId="120"/>
    <cellStyle name="60% - Énfasis5 3" xfId="121"/>
    <cellStyle name="60% - Énfasis5 4" xfId="122"/>
    <cellStyle name="60% - Énfasis5 5" xfId="123"/>
    <cellStyle name="60% - Énfasis6" xfId="18" builtinId="52" customBuiltin="1"/>
    <cellStyle name="60% - Énfasis6 2" xfId="124"/>
    <cellStyle name="60% - Énfasis6 3" xfId="125"/>
    <cellStyle name="60% - Énfasis6 4" xfId="126"/>
    <cellStyle name="60% - Énfasis6 5" xfId="127"/>
    <cellStyle name="Buena" xfId="19" builtinId="26" customBuiltin="1"/>
    <cellStyle name="Buena 2" xfId="128"/>
    <cellStyle name="Buena 3" xfId="129"/>
    <cellStyle name="Buena 4" xfId="130"/>
    <cellStyle name="Buena 5" xfId="131"/>
    <cellStyle name="Cálculo" xfId="20" builtinId="22" customBuiltin="1"/>
    <cellStyle name="Cálculo 2" xfId="132"/>
    <cellStyle name="Cálculo 3" xfId="133"/>
    <cellStyle name="Cálculo 4" xfId="134"/>
    <cellStyle name="Cálculo 5" xfId="135"/>
    <cellStyle name="Celda de comprobación" xfId="21" builtinId="23" customBuiltin="1"/>
    <cellStyle name="Celda de comprobación 2" xfId="136"/>
    <cellStyle name="Celda de comprobación 3" xfId="137"/>
    <cellStyle name="Celda de comprobación 4" xfId="138"/>
    <cellStyle name="Celda de comprobación 5" xfId="139"/>
    <cellStyle name="Celda vinculada" xfId="22" builtinId="24" customBuiltin="1"/>
    <cellStyle name="Celda vinculada 2" xfId="140"/>
    <cellStyle name="Celda vinculada 3" xfId="141"/>
    <cellStyle name="Celda vinculada 4" xfId="142"/>
    <cellStyle name="Celda vinculada 5" xfId="143"/>
    <cellStyle name="Encabezado 4" xfId="23" builtinId="19" customBuiltin="1"/>
    <cellStyle name="Encabezado 4 2" xfId="144"/>
    <cellStyle name="Encabezado 4 3" xfId="145"/>
    <cellStyle name="Encabezado 4 4" xfId="146"/>
    <cellStyle name="Encabezado 4 5" xfId="147"/>
    <cellStyle name="Énfasis1" xfId="24" builtinId="29" customBuiltin="1"/>
    <cellStyle name="Énfasis1 2" xfId="148"/>
    <cellStyle name="Énfasis1 3" xfId="149"/>
    <cellStyle name="Énfasis1 4" xfId="150"/>
    <cellStyle name="Énfasis1 5" xfId="151"/>
    <cellStyle name="Énfasis2" xfId="25" builtinId="33" customBuiltin="1"/>
    <cellStyle name="Énfasis2 2" xfId="152"/>
    <cellStyle name="Énfasis2 3" xfId="153"/>
    <cellStyle name="Énfasis2 4" xfId="154"/>
    <cellStyle name="Énfasis2 5" xfId="155"/>
    <cellStyle name="Énfasis3" xfId="26" builtinId="37" customBuiltin="1"/>
    <cellStyle name="Énfasis3 2" xfId="156"/>
    <cellStyle name="Énfasis3 3" xfId="157"/>
    <cellStyle name="Énfasis3 4" xfId="158"/>
    <cellStyle name="Énfasis3 5" xfId="159"/>
    <cellStyle name="Énfasis4" xfId="27" builtinId="41" customBuiltin="1"/>
    <cellStyle name="Énfasis4 2" xfId="160"/>
    <cellStyle name="Énfasis4 3" xfId="161"/>
    <cellStyle name="Énfasis4 4" xfId="162"/>
    <cellStyle name="Énfasis4 5" xfId="163"/>
    <cellStyle name="Énfasis5" xfId="28" builtinId="45" customBuiltin="1"/>
    <cellStyle name="Énfasis5 2" xfId="164"/>
    <cellStyle name="Énfasis5 3" xfId="165"/>
    <cellStyle name="Énfasis5 4" xfId="166"/>
    <cellStyle name="Énfasis5 5" xfId="167"/>
    <cellStyle name="Énfasis6" xfId="29" builtinId="49" customBuiltin="1"/>
    <cellStyle name="Énfasis6 2" xfId="168"/>
    <cellStyle name="Énfasis6 3" xfId="169"/>
    <cellStyle name="Énfasis6 4" xfId="170"/>
    <cellStyle name="Énfasis6 5" xfId="171"/>
    <cellStyle name="Entrada" xfId="30" builtinId="20" customBuiltin="1"/>
    <cellStyle name="Entrada 2" xfId="172"/>
    <cellStyle name="Entrada 3" xfId="173"/>
    <cellStyle name="Entrada 4" xfId="174"/>
    <cellStyle name="Entrada 5" xfId="175"/>
    <cellStyle name="Hipervínculo" xfId="31" builtinId="8"/>
    <cellStyle name="Hipervínculo 2" xfId="32"/>
    <cellStyle name="Incorrecto" xfId="33" builtinId="27" customBuiltin="1"/>
    <cellStyle name="Incorrecto 2" xfId="176"/>
    <cellStyle name="Incorrecto 3" xfId="177"/>
    <cellStyle name="Incorrecto 4" xfId="178"/>
    <cellStyle name="Incorrecto 5" xfId="179"/>
    <cellStyle name="Millares" xfId="34" builtinId="3"/>
    <cellStyle name="Millares 2" xfId="35"/>
    <cellStyle name="Millares 2 2" xfId="180"/>
    <cellStyle name="Millares 2 2 2" xfId="181"/>
    <cellStyle name="Millares 2 3" xfId="182"/>
    <cellStyle name="Millares 2 3 2" xfId="183"/>
    <cellStyle name="Millares 2 4" xfId="184"/>
    <cellStyle name="Millares 2 4 2" xfId="185"/>
    <cellStyle name="Millares 2 5" xfId="186"/>
    <cellStyle name="Millares 2 5 2" xfId="187"/>
    <cellStyle name="Millares 3" xfId="188"/>
    <cellStyle name="Neutral" xfId="36" builtinId="28" customBuiltin="1"/>
    <cellStyle name="Neutral 2" xfId="189"/>
    <cellStyle name="Neutral 3" xfId="190"/>
    <cellStyle name="Neutral 4" xfId="191"/>
    <cellStyle name="Neutral 5" xfId="192"/>
    <cellStyle name="Normal" xfId="0" builtinId="0"/>
    <cellStyle name="Normal 2" xfId="37"/>
    <cellStyle name="Normal 2 2" xfId="193"/>
    <cellStyle name="Normal 2 2 2" xfId="194"/>
    <cellStyle name="Normal 2 3" xfId="195"/>
    <cellStyle name="Normal 2 3 2" xfId="196"/>
    <cellStyle name="Normal 2 4" xfId="197"/>
    <cellStyle name="Normal 2 4 2" xfId="198"/>
    <cellStyle name="Normal 2 5" xfId="199"/>
    <cellStyle name="Normal 2 5 2" xfId="200"/>
    <cellStyle name="Normal 3" xfId="38"/>
    <cellStyle name="Normal 3 2" xfId="201"/>
    <cellStyle name="Normal 4" xfId="39"/>
    <cellStyle name="Normal 5" xfId="55"/>
    <cellStyle name="Normal 5 2" xfId="448"/>
    <cellStyle name="Normal_2.1.10" xfId="434"/>
    <cellStyle name="Normal_2.1.14" xfId="435"/>
    <cellStyle name="Normal_2.1.3" xfId="436"/>
    <cellStyle name="Normal_2.1.5" xfId="437"/>
    <cellStyle name="Normal_2.1.7" xfId="438"/>
    <cellStyle name="Normal_2.1.8" xfId="439"/>
    <cellStyle name="Normal_3.1.42" xfId="742"/>
    <cellStyle name="Normal_3.1.46" xfId="449"/>
    <cellStyle name="Normal_3.1.47" xfId="450"/>
    <cellStyle name="Normal_cuadro 30" xfId="40"/>
    <cellStyle name="Normal_EyS x sexo" xfId="41"/>
    <cellStyle name="Normal_Hoja1" xfId="42"/>
    <cellStyle name="Normal_Hoja10" xfId="623"/>
    <cellStyle name="Normal_Hoja11" xfId="624"/>
    <cellStyle name="Normal_Hoja12" xfId="625"/>
    <cellStyle name="Normal_Hoja13" xfId="626"/>
    <cellStyle name="Normal_Hoja14" xfId="627"/>
    <cellStyle name="Normal_Hoja15" xfId="628"/>
    <cellStyle name="Normal_Hoja17" xfId="629"/>
    <cellStyle name="Normal_Hoja18" xfId="630"/>
    <cellStyle name="Normal_Hoja19" xfId="631"/>
    <cellStyle name="Normal_Hoja2" xfId="43"/>
    <cellStyle name="Normal_Hoja20" xfId="632"/>
    <cellStyle name="Normal_Hoja21" xfId="633"/>
    <cellStyle name="Normal_Hoja22" xfId="634"/>
    <cellStyle name="Normal_Hoja4" xfId="617"/>
    <cellStyle name="Normal_Hoja5" xfId="618"/>
    <cellStyle name="Normal_Hoja6" xfId="619"/>
    <cellStyle name="Normal_Hoja7" xfId="620"/>
    <cellStyle name="Normal_Hoja8" xfId="621"/>
    <cellStyle name="Normal_Hoja9" xfId="622"/>
    <cellStyle name="Notas" xfId="44" builtinId="10" customBuiltin="1"/>
    <cellStyle name="Notas 2" xfId="202"/>
    <cellStyle name="Notas 2 2" xfId="203"/>
    <cellStyle name="Notas 3" xfId="204"/>
    <cellStyle name="Notas 3 2" xfId="205"/>
    <cellStyle name="Notas 4" xfId="206"/>
    <cellStyle name="Notas 4 2" xfId="207"/>
    <cellStyle name="Notas 5" xfId="208"/>
    <cellStyle name="Notas 5 2" xfId="209"/>
    <cellStyle name="Notas 6" xfId="210"/>
    <cellStyle name="Porcentaje" xfId="595" builtinId="5"/>
    <cellStyle name="Porcentaje 2" xfId="54"/>
    <cellStyle name="Porcentual 2" xfId="45"/>
    <cellStyle name="Porcentual 2 2" xfId="211"/>
    <cellStyle name="Porcentual 2 2 2" xfId="212"/>
    <cellStyle name="Porcentual 2 3" xfId="213"/>
    <cellStyle name="Porcentual 2 3 2" xfId="214"/>
    <cellStyle name="Porcentual 2 4" xfId="215"/>
    <cellStyle name="Porcentual 2 4 2" xfId="216"/>
    <cellStyle name="Porcentual 2 5" xfId="217"/>
    <cellStyle name="Porcentual 2 5 2" xfId="218"/>
    <cellStyle name="Porcentual 3" xfId="219"/>
    <cellStyle name="Salida" xfId="46" builtinId="21" customBuiltin="1"/>
    <cellStyle name="Salida 2" xfId="47"/>
    <cellStyle name="Salida 2 2" xfId="220"/>
    <cellStyle name="Salida 2 3" xfId="221"/>
    <cellStyle name="Salida 2 4" xfId="222"/>
    <cellStyle name="Salida 2 5" xfId="223"/>
    <cellStyle name="Salida 3" xfId="224"/>
    <cellStyle name="Salida 4" xfId="225"/>
    <cellStyle name="Salida 5" xfId="226"/>
    <cellStyle name="style1473693999780" xfId="298"/>
    <cellStyle name="style1473693999874" xfId="299"/>
    <cellStyle name="style1473693999983" xfId="300"/>
    <cellStyle name="style1473694000077" xfId="301"/>
    <cellStyle name="style1473694000170" xfId="302"/>
    <cellStyle name="style1473694000279" xfId="303"/>
    <cellStyle name="style1473694000373" xfId="304"/>
    <cellStyle name="style1473694000451" xfId="305"/>
    <cellStyle name="style1473694000545" xfId="306"/>
    <cellStyle name="style1473694011823" xfId="307"/>
    <cellStyle name="style1473694011901" xfId="308"/>
    <cellStyle name="style1473694011995" xfId="309"/>
    <cellStyle name="style1473694012073" xfId="310"/>
    <cellStyle name="style1473694012182" xfId="311"/>
    <cellStyle name="style1473694012276" xfId="312"/>
    <cellStyle name="style1473694012401" xfId="313"/>
    <cellStyle name="style1473694012525" xfId="314"/>
    <cellStyle name="style1473694012603" xfId="315"/>
    <cellStyle name="style1473694023898" xfId="316"/>
    <cellStyle name="style1473694023960" xfId="317"/>
    <cellStyle name="style1473694024023" xfId="318"/>
    <cellStyle name="style1473694024085" xfId="319"/>
    <cellStyle name="style1473694024147" xfId="320"/>
    <cellStyle name="style1473694024210" xfId="321"/>
    <cellStyle name="style1473694024288" xfId="322"/>
    <cellStyle name="style1473694024366" xfId="323"/>
    <cellStyle name="style1473694024428" xfId="324"/>
    <cellStyle name="style1473694035489" xfId="325"/>
    <cellStyle name="style1473694035551" xfId="326"/>
    <cellStyle name="style1473694035613" xfId="327"/>
    <cellStyle name="style1473694035676" xfId="328"/>
    <cellStyle name="style1473694035738" xfId="329"/>
    <cellStyle name="style1473694035816" xfId="330"/>
    <cellStyle name="style1473694035894" xfId="331"/>
    <cellStyle name="style1473694035957" xfId="332"/>
    <cellStyle name="style1473694036019" xfId="333"/>
    <cellStyle name="style1473694049622" xfId="334"/>
    <cellStyle name="style1473694049763" xfId="335"/>
    <cellStyle name="style1473694049809" xfId="336"/>
    <cellStyle name="style1473694049872" xfId="337"/>
    <cellStyle name="style1473694049934" xfId="338"/>
    <cellStyle name="style1473694049997" xfId="339"/>
    <cellStyle name="style1473694050059" xfId="340"/>
    <cellStyle name="style1473694050121" xfId="341"/>
    <cellStyle name="style1473694050199" xfId="342"/>
    <cellStyle name="style1473694050277" xfId="343"/>
    <cellStyle name="style1473694050324" xfId="344"/>
    <cellStyle name="style1473694050387" xfId="345"/>
    <cellStyle name="style1473694050449" xfId="346"/>
    <cellStyle name="style1473694064676" xfId="347"/>
    <cellStyle name="style1473694064739" xfId="348"/>
    <cellStyle name="style1473694064879" xfId="349"/>
    <cellStyle name="style1473694064941" xfId="350"/>
    <cellStyle name="style1473694065004" xfId="351"/>
    <cellStyle name="style1473694065066" xfId="352"/>
    <cellStyle name="style1473694065129" xfId="353"/>
    <cellStyle name="style1473694065191" xfId="354"/>
    <cellStyle name="style1473694065253" xfId="355"/>
    <cellStyle name="style1473694065331" xfId="356"/>
    <cellStyle name="style1473694065456" xfId="357"/>
    <cellStyle name="style1473694065503" xfId="358"/>
    <cellStyle name="style1473694065565" xfId="359"/>
    <cellStyle name="style1473694065628" xfId="360"/>
    <cellStyle name="style1473694556190" xfId="255"/>
    <cellStyle name="style1473694556252" xfId="256"/>
    <cellStyle name="style1473694556315" xfId="257"/>
    <cellStyle name="style1473694556377" xfId="258"/>
    <cellStyle name="style1473694556439" xfId="259"/>
    <cellStyle name="style1473694556502" xfId="260"/>
    <cellStyle name="style1473694556705" xfId="261"/>
    <cellStyle name="style1473694556767" xfId="262"/>
    <cellStyle name="style1473694556829" xfId="263"/>
    <cellStyle name="style1473701156110" xfId="289"/>
    <cellStyle name="style1473701156173" xfId="290"/>
    <cellStyle name="style1473701156251" xfId="291"/>
    <cellStyle name="style1473701156329" xfId="292"/>
    <cellStyle name="style1473701156407" xfId="293"/>
    <cellStyle name="style1473701156485" xfId="294"/>
    <cellStyle name="style1473701156563" xfId="295"/>
    <cellStyle name="style1473701156656" xfId="296"/>
    <cellStyle name="style1473701156906" xfId="297"/>
    <cellStyle name="style1473701214547" xfId="361"/>
    <cellStyle name="style1473701214625" xfId="362"/>
    <cellStyle name="style1473701214734" xfId="363"/>
    <cellStyle name="style1473701214937" xfId="364"/>
    <cellStyle name="style1473701215046" xfId="365"/>
    <cellStyle name="style1473701215139" xfId="366"/>
    <cellStyle name="style1473701215249" xfId="367"/>
    <cellStyle name="style1473701215342" xfId="368"/>
    <cellStyle name="style1473701215420" xfId="369"/>
    <cellStyle name="style1473701239271" xfId="370"/>
    <cellStyle name="style1473701239364" xfId="371"/>
    <cellStyle name="style1473701239458" xfId="372"/>
    <cellStyle name="style1473701239551" xfId="373"/>
    <cellStyle name="style1473701239645" xfId="374"/>
    <cellStyle name="style1473701239739" xfId="375"/>
    <cellStyle name="style1473701239879" xfId="376"/>
    <cellStyle name="style1473701239957" xfId="377"/>
    <cellStyle name="style1473701240066" xfId="378"/>
    <cellStyle name="style1473701263794" xfId="379"/>
    <cellStyle name="style1473701263872" xfId="380"/>
    <cellStyle name="style1473701264121" xfId="381"/>
    <cellStyle name="style1473701264199" xfId="382"/>
    <cellStyle name="style1473701264402" xfId="383"/>
    <cellStyle name="style1473701264480" xfId="384"/>
    <cellStyle name="style1473701264699" xfId="385"/>
    <cellStyle name="style1473701264761" xfId="386"/>
    <cellStyle name="style1473701264839" xfId="387"/>
    <cellStyle name="style1473701298722" xfId="388"/>
    <cellStyle name="style1473701298894" xfId="389"/>
    <cellStyle name="style1473701298956" xfId="390"/>
    <cellStyle name="style1473701299019" xfId="391"/>
    <cellStyle name="style1473701299097" xfId="392"/>
    <cellStyle name="style1473701299159" xfId="393"/>
    <cellStyle name="style1473701299221" xfId="394"/>
    <cellStyle name="style1473701299299" xfId="395"/>
    <cellStyle name="style1473701299409" xfId="396"/>
    <cellStyle name="style1473701299502" xfId="397"/>
    <cellStyle name="style1473701299565" xfId="398"/>
    <cellStyle name="style1473701327489" xfId="399"/>
    <cellStyle name="style1473701327551" xfId="400"/>
    <cellStyle name="style1473701327738" xfId="401"/>
    <cellStyle name="style1473701327801" xfId="402"/>
    <cellStyle name="style1473701327894" xfId="403"/>
    <cellStyle name="style1473701327957" xfId="404"/>
    <cellStyle name="style1473701328050" xfId="405"/>
    <cellStyle name="style1473701328144" xfId="406"/>
    <cellStyle name="style1473701328222" xfId="407"/>
    <cellStyle name="style1473701328331" xfId="408"/>
    <cellStyle name="style1473701328549" xfId="409"/>
    <cellStyle name="style1473701328627" xfId="410"/>
    <cellStyle name="style1473701328721" xfId="411"/>
    <cellStyle name="style1473701328799" xfId="412"/>
    <cellStyle name="style1473701384850" xfId="413"/>
    <cellStyle name="style1473701384850 2" xfId="596"/>
    <cellStyle name="style1473701385645" xfId="414"/>
    <cellStyle name="style1473701385645 2" xfId="597"/>
    <cellStyle name="style1473701385708" xfId="415"/>
    <cellStyle name="style1473701385708 2" xfId="598"/>
    <cellStyle name="style1473701385786" xfId="416"/>
    <cellStyle name="style1473701385786 2" xfId="599"/>
    <cellStyle name="style1473701385864" xfId="417"/>
    <cellStyle name="style1473701385864 2" xfId="600"/>
    <cellStyle name="style1473701385926" xfId="418"/>
    <cellStyle name="style1473701385926 2" xfId="601"/>
    <cellStyle name="style1473701385989" xfId="419"/>
    <cellStyle name="style1473701385989 2" xfId="602"/>
    <cellStyle name="style1473701386082" xfId="420"/>
    <cellStyle name="style1473701386082 2" xfId="603"/>
    <cellStyle name="style1473701435690" xfId="421"/>
    <cellStyle name="style1473701435877" xfId="422"/>
    <cellStyle name="style1473701437219" xfId="423"/>
    <cellStyle name="style1473701437297" xfId="424"/>
    <cellStyle name="style1473701437359" xfId="425"/>
    <cellStyle name="style1473701437422" xfId="426"/>
    <cellStyle name="style1473701437500" xfId="427"/>
    <cellStyle name="style1473701437562" xfId="428"/>
    <cellStyle name="style1473701437625" xfId="429"/>
    <cellStyle name="style1473701437703" xfId="430"/>
    <cellStyle name="style1473701439621" xfId="431"/>
    <cellStyle name="style1473701439715" xfId="432"/>
    <cellStyle name="style1473701439793" xfId="433"/>
    <cellStyle name="style1473701492131" xfId="457"/>
    <cellStyle name="style1473701492131 2" xfId="698"/>
    <cellStyle name="style1473701492303" xfId="458"/>
    <cellStyle name="style1473701492303 2" xfId="699"/>
    <cellStyle name="style1473701493488" xfId="459"/>
    <cellStyle name="style1473701493551" xfId="460"/>
    <cellStyle name="style1473701493597" xfId="451"/>
    <cellStyle name="style1473701493597 2" xfId="692"/>
    <cellStyle name="style1473701493660" xfId="452"/>
    <cellStyle name="style1473701493660 2" xfId="693"/>
    <cellStyle name="style1473701493738" xfId="453"/>
    <cellStyle name="style1473701493738 2" xfId="694"/>
    <cellStyle name="style1473701493800" xfId="454"/>
    <cellStyle name="style1473701493800 2" xfId="695"/>
    <cellStyle name="style1473701493863" xfId="455"/>
    <cellStyle name="style1473701493863 2" xfId="696"/>
    <cellStyle name="style1473701493941" xfId="456"/>
    <cellStyle name="style1473701493941 2" xfId="697"/>
    <cellStyle name="style1473701495563" xfId="461"/>
    <cellStyle name="style1473701495625" xfId="462"/>
    <cellStyle name="style1473701495688" xfId="463"/>
    <cellStyle name="style1473701547776" xfId="464"/>
    <cellStyle name="style1473701549071" xfId="465"/>
    <cellStyle name="style1473701549071 2" xfId="660"/>
    <cellStyle name="style1473701549196" xfId="466"/>
    <cellStyle name="style1473701549196 2" xfId="661"/>
    <cellStyle name="style1473701550397" xfId="467"/>
    <cellStyle name="style1473701550475" xfId="468"/>
    <cellStyle name="style1473701550475 2" xfId="703"/>
    <cellStyle name="style1473701550569" xfId="469"/>
    <cellStyle name="style1473701550569 2" xfId="704"/>
    <cellStyle name="style1473701550662" xfId="470"/>
    <cellStyle name="style1473701550662 2" xfId="705"/>
    <cellStyle name="style1473701550740" xfId="471"/>
    <cellStyle name="style1473701550740 2" xfId="662"/>
    <cellStyle name="style1473701550818" xfId="472"/>
    <cellStyle name="style1473701550818 2" xfId="663"/>
    <cellStyle name="style1473701550912" xfId="473"/>
    <cellStyle name="style1473701550912 2" xfId="706"/>
    <cellStyle name="style1473701554531" xfId="474"/>
    <cellStyle name="style1473701554593" xfId="475"/>
    <cellStyle name="style1473701554671" xfId="476"/>
    <cellStyle name="style1473701621845" xfId="477"/>
    <cellStyle name="style1473701623124" xfId="478"/>
    <cellStyle name="style1473701623124 2" xfId="610"/>
    <cellStyle name="style1473701623124 2 2" xfId="713"/>
    <cellStyle name="style1473701623233" xfId="479"/>
    <cellStyle name="style1473701623233 2" xfId="611"/>
    <cellStyle name="style1473701623233 2 2" xfId="714"/>
    <cellStyle name="style1473701624294" xfId="480"/>
    <cellStyle name="style1473701624357" xfId="481"/>
    <cellStyle name="style1473701624357 2" xfId="604"/>
    <cellStyle name="style1473701624357 2 2" xfId="707"/>
    <cellStyle name="style1473701624419" xfId="482"/>
    <cellStyle name="style1473701624419 2" xfId="605"/>
    <cellStyle name="style1473701624419 2 2" xfId="708"/>
    <cellStyle name="style1473701624497" xfId="483"/>
    <cellStyle name="style1473701624497 2" xfId="606"/>
    <cellStyle name="style1473701624497 2 2" xfId="709"/>
    <cellStyle name="style1473701624559" xfId="484"/>
    <cellStyle name="style1473701624559 2" xfId="607"/>
    <cellStyle name="style1473701624559 2 2" xfId="710"/>
    <cellStyle name="style1473701624622" xfId="485"/>
    <cellStyle name="style1473701624622 2" xfId="608"/>
    <cellStyle name="style1473701624622 2 2" xfId="711"/>
    <cellStyle name="style1473701624684" xfId="486"/>
    <cellStyle name="style1473701624684 2" xfId="609"/>
    <cellStyle name="style1473701624684 2 2" xfId="712"/>
    <cellStyle name="style1473701628101" xfId="487"/>
    <cellStyle name="style1473701628163" xfId="488"/>
    <cellStyle name="style1473701628225" xfId="489"/>
    <cellStyle name="style1473701679830" xfId="490"/>
    <cellStyle name="style1473701681187" xfId="491"/>
    <cellStyle name="style1473701681187 2" xfId="612"/>
    <cellStyle name="style1473701681187 3" xfId="645"/>
    <cellStyle name="style1473701681312" xfId="492"/>
    <cellStyle name="style1473701681312 2" xfId="613"/>
    <cellStyle name="style1473701681312 3" xfId="646"/>
    <cellStyle name="style1473701682685" xfId="493"/>
    <cellStyle name="style1473701682747" xfId="494"/>
    <cellStyle name="style1473701682825" xfId="495"/>
    <cellStyle name="style1473701682888" xfId="496"/>
    <cellStyle name="style1473701682966" xfId="497"/>
    <cellStyle name="style1473701682966 2" xfId="614"/>
    <cellStyle name="style1473701682966 3" xfId="647"/>
    <cellStyle name="style1473701683028" xfId="498"/>
    <cellStyle name="style1473701683028 2" xfId="615"/>
    <cellStyle name="style1473701683028 3" xfId="648"/>
    <cellStyle name="style1473701683106" xfId="499"/>
    <cellStyle name="style1473701683106 2" xfId="616"/>
    <cellStyle name="style1473701683106 3" xfId="649"/>
    <cellStyle name="style1473701687427" xfId="500"/>
    <cellStyle name="style1473701687505" xfId="501"/>
    <cellStyle name="style1473701687568" xfId="502"/>
    <cellStyle name="style1473701739531" xfId="503"/>
    <cellStyle name="style1473701740873" xfId="504"/>
    <cellStyle name="style1473701740873 2" xfId="674"/>
    <cellStyle name="style1473701740982" xfId="505"/>
    <cellStyle name="style1473701740982 2" xfId="675"/>
    <cellStyle name="style1473701742105" xfId="506"/>
    <cellStyle name="style1473701742168" xfId="507"/>
    <cellStyle name="style1473701742230" xfId="508"/>
    <cellStyle name="style1473701742308" xfId="509"/>
    <cellStyle name="style1473701742371" xfId="510"/>
    <cellStyle name="style1473701742371 2" xfId="676"/>
    <cellStyle name="style1473701742433" xfId="511"/>
    <cellStyle name="style1473701742433 2" xfId="677"/>
    <cellStyle name="style1473701742511" xfId="512"/>
    <cellStyle name="style1473701742511 2" xfId="678"/>
    <cellStyle name="style1473701744180" xfId="513"/>
    <cellStyle name="style1473701744243" xfId="514"/>
    <cellStyle name="style1473701744321" xfId="515"/>
    <cellStyle name="style1473701797704" xfId="516"/>
    <cellStyle name="style1473701798999" xfId="517"/>
    <cellStyle name="style1473701799108" xfId="518"/>
    <cellStyle name="style1473701800247" xfId="519"/>
    <cellStyle name="style1473701800309" xfId="520"/>
    <cellStyle name="style1473701800371" xfId="521"/>
    <cellStyle name="style1473701800449" xfId="522"/>
    <cellStyle name="style1473701800512" xfId="523"/>
    <cellStyle name="style1473701800574" xfId="524"/>
    <cellStyle name="style1473701800652" xfId="525"/>
    <cellStyle name="style1473701802306" xfId="526"/>
    <cellStyle name="style1473701802384" xfId="527"/>
    <cellStyle name="style1473701802446" xfId="528"/>
    <cellStyle name="style1473701869417" xfId="529"/>
    <cellStyle name="style1473701870696" xfId="530"/>
    <cellStyle name="style1473701870805" xfId="531"/>
    <cellStyle name="style1473701872163" xfId="532"/>
    <cellStyle name="style1473701872225" xfId="533"/>
    <cellStyle name="style1473701872287" xfId="534"/>
    <cellStyle name="style1473701872365" xfId="535"/>
    <cellStyle name="style1473701872428" xfId="536"/>
    <cellStyle name="style1473701872490" xfId="537"/>
    <cellStyle name="style1473701872568" xfId="538"/>
    <cellStyle name="style1473701874191" xfId="539"/>
    <cellStyle name="style1473701874269" xfId="540"/>
    <cellStyle name="style1473701874331" xfId="541"/>
    <cellStyle name="style1473701932238" xfId="542"/>
    <cellStyle name="style1473701933533" xfId="543"/>
    <cellStyle name="style1473701933627" xfId="544"/>
    <cellStyle name="style1473701934765" xfId="545"/>
    <cellStyle name="style1473701934812" xfId="546"/>
    <cellStyle name="style1473701934875" xfId="547"/>
    <cellStyle name="style1473701934937" xfId="548"/>
    <cellStyle name="style1473701934999" xfId="549"/>
    <cellStyle name="style1473701935077" xfId="550"/>
    <cellStyle name="style1473701935140" xfId="551"/>
    <cellStyle name="style1473701936762" xfId="552"/>
    <cellStyle name="style1473701936825" xfId="553"/>
    <cellStyle name="style1473701936887" xfId="554"/>
    <cellStyle name="style1473701967042" xfId="555"/>
    <cellStyle name="style1473701968227" xfId="556"/>
    <cellStyle name="style1473701968649" xfId="557"/>
    <cellStyle name="style1473701968711" xfId="558"/>
    <cellStyle name="style1473701968773" xfId="559"/>
    <cellStyle name="style1473701968836" xfId="560"/>
    <cellStyle name="style1473701968898" xfId="561"/>
    <cellStyle name="style1473701968961" xfId="562"/>
    <cellStyle name="style1473701970209" xfId="563"/>
    <cellStyle name="style1473701970271" xfId="564"/>
    <cellStyle name="style1473701970349" xfId="565"/>
    <cellStyle name="style1473702025043" xfId="566"/>
    <cellStyle name="style1473702026259" xfId="567"/>
    <cellStyle name="style1473702026681" xfId="568"/>
    <cellStyle name="style1473702026743" xfId="569"/>
    <cellStyle name="style1473702026821" xfId="570"/>
    <cellStyle name="style1473702026883" xfId="571"/>
    <cellStyle name="style1473702026946" xfId="572"/>
    <cellStyle name="style1473702027024" xfId="573"/>
    <cellStyle name="style1473702028599" xfId="574"/>
    <cellStyle name="style1473702028677" xfId="575"/>
    <cellStyle name="style1473702028755" xfId="576"/>
    <cellStyle name="style1473702074128" xfId="577"/>
    <cellStyle name="style1473702075361" xfId="578"/>
    <cellStyle name="style1473702075485" xfId="579"/>
    <cellStyle name="style1473702076811" xfId="580"/>
    <cellStyle name="style1473702076874" xfId="581"/>
    <cellStyle name="style1473702076952" xfId="582"/>
    <cellStyle name="style1473702077014" xfId="583"/>
    <cellStyle name="style1473702077077" xfId="584"/>
    <cellStyle name="style1473702077139" xfId="585"/>
    <cellStyle name="style1473702079198" xfId="586"/>
    <cellStyle name="style1473702079276" xfId="587"/>
    <cellStyle name="style1473702079339" xfId="588"/>
    <cellStyle name="style1473702111178" xfId="589"/>
    <cellStyle name="style1473702111256" xfId="590"/>
    <cellStyle name="style1473702111319" xfId="591"/>
    <cellStyle name="style1473702111381" xfId="592"/>
    <cellStyle name="style1473702111459" xfId="593"/>
    <cellStyle name="style1473702111521" xfId="594"/>
    <cellStyle name="style1473702150131" xfId="251"/>
    <cellStyle name="style1473702150771" xfId="252"/>
    <cellStyle name="style1473702150849" xfId="253"/>
    <cellStyle name="style1473702150927" xfId="254"/>
    <cellStyle name="style1473702732404" xfId="264"/>
    <cellStyle name="style1473702733231" xfId="265"/>
    <cellStyle name="style1473702733309" xfId="266"/>
    <cellStyle name="style1473702733387" xfId="267"/>
    <cellStyle name="style1473702999615" xfId="268"/>
    <cellStyle name="style1473702999693" xfId="269"/>
    <cellStyle name="style1473702999771" xfId="270"/>
    <cellStyle name="style1473703108129" xfId="271"/>
    <cellStyle name="style1473703108129 2" xfId="715"/>
    <cellStyle name="style1473703108644" xfId="272"/>
    <cellStyle name="style1473703108644 2" xfId="716"/>
    <cellStyle name="style1473703108706" xfId="273"/>
    <cellStyle name="style1473703108706 2" xfId="717"/>
    <cellStyle name="style1473703108784" xfId="274"/>
    <cellStyle name="style1473703135741" xfId="275"/>
    <cellStyle name="style1473703136318" xfId="276"/>
    <cellStyle name="style1473703136396" xfId="277"/>
    <cellStyle name="style1473703136459" xfId="278"/>
    <cellStyle name="style1473703136677" xfId="279"/>
    <cellStyle name="style1473703166660" xfId="280"/>
    <cellStyle name="style1473703167253" xfId="281"/>
    <cellStyle name="style1473703167331" xfId="282"/>
    <cellStyle name="style1473703167409" xfId="283"/>
    <cellStyle name="style1473703264301" xfId="284"/>
    <cellStyle name="style1473703265143" xfId="285"/>
    <cellStyle name="style1473703265221" xfId="286"/>
    <cellStyle name="style1473703265299" xfId="287"/>
    <cellStyle name="style1473703265408" xfId="288"/>
    <cellStyle name="style1473703294705" xfId="440"/>
    <cellStyle name="style1473703295360" xfId="441"/>
    <cellStyle name="style1473703295454" xfId="442"/>
    <cellStyle name="style1473703295532" xfId="443"/>
    <cellStyle name="style1473703326108" xfId="444"/>
    <cellStyle name="style1473703326685" xfId="445"/>
    <cellStyle name="style1473703326763" xfId="446"/>
    <cellStyle name="style1473703326825" xfId="447"/>
    <cellStyle name="style1473780133943" xfId="700"/>
    <cellStyle name="style1473780134021" xfId="701"/>
    <cellStyle name="style1473780134084" xfId="702"/>
    <cellStyle name="style1473780302157" xfId="635"/>
    <cellStyle name="style1473780302235" xfId="636"/>
    <cellStyle name="style1473780303249" xfId="690"/>
    <cellStyle name="style1473780303327" xfId="691"/>
    <cellStyle name="style1473780303623" xfId="640"/>
    <cellStyle name="style1473780303717" xfId="641"/>
    <cellStyle name="style1473780304731" xfId="637"/>
    <cellStyle name="style1473780304793" xfId="638"/>
    <cellStyle name="style1473780304856" xfId="639"/>
    <cellStyle name="style1473780304918" xfId="642"/>
    <cellStyle name="style1473780304980" xfId="643"/>
    <cellStyle name="style1473780305058" xfId="644"/>
    <cellStyle name="style1473780333794" xfId="650"/>
    <cellStyle name="style1473780333840" xfId="651"/>
    <cellStyle name="style1473780335088" xfId="655"/>
    <cellStyle name="style1473780335182" xfId="656"/>
    <cellStyle name="style1473780336180" xfId="652"/>
    <cellStyle name="style1473780336243" xfId="653"/>
    <cellStyle name="style1473780336305" xfId="654"/>
    <cellStyle name="style1473780336368" xfId="657"/>
    <cellStyle name="style1473780336430" xfId="658"/>
    <cellStyle name="style1473780336492" xfId="659"/>
    <cellStyle name="style1473780364744" xfId="664"/>
    <cellStyle name="style1473780365914" xfId="668"/>
    <cellStyle name="style1473780366039" xfId="673"/>
    <cellStyle name="style1473780366133" xfId="669"/>
    <cellStyle name="style1473780367131" xfId="665"/>
    <cellStyle name="style1473780367194" xfId="666"/>
    <cellStyle name="style1473780367256" xfId="667"/>
    <cellStyle name="style1473780367303" xfId="670"/>
    <cellStyle name="style1473780367365" xfId="671"/>
    <cellStyle name="style1473780367428" xfId="672"/>
    <cellStyle name="style1473780398160" xfId="679"/>
    <cellStyle name="style1473780398223" xfId="680"/>
    <cellStyle name="style1473780399330" xfId="684"/>
    <cellStyle name="style1473780399455" xfId="689"/>
    <cellStyle name="style1473780399549" xfId="685"/>
    <cellStyle name="style1473780400625" xfId="681"/>
    <cellStyle name="style1473780400688" xfId="682"/>
    <cellStyle name="style1473780400750" xfId="683"/>
    <cellStyle name="style1473780400812" xfId="686"/>
    <cellStyle name="style1473780400875" xfId="687"/>
    <cellStyle name="style1473780400937" xfId="688"/>
    <cellStyle name="style1473887360118" xfId="734"/>
    <cellStyle name="style1473887360180" xfId="738"/>
    <cellStyle name="style1473887360789" xfId="735"/>
    <cellStyle name="style1473887360851" xfId="736"/>
    <cellStyle name="style1473887360913" xfId="737"/>
    <cellStyle name="style1473887360976" xfId="739"/>
    <cellStyle name="style1473887361054" xfId="740"/>
    <cellStyle name="style1473887361132" xfId="741"/>
    <cellStyle name="style1473947878210" xfId="718"/>
    <cellStyle name="style1473947878304" xfId="719"/>
    <cellStyle name="style1473947878507" xfId="723"/>
    <cellStyle name="style1473947878600" xfId="724"/>
    <cellStyle name="style1473947879786" xfId="720"/>
    <cellStyle name="style1473947879848" xfId="721"/>
    <cellStyle name="style1473947879895" xfId="722"/>
    <cellStyle name="style1473947879957" xfId="725"/>
    <cellStyle name="style1473947880020" xfId="726"/>
    <cellStyle name="style1473947880082" xfId="727"/>
    <cellStyle name="style1473947948316" xfId="728"/>
    <cellStyle name="style1473947948363" xfId="729"/>
    <cellStyle name="style1473947948441" xfId="730"/>
    <cellStyle name="style1473948095298" xfId="731"/>
    <cellStyle name="style1473948095360" xfId="732"/>
    <cellStyle name="style1473948095423" xfId="733"/>
    <cellStyle name="Texto de advertencia" xfId="48" builtinId="11" customBuiltin="1"/>
    <cellStyle name="Texto de advertencia 2" xfId="227"/>
    <cellStyle name="Texto de advertencia 3" xfId="228"/>
    <cellStyle name="Texto de advertencia 4" xfId="229"/>
    <cellStyle name="Texto de advertencia 5" xfId="230"/>
    <cellStyle name="Texto explicativo" xfId="49" builtinId="53" customBuiltin="1"/>
    <cellStyle name="Texto explicativo 2" xfId="231"/>
    <cellStyle name="Texto explicativo 3" xfId="232"/>
    <cellStyle name="Texto explicativo 4" xfId="233"/>
    <cellStyle name="Texto explicativo 5" xfId="234"/>
    <cellStyle name="Título" xfId="50" builtinId="15" customBuiltin="1"/>
    <cellStyle name="Título 2" xfId="51" builtinId="17" customBuiltin="1"/>
    <cellStyle name="Título 2 2" xfId="235"/>
    <cellStyle name="Título 2 3" xfId="236"/>
    <cellStyle name="Título 2 4" xfId="237"/>
    <cellStyle name="Título 2 5" xfId="238"/>
    <cellStyle name="Título 3" xfId="52" builtinId="18" customBuiltin="1"/>
    <cellStyle name="Título 3 2" xfId="239"/>
    <cellStyle name="Título 3 3" xfId="240"/>
    <cellStyle name="Título 3 4" xfId="241"/>
    <cellStyle name="Título 3 5" xfId="242"/>
    <cellStyle name="Título 4" xfId="243"/>
    <cellStyle name="Título 5" xfId="244"/>
    <cellStyle name="Título 6" xfId="245"/>
    <cellStyle name="Título 7" xfId="246"/>
    <cellStyle name="Total" xfId="53" builtinId="25" customBuiltin="1"/>
    <cellStyle name="Total 2" xfId="247"/>
    <cellStyle name="Total 3" xfId="248"/>
    <cellStyle name="Total 4" xfId="249"/>
    <cellStyle name="Total 5" xfId="250"/>
  </cellStyles>
  <dxfs count="900">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left" vertical="center" textRotation="0" wrapText="0" relative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auto="1"/>
        <name val="Arial"/>
        <scheme val="none"/>
      </font>
      <numFmt numFmtId="3" formatCode="#,##0"/>
      <fill>
        <patternFill patternType="none">
          <fgColor rgb="FF000000"/>
          <bgColor rgb="FFFFFFFF"/>
        </patternFill>
      </fill>
      <alignment horizontal="right" vertical="center" textRotation="0" wrapText="0" relativeIndent="0" justifyLastLine="0" shrinkToFit="0" readingOrder="0"/>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left" vertical="center" textRotation="0" wrapText="0" relative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auto="1"/>
        <name val="Arial"/>
        <scheme val="none"/>
      </font>
      <numFmt numFmtId="3" formatCode="#,##0"/>
      <fill>
        <patternFill patternType="none">
          <fgColor rgb="FF000000"/>
          <bgColor rgb="FFFFFFFF"/>
        </patternFill>
      </fill>
      <alignment horizontal="right" vertical="center" textRotation="0" wrapText="0" relativeIndent="0" justifyLastLine="0" shrinkToFit="0" readingOrder="0"/>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left" vertical="center" textRotation="0" wrapText="0" relative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left" vertical="center" textRotation="0" wrapText="0" relative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8"/>
        <color auto="1"/>
        <name val="Arial"/>
        <scheme val="none"/>
      </font>
      <numFmt numFmtId="3" formatCode="#,##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numFmt numFmtId="3" formatCode="#,##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numFmt numFmtId="3" formatCode="#,##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val="0"/>
        <i val="0"/>
        <strike val="0"/>
        <condense val="0"/>
        <extend val="0"/>
        <outline val="0"/>
        <shadow val="0"/>
        <u val="none"/>
        <vertAlign val="baseline"/>
        <sz val="10"/>
        <color auto="1"/>
        <name val="Arial"/>
        <scheme val="none"/>
      </font>
      <numFmt numFmtId="3" formatCode="#,##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general" vertical="bottom" textRotation="0" wrapText="1" relative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left" vertical="center" textRotation="0" wrapText="0" relativeIndent="0" justifyLastLine="0" shrinkToFit="0" readingOrder="0"/>
      <border diagonalUp="0" diagonalDown="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center" textRotation="0" wrapText="0" relativeIndent="0" justifyLastLine="0" shrinkToFit="0" readingOrder="0"/>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right" vertical="center" textRotation="0" wrapText="0" relativeIndent="0" justifyLastLine="0" shrinkToFit="0" readingOrder="0"/>
    </dxf>
    <dxf>
      <font>
        <b/>
        <i val="0"/>
        <strike val="0"/>
        <condense val="0"/>
        <extend val="0"/>
        <outline val="0"/>
        <shadow val="0"/>
        <u val="none"/>
        <vertAlign val="baseline"/>
        <sz val="10"/>
        <color auto="1"/>
        <name val="Arial"/>
        <scheme val="none"/>
      </font>
      <fill>
        <patternFill patternType="none">
          <fgColor indexed="64"/>
          <bgColor indexed="65"/>
        </patternFill>
      </fill>
      <alignment horizontal="center" vertical="bottom"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name val="Arial"/>
        <scheme val="none"/>
      </font>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numFmt numFmtId="33" formatCode="_(* #,##0_);_(* \(#,##0\);_(* &quot;-&quot;_);_(@_)"/>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center" textRotation="0" wrapText="0" relativeIndent="0" justifyLastLine="0" shrinkToFit="0" readingOrder="0"/>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center" textRotation="0" wrapText="0" relativeIndent="0" justifyLastLine="0" shrinkToFit="0" readingOrder="0"/>
      <border diagonalUp="0" diagonalDown="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center" vertical="center" textRotation="0" wrapText="1"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bottom" textRotation="0" wrapText="0" relativeIndent="0" justifyLastLine="0" shrinkToFit="0" readingOrder="0"/>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165" formatCode="_-* #,##0\ _€_-;\-* #,##0\ _€_-;_-* &quot;-&quot;\ _€_-;_-@_-"/>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bottom"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165" formatCode="_-* #,##0\ _€_-;\-* #,##0\ _€_-;_-* &quot;-&quot;\ _€_-;_-@_-"/>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bottom"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165" formatCode="_-* #,##0\ _€_-;\-* #,##0\ _€_-;_-* &quot;-&quot;\ _€_-;_-@_-"/>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bottom"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165" formatCode="_-* #,##0\ _€_-;\-* #,##0\ _€_-;_-* &quot;-&quot;\ _€_-;_-@_-"/>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bottom"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165" formatCode="_-* #,##0\ _€_-;\-* #,##0\ _€_-;_-* &quot;-&quot;\ _€_-;_-@_-"/>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alignment horizontal="right" vertical="bottom"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165" formatCode="_-* #,##0\ _€_-;\-* #,##0\ _€_-;_-* &quot;-&quot;\ _€_-;_-@_-"/>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165" formatCode="_-* #,##0\ _€_-;\-* #,##0\ _€_-;_-* &quot;-&quot;\ _€_-;_-@_-"/>
      <fill>
        <patternFill patternType="none">
          <fgColor indexed="64"/>
          <bgColor indexed="65"/>
        </patternFill>
      </fill>
      <alignment horizontal="right" vertical="bottom" textRotation="0" wrapText="0" relativeIndent="0" justifyLastLine="0" shrinkToFit="0" readingOrder="0"/>
    </dxf>
    <dxf>
      <font>
        <b/>
        <i val="0"/>
        <strike val="0"/>
        <condense val="0"/>
        <extend val="0"/>
        <outline val="0"/>
        <shadow val="0"/>
        <u val="none"/>
        <vertAlign val="baseline"/>
        <sz val="10"/>
        <color auto="1"/>
        <name val="Arial"/>
        <scheme val="none"/>
      </font>
      <numFmt numFmtId="165" formatCode="_-* #,##0\ _€_-;\-* #,##0\ _€_-;_-* &quot;-&quot;\ _€_-;_-@_-"/>
      <fill>
        <patternFill patternType="none">
          <fgColor indexed="64"/>
          <bgColor indexed="65"/>
        </patternFill>
      </fill>
      <alignment horizontal="right" vertical="bottom"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7"/>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alignment horizontal="general" vertical="center" textRotation="0" wrapText="0" indent="0" justifyLastLine="0" shrinkToFit="0" readingOrder="0"/>
    </dxf>
    <dxf>
      <font>
        <b/>
        <i val="0"/>
        <strike val="0"/>
        <condense val="0"/>
        <extend val="0"/>
        <outline val="0"/>
        <shadow val="0"/>
        <u val="none"/>
        <vertAlign val="baseline"/>
        <sz val="9"/>
        <color auto="1"/>
        <name val="Arial"/>
        <scheme val="none"/>
      </font>
      <numFmt numFmtId="3" formatCode="#,##0"/>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alignment horizontal="general" vertical="center" textRotation="0"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alignment horizontal="general" vertical="center" textRotation="0" indent="0" justifyLastLine="0" shrinkToFit="0" readingOrder="0"/>
    </dxf>
    <dxf>
      <font>
        <b/>
        <i val="0"/>
        <strike val="0"/>
        <condense val="0"/>
        <extend val="0"/>
        <outline val="0"/>
        <shadow val="0"/>
        <u val="none"/>
        <vertAlign val="baseline"/>
        <sz val="9"/>
        <color auto="1"/>
        <name val="Arial"/>
        <scheme val="none"/>
      </font>
      <numFmt numFmtId="3" formatCode="#,##0"/>
      <fill>
        <patternFill patternType="none">
          <fgColor indexed="64"/>
          <bgColor indexed="65"/>
        </patternFill>
      </fill>
      <alignment horizontal="general" vertical="center" textRotation="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alignment horizontal="general" vertical="center" textRotation="0" wrapText="0" indent="0" justifyLastLine="0" shrinkToFit="0" readingOrder="0"/>
    </dxf>
    <dxf>
      <font>
        <b/>
        <i val="0"/>
        <strike val="0"/>
        <condense val="0"/>
        <extend val="0"/>
        <outline val="0"/>
        <shadow val="0"/>
        <u val="none"/>
        <vertAlign val="baseline"/>
        <sz val="9"/>
        <color auto="1"/>
        <name val="Arial"/>
        <scheme val="none"/>
      </font>
      <numFmt numFmtId="3" formatCode="#,##0"/>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9"/>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rgb="FF000000"/>
        <name val="Arial"/>
        <scheme val="none"/>
      </font>
      <numFmt numFmtId="3" formatCode="#,##0"/>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rgb="FF000000"/>
        <name val="Arial"/>
        <scheme val="none"/>
      </font>
      <numFmt numFmtId="3" formatCode="#,##0"/>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rgb="FF000000"/>
        <name val="Arial"/>
        <scheme val="none"/>
      </font>
      <numFmt numFmtId="3" formatCode="#,##0"/>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rgb="FF000000"/>
        <name val="Arial"/>
        <scheme val="none"/>
      </font>
      <numFmt numFmtId="3" formatCode="#,##0"/>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rgb="FF000000"/>
        <name val="Arial"/>
        <scheme val="none"/>
      </font>
      <numFmt numFmtId="3" formatCode="#,##0"/>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rgb="FF000000"/>
        <name val="Arial"/>
        <scheme val="none"/>
      </font>
      <numFmt numFmtId="3" formatCode="#,##0"/>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scheme val="none"/>
      </font>
      <numFmt numFmtId="3" formatCode="#,##0"/>
      <fill>
        <patternFill patternType="none">
          <fgColor indexed="64"/>
          <bgColor indexed="65"/>
        </patternFill>
      </fill>
      <border diagonalUp="0" diagonalDown="0" outline="0">
        <left/>
        <right/>
        <top/>
        <bottom/>
      </border>
    </dxf>
    <dxf>
      <font>
        <strike val="0"/>
        <outline val="0"/>
        <shadow val="0"/>
        <vertAlign val="baseline"/>
        <sz val="10"/>
        <name val="Arial"/>
        <scheme val="none"/>
      </font>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8"/>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9"/>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9"/>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ertAlign val="baseline"/>
        <sz val="9"/>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7"/>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9"/>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3" formatCode="_(* #,##0_);_(* \(#,##0\);_(* &quot;-&quot;_);_(@_)"/>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 formatCode="#,##0"/>
      <fill>
        <patternFill patternType="none">
          <fgColor indexed="64"/>
          <bgColor indexed="65"/>
        </patternFill>
      </fill>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dxf>
    <dxf>
      <font>
        <b/>
        <i val="0"/>
        <strike val="0"/>
        <condense val="0"/>
        <extend val="0"/>
        <outline val="0"/>
        <shadow val="0"/>
        <u/>
        <vertAlign val="baseline"/>
        <sz val="7"/>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outline="0">
        <right style="thin">
          <color indexed="64"/>
        </right>
      </border>
    </dxf>
    <dxf>
      <font>
        <b/>
        <i val="0"/>
        <strike val="0"/>
        <condense val="0"/>
        <extend val="0"/>
        <outline val="0"/>
        <shadow val="0"/>
        <u val="none"/>
        <vertAlign val="baseline"/>
        <sz val="7"/>
        <color auto="1"/>
        <name val="Arial"/>
        <scheme val="none"/>
      </font>
      <fill>
        <patternFill patternType="none">
          <fgColor indexed="64"/>
          <bgColor indexed="65"/>
        </patternFill>
      </fill>
      <border diagonalUp="0" diagonalDown="0">
        <left style="thin">
          <color indexed="64"/>
        </left>
        <right style="thin">
          <color indexed="64"/>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ertAlign val="baseline"/>
        <sz val="7"/>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9"/>
        <color rgb="FF000000"/>
        <name val="Arial"/>
        <scheme val="none"/>
      </font>
      <numFmt numFmtId="3" formatCode="#,##0"/>
      <fill>
        <patternFill patternType="none">
          <fgColor indexed="64"/>
          <bgColor indexed="65"/>
        </patternFill>
      </fill>
      <alignment horizontal="righ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 formatCode="#,##0"/>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 formatCode="#,##0"/>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 formatCode="#,##0"/>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 formatCode="#,##0"/>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 formatCode="#,##0"/>
      <fill>
        <patternFill patternType="none">
          <fgColor indexed="64"/>
          <bgColor indexed="65"/>
        </patternFill>
      </fill>
      <alignment horizontal="right" vertical="center" textRotation="0" wrapText="0"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 formatCode="#,##0"/>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rgb="FF000000"/>
        <name val="Arial"/>
        <scheme val="none"/>
      </font>
      <numFmt numFmtId="3" formatCode="#,##0"/>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border>
        <top style="thin">
          <color indexed="64"/>
        </top>
      </border>
    </dxf>
    <dxf>
      <border outline="0">
        <bottom style="thin">
          <color indexed="64"/>
        </bottom>
      </border>
    </dxf>
    <dxf>
      <font>
        <b val="0"/>
        <i val="0"/>
        <strike val="0"/>
        <condense val="0"/>
        <extend val="0"/>
        <outline val="0"/>
        <shadow val="0"/>
        <u val="none"/>
        <vertAlign val="baseline"/>
        <sz val="9"/>
        <color rgb="FF000000"/>
        <name val="Arial"/>
        <scheme val="none"/>
      </font>
      <numFmt numFmtId="3" formatCode="#,##0"/>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auto="1"/>
        <name val="Arial"/>
        <scheme val="none"/>
      </font>
      <numFmt numFmtId="33" formatCode="_(* #,##0_);_(* \(#,##0\);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fill>
        <patternFill patternType="none">
          <fgColor indexed="64"/>
          <bgColor indexed="65"/>
        </patternFill>
      </fill>
      <border diagonalUp="0" diagonalDown="0" outline="0">
        <left/>
        <right/>
        <top/>
        <bottom/>
      </border>
    </dxf>
    <dxf>
      <font>
        <b/>
        <i val="0"/>
        <strike val="0"/>
        <condense val="0"/>
        <extend val="0"/>
        <outline val="0"/>
        <shadow val="0"/>
        <u/>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7"/>
        <color auto="1"/>
        <name val="Arial"/>
        <scheme val="none"/>
      </font>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7"/>
        <color auto="1"/>
        <name val="Arial"/>
        <scheme val="none"/>
      </font>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3" formatCode="_(* #,##0_);_(* \(#,##0\);_(* &quot;-&quot;_);_(@_)"/>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ertAlign val="baseline"/>
        <sz val="7"/>
        <color auto="1"/>
        <name val="Arial"/>
        <scheme val="none"/>
      </font>
      <numFmt numFmtId="3" formatCode="#,##0"/>
      <fill>
        <patternFill patternType="none">
          <fgColor indexed="64"/>
          <bgColor indexed="65"/>
        </patternFill>
      </fill>
      <alignment horizontal="general" vertical="center" textRotation="0" wrapText="0"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dxf>
    <dxf>
      <font>
        <b val="0"/>
        <i val="0"/>
        <strike val="0"/>
        <condense val="0"/>
        <extend val="0"/>
        <outline val="0"/>
        <shadow val="0"/>
        <u val="none"/>
        <vertAlign val="baseline"/>
        <sz val="7"/>
        <color auto="1"/>
        <name val="Arial"/>
        <scheme val="none"/>
      </font>
      <numFmt numFmtId="3" formatCode="#,##0"/>
      <fill>
        <patternFill patternType="none">
          <fgColor indexed="64"/>
          <bgColor indexed="65"/>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7"/>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border diagonalUp="0" diagonalDown="0" outline="0">
        <left/>
        <right style="thin">
          <color indexed="64"/>
        </right>
        <top style="thin">
          <color indexed="64"/>
        </top>
        <bottom style="thin">
          <color indexed="64"/>
        </bottom>
      </border>
    </dxf>
    <dxf>
      <font>
        <b/>
        <i val="0"/>
        <strike val="0"/>
        <condense val="0"/>
        <extend val="0"/>
        <outline val="0"/>
        <shadow val="0"/>
        <u/>
        <vertAlign val="baseline"/>
        <sz val="7"/>
        <color auto="1"/>
        <name val="Arial"/>
        <scheme val="none"/>
      </font>
      <fill>
        <patternFill patternType="none">
          <fgColor indexed="64"/>
          <bgColor indexed="65"/>
        </patternFill>
      </fill>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dxf>
    <dxf>
      <font>
        <b/>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left" vertical="center" textRotation="0" wrapText="0" relative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9"/>
        <color auto="1"/>
        <name val="Arial"/>
        <scheme val="none"/>
      </font>
      <numFmt numFmtId="4" formatCode="#,##0.00"/>
      <fill>
        <patternFill patternType="none">
          <fgColor indexed="64"/>
          <bgColor auto="1"/>
        </patternFill>
      </fill>
      <alignment horizontal="general" vertical="center"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left" vertical="center" textRotation="0" wrapText="0" relative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numFmt numFmtId="4" formatCode="#,##0.00"/>
      <fill>
        <patternFill patternType="none">
          <fgColor indexed="64"/>
          <bgColor auto="1"/>
        </patternFill>
      </fill>
      <alignment horizontal="general" vertical="center"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left" vertical="center" textRotation="0" wrapText="0" relative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none">
          <fgColor indexed="64"/>
          <bgColor indexed="65"/>
        </patternFill>
      </fill>
      <alignment horizontal="left" vertical="center" textRotation="0" wrapText="0" relativeIndent="0" justifyLastLine="0" shrinkToFit="0" readingOrder="0"/>
      <border diagonalUp="0" diagonalDown="0" outline="0">
        <left/>
        <right/>
        <top/>
        <bottom/>
      </border>
    </dxf>
    <dxf>
      <font>
        <strike val="0"/>
        <outline val="0"/>
        <shadow val="0"/>
        <u val="none"/>
        <vertAlign val="baseline"/>
        <sz val="10"/>
        <color auto="1"/>
        <name val="Arial"/>
        <scheme val="none"/>
      </font>
      <numFmt numFmtId="4" formatCode="#,##0.00"/>
      <fill>
        <patternFill patternType="none">
          <fgColor indexed="64"/>
          <bgColor auto="1"/>
        </patternFill>
      </fill>
    </dxf>
    <dxf>
      <font>
        <b val="0"/>
        <i val="0"/>
        <strike val="0"/>
        <condense val="0"/>
        <extend val="0"/>
        <outline val="0"/>
        <shadow val="0"/>
        <u val="none"/>
        <vertAlign val="baseline"/>
        <sz val="10"/>
        <color auto="1"/>
        <name val="Arial"/>
        <scheme val="none"/>
      </font>
      <numFmt numFmtId="4" formatCode="#,##0.00"/>
      <fill>
        <patternFill patternType="none">
          <fgColor indexed="64"/>
          <bgColor auto="1"/>
        </patternFill>
      </fill>
      <alignment horizontal="general" vertical="center"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alibri"/>
        <scheme val="minor"/>
      </font>
      <numFmt numFmtId="3" formatCode="#,##0"/>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general" vertical="bottom"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numFmt numFmtId="3" formatCode="#,##0"/>
      <fill>
        <patternFill patternType="none">
          <fgColor indexed="64"/>
          <bgColor indexed="65"/>
        </patternFill>
      </fill>
      <alignment horizontal="general"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alibri"/>
        <scheme val="minor"/>
      </font>
      <numFmt numFmtId="3" formatCode="#,##0"/>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general" vertical="bottom"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numFmt numFmtId="3" formatCode="#,##0"/>
      <fill>
        <patternFill patternType="none">
          <fgColor indexed="64"/>
          <bgColor indexed="65"/>
        </patternFill>
      </fill>
      <alignment horizontal="general"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indexed="8"/>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0"/>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alibri"/>
        <scheme val="minor"/>
      </font>
      <numFmt numFmtId="3" formatCode="#,##0"/>
      <fill>
        <patternFill patternType="none">
          <fgColor indexed="64"/>
          <bgColor indexed="65"/>
        </patternFill>
      </fill>
    </dxf>
    <dxf>
      <font>
        <strike val="0"/>
        <outline val="0"/>
        <shadow val="0"/>
        <vertAlign val="baseline"/>
        <sz val="10"/>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alibri"/>
        <scheme val="minor"/>
      </font>
      <numFmt numFmtId="3" formatCode="#,##0"/>
      <fill>
        <patternFill patternType="none">
          <fgColor indexed="64"/>
          <bgColor indexed="65"/>
        </patternFill>
      </fill>
    </dxf>
    <dxf>
      <font>
        <strike val="0"/>
        <outline val="0"/>
        <shadow val="0"/>
        <vertAlign val="baseline"/>
        <sz val="10"/>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indexed="8"/>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0"/>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alibri"/>
        <scheme val="minor"/>
      </font>
      <numFmt numFmtId="3" formatCode="#,##0"/>
      <fill>
        <patternFill patternType="none">
          <fgColor indexed="64"/>
          <bgColor indexed="65"/>
        </patternFill>
      </fill>
    </dxf>
    <dxf>
      <font>
        <strike val="0"/>
        <outline val="0"/>
        <shadow val="0"/>
        <vertAlign val="baseline"/>
        <sz val="10"/>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alibri"/>
        <scheme val="minor"/>
      </font>
      <numFmt numFmtId="3" formatCode="#,##0"/>
      <fill>
        <patternFill patternType="none">
          <fgColor indexed="64"/>
          <bgColor indexed="65"/>
        </patternFill>
      </fill>
    </dxf>
    <dxf>
      <font>
        <strike val="0"/>
        <outline val="0"/>
        <shadow val="0"/>
        <vertAlign val="baseline"/>
        <sz val="10"/>
        <name val="Arial"/>
        <scheme val="none"/>
      </font>
      <numFmt numFmtId="3" formatCode="#,##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indexed="8"/>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0"/>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center" vertical="bottom" textRotation="0" wrapText="0" indent="0" justifyLastLine="0" shrinkToFit="0" readingOrder="0"/>
    </dxf>
    <dxf>
      <font>
        <b/>
        <strike val="0"/>
        <outline val="0"/>
        <shadow val="0"/>
        <vertAlign val="baseline"/>
        <sz val="10"/>
        <name val="Arial"/>
        <scheme val="none"/>
      </font>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0"/>
        <name val="Arial"/>
        <scheme val="none"/>
      </font>
    </dxf>
    <dxf>
      <font>
        <strike val="0"/>
        <outline val="0"/>
        <shadow val="0"/>
        <vertAlign val="baseline"/>
        <sz val="10"/>
        <name val="Arial"/>
        <scheme val="none"/>
      </font>
      <border diagonalUp="0" diagonalDown="0" outline="0">
        <left style="thin">
          <color indexed="64"/>
        </left>
        <right style="thin">
          <color indexed="64"/>
        </right>
        <top/>
        <bottom/>
      </border>
    </dxf>
    <dxf>
      <fill>
        <patternFill>
          <bgColor rgb="FFDBE5F1"/>
        </patternFill>
      </fill>
    </dxf>
    <dxf>
      <fill>
        <patternFill>
          <bgColor theme="0"/>
        </patternFill>
      </fill>
    </dxf>
    <dxf>
      <fill>
        <patternFill>
          <bgColor theme="4" tint="0.79998168889431442"/>
        </patternFill>
      </fill>
    </dxf>
    <dxf>
      <fill>
        <patternFill>
          <bgColor theme="0"/>
        </patternFill>
      </fill>
    </dxf>
    <dxf>
      <fill>
        <patternFill>
          <bgColor theme="4" tint="0.79998168889431442"/>
        </patternFill>
      </fill>
    </dxf>
    <dxf>
      <fill>
        <patternFill>
          <bgColor theme="0"/>
        </patternFill>
      </fill>
    </dxf>
    <dxf>
      <fill>
        <patternFill>
          <bgColor theme="4" tint="0.79998168889431442"/>
        </patternFill>
      </fill>
    </dxf>
    <dxf>
      <fill>
        <patternFill>
          <bgColor theme="0"/>
        </patternFill>
      </fill>
    </dxf>
    <dxf>
      <fill>
        <patternFill patternType="none">
          <bgColor auto="1"/>
        </patternFill>
      </fill>
    </dxf>
  </dxfs>
  <tableStyles count="4" defaultTableStyle="TableStyleMedium9" defaultPivotStyle="PivotStyleLight16">
    <tableStyle name="Estilo de tabla 1" pivot="0" count="3">
      <tableStyleElement type="wholeTable" dxfId="899"/>
      <tableStyleElement type="firstRowStripe" dxfId="898"/>
      <tableStyleElement type="secondRowStripe" dxfId="897"/>
    </tableStyle>
    <tableStyle name="Estilo de tabla 2" pivot="0" count="3">
      <tableStyleElement type="wholeTable" dxfId="896"/>
      <tableStyleElement type="firstRowStripe" dxfId="895"/>
      <tableStyleElement type="secondRowStripe" dxfId="894"/>
    </tableStyle>
    <tableStyle name="Estilo de tabla 3" pivot="0" count="1">
      <tableStyleElement type="secondRowStripe" dxfId="893"/>
    </tableStyle>
    <tableStyle name="Jhon" pivot="0" count="2">
      <tableStyleElement type="firstRowStripe" dxfId="892"/>
      <tableStyleElement type="secondRowStripe" dxfId="891"/>
    </tableStyle>
  </tableStyles>
  <colors>
    <mruColors>
      <color rgb="FF44546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externalLink" Target="externalLinks/externalLink1.xml"/><Relationship Id="rId105"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24.xml.rels><?xml version="1.0" encoding="UTF-8" standalone="yes"?>
<Relationships xmlns="http://schemas.openxmlformats.org/package/2006/relationships"><Relationship Id="rId1" Type="http://schemas.openxmlformats.org/officeDocument/2006/relationships/image" Target="../media/image7.jpe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100"/>
            </a:pPr>
            <a:r>
              <a:rPr lang="es-EC" sz="1100" b="1">
                <a:latin typeface="+mn-lt"/>
              </a:rPr>
              <a:t>Entrada y salida de Ecuatorianos </a:t>
            </a:r>
          </a:p>
        </c:rich>
      </c:tx>
      <c:layout/>
      <c:overlay val="0"/>
    </c:title>
    <c:autoTitleDeleted val="0"/>
    <c:plotArea>
      <c:layout>
        <c:manualLayout>
          <c:layoutTarget val="inner"/>
          <c:xMode val="edge"/>
          <c:yMode val="edge"/>
          <c:x val="6.3004512076439881E-2"/>
          <c:y val="0.16790482285932892"/>
          <c:w val="0.90871573609156875"/>
          <c:h val="0.72152300996511842"/>
        </c:manualLayout>
      </c:layout>
      <c:barChart>
        <c:barDir val="col"/>
        <c:grouping val="clustered"/>
        <c:varyColors val="0"/>
        <c:ser>
          <c:idx val="0"/>
          <c:order val="0"/>
          <c:tx>
            <c:strRef>
              <c:f>'[1]2.1.1'!$C$6</c:f>
              <c:strCache>
                <c:ptCount val="1"/>
                <c:pt idx="0">
                  <c:v>Entradas</c:v>
                </c:pt>
              </c:strCache>
            </c:strRef>
          </c:tx>
          <c:spPr>
            <a:solidFill>
              <a:srgbClr val="4F81BD">
                <a:lumMod val="60000"/>
                <a:lumOff val="40000"/>
              </a:srgbClr>
            </a:solidFill>
          </c:spPr>
          <c:invertIfNegative val="0"/>
          <c:dLbls>
            <c:numFmt formatCode="_(* #,##0_);_(* \(#,##0\);_(* &quot;-&quot;_);_(@_)" sourceLinked="0"/>
            <c:spPr>
              <a:noFill/>
              <a:ln>
                <a:noFill/>
              </a:ln>
              <a:effectLst/>
            </c:spPr>
            <c:txPr>
              <a:bodyPr rot="-5400000" vert="horz"/>
              <a:lstStyle/>
              <a:p>
                <a:pPr>
                  <a:defRPr sz="800"/>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'[1]2.1.1'!$B$7:$B$25</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cat>
          <c:val>
            <c:numRef>
              <c:f>'[1]2.1.1'!$C$7:$C$25</c:f>
              <c:numCache>
                <c:formatCode>General</c:formatCode>
                <c:ptCount val="19"/>
                <c:pt idx="0">
                  <c:v>289692</c:v>
                </c:pt>
                <c:pt idx="1">
                  <c:v>234260</c:v>
                </c:pt>
                <c:pt idx="2">
                  <c:v>294547</c:v>
                </c:pt>
                <c:pt idx="3">
                  <c:v>344052</c:v>
                </c:pt>
                <c:pt idx="4">
                  <c:v>423737</c:v>
                </c:pt>
                <c:pt idx="5">
                  <c:v>461396</c:v>
                </c:pt>
                <c:pt idx="6">
                  <c:v>485971</c:v>
                </c:pt>
                <c:pt idx="7">
                  <c:v>528912</c:v>
                </c:pt>
                <c:pt idx="8">
                  <c:v>597038</c:v>
                </c:pt>
                <c:pt idx="9">
                  <c:v>674267</c:v>
                </c:pt>
                <c:pt idx="10">
                  <c:v>757892</c:v>
                </c:pt>
                <c:pt idx="11">
                  <c:v>767469</c:v>
                </c:pt>
                <c:pt idx="12">
                  <c:v>820292</c:v>
                </c:pt>
                <c:pt idx="13">
                  <c:v>893408</c:v>
                </c:pt>
                <c:pt idx="14">
                  <c:v>1027543</c:v>
                </c:pt>
                <c:pt idx="15">
                  <c:v>1025310</c:v>
                </c:pt>
                <c:pt idx="16">
                  <c:v>1143116</c:v>
                </c:pt>
                <c:pt idx="17">
                  <c:v>1269675</c:v>
                </c:pt>
                <c:pt idx="18">
                  <c:v>1374893</c:v>
                </c:pt>
              </c:numCache>
            </c:numRef>
          </c:val>
          <c:extLst xmlns:c16r2="http://schemas.microsoft.com/office/drawing/2015/06/chart">
            <c:ext xmlns:c16="http://schemas.microsoft.com/office/drawing/2014/chart" uri="{C3380CC4-5D6E-409C-BE32-E72D297353CC}">
              <c16:uniqueId val="{00000000-B19A-4B71-BADA-C6412E418ACE}"/>
            </c:ext>
          </c:extLst>
        </c:ser>
        <c:ser>
          <c:idx val="1"/>
          <c:order val="1"/>
          <c:tx>
            <c:strRef>
              <c:f>'[1]2.1.1'!$D$6</c:f>
              <c:strCache>
                <c:ptCount val="1"/>
                <c:pt idx="0">
                  <c:v>Salidas</c:v>
                </c:pt>
              </c:strCache>
            </c:strRef>
          </c:tx>
          <c:spPr>
            <a:solidFill>
              <a:srgbClr val="C0504D">
                <a:lumMod val="40000"/>
                <a:lumOff val="60000"/>
              </a:srgbClr>
            </a:solidFill>
          </c:spPr>
          <c:invertIfNegative val="0"/>
          <c:dLbls>
            <c:numFmt formatCode="_(* #,##0_);_(* \(#,##0\);_(* &quot;-&quot;_);_(@_)" sourceLinked="0"/>
            <c:spPr>
              <a:noFill/>
              <a:ln>
                <a:noFill/>
              </a:ln>
              <a:effectLst/>
            </c:spPr>
            <c:txPr>
              <a:bodyPr rot="-5400000" vert="horz"/>
              <a:lstStyle/>
              <a:p>
                <a:pPr>
                  <a:defRPr sz="800"/>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'[1]2.1.1'!$B$7:$B$25</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cat>
          <c:val>
            <c:numRef>
              <c:f>'[1]2.1.1'!$D$7:$D$25</c:f>
              <c:numCache>
                <c:formatCode>General</c:formatCode>
                <c:ptCount val="19"/>
                <c:pt idx="0">
                  <c:v>320623</c:v>
                </c:pt>
                <c:pt idx="1">
                  <c:v>274995</c:v>
                </c:pt>
                <c:pt idx="2">
                  <c:v>385655</c:v>
                </c:pt>
                <c:pt idx="3">
                  <c:v>519974</c:v>
                </c:pt>
                <c:pt idx="4">
                  <c:v>562067</c:v>
                </c:pt>
                <c:pt idx="5">
                  <c:v>626611</c:v>
                </c:pt>
                <c:pt idx="6">
                  <c:v>613106</c:v>
                </c:pt>
                <c:pt idx="7">
                  <c:v>603319</c:v>
                </c:pt>
                <c:pt idx="8">
                  <c:v>663601</c:v>
                </c:pt>
                <c:pt idx="9">
                  <c:v>733459</c:v>
                </c:pt>
                <c:pt idx="10">
                  <c:v>800869</c:v>
                </c:pt>
                <c:pt idx="11">
                  <c:v>817981</c:v>
                </c:pt>
                <c:pt idx="12">
                  <c:v>813637</c:v>
                </c:pt>
                <c:pt idx="13">
                  <c:v>898885</c:v>
                </c:pt>
                <c:pt idx="14">
                  <c:v>1022451</c:v>
                </c:pt>
                <c:pt idx="15">
                  <c:v>1022205</c:v>
                </c:pt>
                <c:pt idx="16">
                  <c:v>1137875</c:v>
                </c:pt>
                <c:pt idx="17">
                  <c:v>1278336</c:v>
                </c:pt>
                <c:pt idx="18">
                  <c:v>1398167</c:v>
                </c:pt>
              </c:numCache>
            </c:numRef>
          </c:val>
          <c:extLst xmlns:c16r2="http://schemas.microsoft.com/office/drawing/2015/06/chart">
            <c:ext xmlns:c16="http://schemas.microsoft.com/office/drawing/2014/chart" uri="{C3380CC4-5D6E-409C-BE32-E72D297353CC}">
              <c16:uniqueId val="{00000001-B19A-4B71-BADA-C6412E418ACE}"/>
            </c:ext>
          </c:extLst>
        </c:ser>
        <c:dLbls>
          <c:showLegendKey val="0"/>
          <c:showVal val="0"/>
          <c:showCatName val="0"/>
          <c:showSerName val="0"/>
          <c:showPercent val="0"/>
          <c:showBubbleSize val="0"/>
        </c:dLbls>
        <c:gapWidth val="78"/>
        <c:axId val="179490816"/>
        <c:axId val="179508352"/>
      </c:barChart>
      <c:catAx>
        <c:axId val="179490816"/>
        <c:scaling>
          <c:orientation val="minMax"/>
        </c:scaling>
        <c:delete val="0"/>
        <c:axPos val="b"/>
        <c:numFmt formatCode="General" sourceLinked="1"/>
        <c:majorTickMark val="none"/>
        <c:minorTickMark val="none"/>
        <c:tickLblPos val="nextTo"/>
        <c:txPr>
          <a:bodyPr/>
          <a:lstStyle/>
          <a:p>
            <a:pPr>
              <a:defRPr sz="900"/>
            </a:pPr>
            <a:endParaRPr lang="es-EC"/>
          </a:p>
        </c:txPr>
        <c:crossAx val="179508352"/>
        <c:crosses val="autoZero"/>
        <c:auto val="1"/>
        <c:lblAlgn val="ctr"/>
        <c:lblOffset val="100"/>
        <c:noMultiLvlLbl val="0"/>
      </c:catAx>
      <c:valAx>
        <c:axId val="179508352"/>
        <c:scaling>
          <c:orientation val="minMax"/>
          <c:min val="0"/>
        </c:scaling>
        <c:delete val="0"/>
        <c:axPos val="l"/>
        <c:numFmt formatCode="General" sourceLinked="1"/>
        <c:majorTickMark val="none"/>
        <c:minorTickMark val="none"/>
        <c:tickLblPos val="nextTo"/>
        <c:txPr>
          <a:bodyPr/>
          <a:lstStyle/>
          <a:p>
            <a:pPr>
              <a:defRPr sz="700"/>
            </a:pPr>
            <a:endParaRPr lang="es-EC"/>
          </a:p>
        </c:txPr>
        <c:crossAx val="179490816"/>
        <c:crosses val="autoZero"/>
        <c:crossBetween val="between"/>
      </c:valAx>
    </c:plotArea>
    <c:legend>
      <c:legendPos val="t"/>
      <c:layout>
        <c:manualLayout>
          <c:xMode val="edge"/>
          <c:yMode val="edge"/>
          <c:x val="0.38949037949001786"/>
          <c:y val="8.3716225721805232E-2"/>
          <c:w val="0.19240290188445544"/>
          <c:h val="8.8641698069438751E-2"/>
        </c:manualLayout>
      </c:layout>
      <c:overlay val="0"/>
    </c:legend>
    <c:plotVisOnly val="1"/>
    <c:dispBlanksAs val="gap"/>
    <c:showDLblsOverMax val="0"/>
  </c:chart>
  <c:spPr>
    <a:ln>
      <a:noFill/>
    </a:ln>
  </c:spPr>
  <c:printSettings>
    <c:headerFooter/>
    <c:pageMargins b="0.75000000000000133" l="0.70000000000000062" r="0.70000000000000062" t="0.75000000000000133" header="0.30000000000000032" footer="0.30000000000000032"/>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800" b="1" i="0" u="none" strike="noStrike" kern="1200" baseline="0">
                <a:solidFill>
                  <a:sysClr val="windowText" lastClr="000000"/>
                </a:solidFill>
                <a:latin typeface="+mn-lt"/>
                <a:ea typeface="+mn-ea"/>
                <a:cs typeface="+mn-cs"/>
              </a:defRPr>
            </a:pPr>
            <a:r>
              <a:rPr lang="es-EC" sz="1400" b="1" i="0" baseline="0">
                <a:effectLst/>
                <a:latin typeface="+mn-lt"/>
              </a:rPr>
              <a:t>Entrada y salida de </a:t>
            </a:r>
            <a:r>
              <a:rPr lang="en-US" sz="1400" b="1">
                <a:latin typeface="+mn-lt"/>
              </a:rPr>
              <a:t>Extranjeros</a:t>
            </a:r>
          </a:p>
        </c:rich>
      </c:tx>
      <c:layout/>
      <c:overlay val="0"/>
    </c:title>
    <c:autoTitleDeleted val="0"/>
    <c:plotArea>
      <c:layout>
        <c:manualLayout>
          <c:layoutTarget val="inner"/>
          <c:xMode val="edge"/>
          <c:yMode val="edge"/>
          <c:x val="7.3020360533474687E-2"/>
          <c:y val="0.17108965924335645"/>
          <c:w val="0.90640927948522565"/>
          <c:h val="0.72740860206300995"/>
        </c:manualLayout>
      </c:layout>
      <c:barChart>
        <c:barDir val="col"/>
        <c:grouping val="clustered"/>
        <c:varyColors val="0"/>
        <c:ser>
          <c:idx val="0"/>
          <c:order val="0"/>
          <c:tx>
            <c:strRef>
              <c:f>'[1]2.1.1'!$G$6</c:f>
              <c:strCache>
                <c:ptCount val="1"/>
                <c:pt idx="0">
                  <c:v>Entradas</c:v>
                </c:pt>
              </c:strCache>
            </c:strRef>
          </c:tx>
          <c:spPr>
            <a:solidFill>
              <a:schemeClr val="accent1">
                <a:lumMod val="60000"/>
                <a:lumOff val="40000"/>
              </a:schemeClr>
            </a:solidFill>
          </c:spPr>
          <c:invertIfNegative val="0"/>
          <c:dLbls>
            <c:spPr>
              <a:noFill/>
              <a:ln>
                <a:noFill/>
              </a:ln>
              <a:effectLst/>
            </c:spPr>
            <c:txPr>
              <a:bodyPr rot="-5400000" vert="horz"/>
              <a:lstStyle/>
              <a:p>
                <a:pPr>
                  <a:defRPr sz="800"/>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'[1]2.1.1'!$B$7:$B$25</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cat>
          <c:val>
            <c:numRef>
              <c:f>'[1]2.1.1'!$G$7:$G$25</c:f>
              <c:numCache>
                <c:formatCode>General</c:formatCode>
                <c:ptCount val="19"/>
                <c:pt idx="0">
                  <c:v>529492</c:v>
                </c:pt>
                <c:pt idx="1">
                  <c:v>471009</c:v>
                </c:pt>
                <c:pt idx="2">
                  <c:v>517670</c:v>
                </c:pt>
                <c:pt idx="3">
                  <c:v>627090</c:v>
                </c:pt>
                <c:pt idx="4">
                  <c:v>640561</c:v>
                </c:pt>
                <c:pt idx="5">
                  <c:v>682962</c:v>
                </c:pt>
                <c:pt idx="6">
                  <c:v>760776</c:v>
                </c:pt>
                <c:pt idx="7">
                  <c:v>818927</c:v>
                </c:pt>
                <c:pt idx="8">
                  <c:v>859888</c:v>
                </c:pt>
                <c:pt idx="9">
                  <c:v>840555</c:v>
                </c:pt>
                <c:pt idx="10">
                  <c:v>937487</c:v>
                </c:pt>
                <c:pt idx="11">
                  <c:v>989766</c:v>
                </c:pt>
                <c:pt idx="12">
                  <c:v>968499</c:v>
                </c:pt>
                <c:pt idx="13">
                  <c:v>1047098</c:v>
                </c:pt>
                <c:pt idx="14">
                  <c:v>1141037</c:v>
                </c:pt>
                <c:pt idx="15">
                  <c:v>1271901</c:v>
                </c:pt>
                <c:pt idx="16">
                  <c:v>1364057</c:v>
                </c:pt>
                <c:pt idx="17">
                  <c:v>1556991</c:v>
                </c:pt>
                <c:pt idx="18">
                  <c:v>1544463</c:v>
                </c:pt>
              </c:numCache>
            </c:numRef>
          </c:val>
          <c:extLst xmlns:c16r2="http://schemas.microsoft.com/office/drawing/2015/06/chart">
            <c:ext xmlns:c16="http://schemas.microsoft.com/office/drawing/2014/chart" uri="{C3380CC4-5D6E-409C-BE32-E72D297353CC}">
              <c16:uniqueId val="{00000000-D39D-4DC0-A0C6-5F28DE2760B1}"/>
            </c:ext>
          </c:extLst>
        </c:ser>
        <c:ser>
          <c:idx val="1"/>
          <c:order val="1"/>
          <c:tx>
            <c:strRef>
              <c:f>'[1]2.1.1'!$H$6</c:f>
              <c:strCache>
                <c:ptCount val="1"/>
                <c:pt idx="0">
                  <c:v>Salidas</c:v>
                </c:pt>
              </c:strCache>
            </c:strRef>
          </c:tx>
          <c:spPr>
            <a:solidFill>
              <a:schemeClr val="accent2">
                <a:lumMod val="40000"/>
                <a:lumOff val="60000"/>
              </a:schemeClr>
            </a:solidFill>
          </c:spPr>
          <c:invertIfNegative val="0"/>
          <c:dLbls>
            <c:spPr>
              <a:noFill/>
              <a:ln>
                <a:noFill/>
              </a:ln>
              <a:effectLst/>
            </c:spPr>
            <c:txPr>
              <a:bodyPr rot="-5400000" vert="horz"/>
              <a:lstStyle/>
              <a:p>
                <a:pPr>
                  <a:defRPr sz="800"/>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'[1]2.1.1'!$B$7:$B$25</c:f>
              <c:numCache>
                <c:formatCode>General</c:formatCode>
                <c:ptCount val="19"/>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numCache>
            </c:numRef>
          </c:cat>
          <c:val>
            <c:numRef>
              <c:f>'[1]2.1.1'!$H$7:$H$25</c:f>
              <c:numCache>
                <c:formatCode>General</c:formatCode>
                <c:ptCount val="19"/>
                <c:pt idx="0">
                  <c:v>402110</c:v>
                </c:pt>
                <c:pt idx="1">
                  <c:v>349363</c:v>
                </c:pt>
                <c:pt idx="2">
                  <c:v>408646</c:v>
                </c:pt>
                <c:pt idx="3">
                  <c:v>444926</c:v>
                </c:pt>
                <c:pt idx="4">
                  <c:v>464781</c:v>
                </c:pt>
                <c:pt idx="5">
                  <c:v>487546</c:v>
                </c:pt>
                <c:pt idx="6">
                  <c:v>519801</c:v>
                </c:pt>
                <c:pt idx="7">
                  <c:v>642378</c:v>
                </c:pt>
                <c:pt idx="8">
                  <c:v>703555</c:v>
                </c:pt>
                <c:pt idx="9">
                  <c:v>779385</c:v>
                </c:pt>
                <c:pt idx="10">
                  <c:v>898012</c:v>
                </c:pt>
                <c:pt idx="11">
                  <c:v>949116</c:v>
                </c:pt>
                <c:pt idx="12">
                  <c:v>928974</c:v>
                </c:pt>
                <c:pt idx="13">
                  <c:v>1005422</c:v>
                </c:pt>
                <c:pt idx="14">
                  <c:v>1086116</c:v>
                </c:pt>
                <c:pt idx="15">
                  <c:v>1217803</c:v>
                </c:pt>
                <c:pt idx="16">
                  <c:v>1309635</c:v>
                </c:pt>
                <c:pt idx="17">
                  <c:v>1481485</c:v>
                </c:pt>
                <c:pt idx="18">
                  <c:v>1464277</c:v>
                </c:pt>
              </c:numCache>
            </c:numRef>
          </c:val>
          <c:extLst xmlns:c16r2="http://schemas.microsoft.com/office/drawing/2015/06/chart">
            <c:ext xmlns:c16="http://schemas.microsoft.com/office/drawing/2014/chart" uri="{C3380CC4-5D6E-409C-BE32-E72D297353CC}">
              <c16:uniqueId val="{00000001-D39D-4DC0-A0C6-5F28DE2760B1}"/>
            </c:ext>
          </c:extLst>
        </c:ser>
        <c:dLbls>
          <c:showLegendKey val="0"/>
          <c:showVal val="0"/>
          <c:showCatName val="0"/>
          <c:showSerName val="0"/>
          <c:showPercent val="0"/>
          <c:showBubbleSize val="0"/>
        </c:dLbls>
        <c:gapWidth val="78"/>
        <c:axId val="180535680"/>
        <c:axId val="180537216"/>
      </c:barChart>
      <c:catAx>
        <c:axId val="180535680"/>
        <c:scaling>
          <c:orientation val="minMax"/>
        </c:scaling>
        <c:delete val="0"/>
        <c:axPos val="b"/>
        <c:numFmt formatCode="General" sourceLinked="1"/>
        <c:majorTickMark val="none"/>
        <c:minorTickMark val="none"/>
        <c:tickLblPos val="nextTo"/>
        <c:txPr>
          <a:bodyPr/>
          <a:lstStyle/>
          <a:p>
            <a:pPr algn="ctr">
              <a:defRPr lang="es-EC" sz="900" b="0" i="0" u="none" strike="noStrike" kern="1200" baseline="0">
                <a:solidFill>
                  <a:sysClr val="windowText" lastClr="000000"/>
                </a:solidFill>
                <a:latin typeface="+mn-lt"/>
                <a:ea typeface="+mn-ea"/>
                <a:cs typeface="+mn-cs"/>
              </a:defRPr>
            </a:pPr>
            <a:endParaRPr lang="es-EC"/>
          </a:p>
        </c:txPr>
        <c:crossAx val="180537216"/>
        <c:crosses val="autoZero"/>
        <c:auto val="1"/>
        <c:lblAlgn val="ctr"/>
        <c:lblOffset val="100"/>
        <c:noMultiLvlLbl val="0"/>
      </c:catAx>
      <c:valAx>
        <c:axId val="180537216"/>
        <c:scaling>
          <c:orientation val="minMax"/>
        </c:scaling>
        <c:delete val="0"/>
        <c:axPos val="l"/>
        <c:numFmt formatCode="General" sourceLinked="1"/>
        <c:majorTickMark val="none"/>
        <c:minorTickMark val="none"/>
        <c:tickLblPos val="nextTo"/>
        <c:txPr>
          <a:bodyPr/>
          <a:lstStyle/>
          <a:p>
            <a:pPr>
              <a:defRPr sz="700"/>
            </a:pPr>
            <a:endParaRPr lang="es-EC"/>
          </a:p>
        </c:txPr>
        <c:crossAx val="180535680"/>
        <c:crosses val="autoZero"/>
        <c:crossBetween val="between"/>
      </c:valAx>
    </c:plotArea>
    <c:legend>
      <c:legendPos val="t"/>
      <c:layout>
        <c:manualLayout>
          <c:xMode val="edge"/>
          <c:yMode val="edge"/>
          <c:x val="0.40393339399054001"/>
          <c:y val="9.0247166794588371E-2"/>
          <c:w val="0.19213305209219114"/>
          <c:h val="8.371716108298298E-2"/>
        </c:manualLayout>
      </c:layout>
      <c:overlay val="0"/>
    </c:legend>
    <c:plotVisOnly val="1"/>
    <c:dispBlanksAs val="gap"/>
    <c:showDLblsOverMax val="0"/>
  </c:chart>
  <c:spPr>
    <a:ln>
      <a:noFill/>
    </a:ln>
  </c:spPr>
  <c:printSettings>
    <c:headerFooter/>
    <c:pageMargins b="0.75000000000000155" l="0.70000000000000062" r="0.70000000000000062" t="0.7500000000000015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EC" sz="800" b="1"/>
              <a:t>Entrada de ecuatorianos y extranjeros, según Jefaturas de Migración</a:t>
            </a:r>
          </a:p>
        </c:rich>
      </c:tx>
      <c:layout>
        <c:manualLayout>
          <c:xMode val="edge"/>
          <c:yMode val="edge"/>
          <c:x val="0.24771384907219479"/>
          <c:y val="1.277955057238802E-2"/>
        </c:manualLayout>
      </c:layout>
      <c:overlay val="0"/>
    </c:title>
    <c:autoTitleDeleted val="0"/>
    <c:plotArea>
      <c:layout>
        <c:manualLayout>
          <c:layoutTarget val="inner"/>
          <c:xMode val="edge"/>
          <c:yMode val="edge"/>
          <c:x val="0.20209914874179238"/>
          <c:y val="9.9529987911451276E-2"/>
          <c:w val="0.77373831156600414"/>
          <c:h val="0.87242666675231562"/>
        </c:manualLayout>
      </c:layout>
      <c:barChart>
        <c:barDir val="bar"/>
        <c:grouping val="percentStacked"/>
        <c:varyColors val="0"/>
        <c:ser>
          <c:idx val="0"/>
          <c:order val="0"/>
          <c:tx>
            <c:strRef>
              <c:f>'[1]2.1.3'!$D$4:$E$4</c:f>
              <c:strCache>
                <c:ptCount val="1"/>
                <c:pt idx="0">
                  <c:v>Ecuatorianos</c:v>
                </c:pt>
              </c:strCache>
            </c:strRef>
          </c:tx>
          <c:spPr>
            <a:solidFill>
              <a:schemeClr val="tx2">
                <a:lumMod val="40000"/>
                <a:lumOff val="60000"/>
              </a:schemeClr>
            </a:solidFill>
          </c:spPr>
          <c:invertIfNegative val="0"/>
          <c:dLbls>
            <c:numFmt formatCode="0.00%" sourceLinked="0"/>
            <c:spPr>
              <a:noFill/>
              <a:ln>
                <a:noFill/>
              </a:ln>
              <a:effectLst/>
            </c:spPr>
            <c:txPr>
              <a:bodyPr/>
              <a:lstStyle/>
              <a:p>
                <a:pPr>
                  <a:defRPr sz="800"/>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'[1]2.1.3'!$C$6:$C$26</c:f>
              <c:strCache>
                <c:ptCount val="21"/>
                <c:pt idx="0">
                  <c:v>Nuevo Rocafuerte (Aguarico)</c:v>
                </c:pt>
                <c:pt idx="1">
                  <c:v>San Cristóbal</c:v>
                </c:pt>
                <c:pt idx="2">
                  <c:v>Puerto El Carmen (Putumayo)</c:v>
                </c:pt>
                <c:pt idx="3">
                  <c:v>La Balsa (Chinchipe)</c:v>
                </c:pt>
                <c:pt idx="4">
                  <c:v>Tufiño</c:v>
                </c:pt>
                <c:pt idx="5">
                  <c:v>Cuenca</c:v>
                </c:pt>
                <c:pt idx="6">
                  <c:v>Machala</c:v>
                </c:pt>
                <c:pt idx="7">
                  <c:v>Santa Cruz</c:v>
                </c:pt>
                <c:pt idx="8">
                  <c:v>Espíndola</c:v>
                </c:pt>
                <c:pt idx="9">
                  <c:v>Salinas</c:v>
                </c:pt>
                <c:pt idx="10">
                  <c:v>San Lorenzo</c:v>
                </c:pt>
                <c:pt idx="11">
                  <c:v>Sucumbíos</c:v>
                </c:pt>
                <c:pt idx="12">
                  <c:v>Latacunga</c:v>
                </c:pt>
                <c:pt idx="13">
                  <c:v>Manta</c:v>
                </c:pt>
                <c:pt idx="14">
                  <c:v>Esmeraldas</c:v>
                </c:pt>
                <c:pt idx="15">
                  <c:v>Puyango</c:v>
                </c:pt>
                <c:pt idx="16">
                  <c:v>Macará</c:v>
                </c:pt>
                <c:pt idx="17">
                  <c:v>Tulcán</c:v>
                </c:pt>
                <c:pt idx="18">
                  <c:v>Huaquillas</c:v>
                </c:pt>
                <c:pt idx="19">
                  <c:v>Guayaquil</c:v>
                </c:pt>
                <c:pt idx="20">
                  <c:v>Quito</c:v>
                </c:pt>
              </c:strCache>
            </c:strRef>
          </c:cat>
          <c:val>
            <c:numRef>
              <c:f>'[1]2.1.3'!$E$6:$E$26</c:f>
              <c:numCache>
                <c:formatCode>General</c:formatCode>
                <c:ptCount val="21"/>
                <c:pt idx="0">
                  <c:v>0</c:v>
                </c:pt>
                <c:pt idx="1">
                  <c:v>7.2732932671851558E-7</c:v>
                </c:pt>
                <c:pt idx="2">
                  <c:v>1.4546586534370312E-6</c:v>
                </c:pt>
                <c:pt idx="3">
                  <c:v>2.1819879801555466E-6</c:v>
                </c:pt>
                <c:pt idx="4">
                  <c:v>8.7279519206221866E-6</c:v>
                </c:pt>
                <c:pt idx="5">
                  <c:v>1.0182610574059218E-5</c:v>
                </c:pt>
                <c:pt idx="6">
                  <c:v>2.0365221148118436E-5</c:v>
                </c:pt>
                <c:pt idx="7">
                  <c:v>5.673168748404421E-5</c:v>
                </c:pt>
                <c:pt idx="8">
                  <c:v>1.9346960090712513E-4</c:v>
                </c:pt>
                <c:pt idx="9">
                  <c:v>1.9783357686743624E-4</c:v>
                </c:pt>
                <c:pt idx="10">
                  <c:v>4.4294355997157595E-4</c:v>
                </c:pt>
                <c:pt idx="11">
                  <c:v>1.6023065067608897E-3</c:v>
                </c:pt>
                <c:pt idx="12">
                  <c:v>2.0379767734652805E-3</c:v>
                </c:pt>
                <c:pt idx="13">
                  <c:v>4.4243442944287299E-3</c:v>
                </c:pt>
                <c:pt idx="14">
                  <c:v>5.3866009936773263E-3</c:v>
                </c:pt>
                <c:pt idx="15">
                  <c:v>7.9431635770929078E-3</c:v>
                </c:pt>
                <c:pt idx="16">
                  <c:v>3.2534168113445922E-2</c:v>
                </c:pt>
                <c:pt idx="17">
                  <c:v>3.5976617816804654E-2</c:v>
                </c:pt>
                <c:pt idx="18">
                  <c:v>0.1151238678209868</c:v>
                </c:pt>
                <c:pt idx="19">
                  <c:v>0.38590930348761687</c:v>
                </c:pt>
                <c:pt idx="20">
                  <c:v>0.40812703243088733</c:v>
                </c:pt>
              </c:numCache>
            </c:numRef>
          </c:val>
          <c:extLst xmlns:c16r2="http://schemas.microsoft.com/office/drawing/2015/06/chart">
            <c:ext xmlns:c16="http://schemas.microsoft.com/office/drawing/2014/chart" uri="{C3380CC4-5D6E-409C-BE32-E72D297353CC}">
              <c16:uniqueId val="{00000000-FC6F-40BB-90C7-253FA51A2ABF}"/>
            </c:ext>
          </c:extLst>
        </c:ser>
        <c:ser>
          <c:idx val="1"/>
          <c:order val="1"/>
          <c:tx>
            <c:strRef>
              <c:f>'[1]2.1.3'!$F$4:$G$4</c:f>
              <c:strCache>
                <c:ptCount val="1"/>
                <c:pt idx="0">
                  <c:v>Extranjeros</c:v>
                </c:pt>
              </c:strCache>
            </c:strRef>
          </c:tx>
          <c:spPr>
            <a:solidFill>
              <a:schemeClr val="accent2">
                <a:lumMod val="40000"/>
                <a:lumOff val="60000"/>
              </a:schemeClr>
            </a:solidFill>
          </c:spPr>
          <c:invertIfNegative val="0"/>
          <c:dLbls>
            <c:numFmt formatCode="0.00%" sourceLinked="0"/>
            <c:spPr>
              <a:noFill/>
              <a:ln>
                <a:noFill/>
              </a:ln>
              <a:effectLst/>
            </c:spPr>
            <c:txPr>
              <a:bodyPr/>
              <a:lstStyle/>
              <a:p>
                <a:pPr>
                  <a:defRPr sz="800"/>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'[1]2.1.3'!$C$6:$C$26</c:f>
              <c:strCache>
                <c:ptCount val="21"/>
                <c:pt idx="0">
                  <c:v>Nuevo Rocafuerte (Aguarico)</c:v>
                </c:pt>
                <c:pt idx="1">
                  <c:v>San Cristóbal</c:v>
                </c:pt>
                <c:pt idx="2">
                  <c:v>Puerto El Carmen (Putumayo)</c:v>
                </c:pt>
                <c:pt idx="3">
                  <c:v>La Balsa (Chinchipe)</c:v>
                </c:pt>
                <c:pt idx="4">
                  <c:v>Tufiño</c:v>
                </c:pt>
                <c:pt idx="5">
                  <c:v>Cuenca</c:v>
                </c:pt>
                <c:pt idx="6">
                  <c:v>Machala</c:v>
                </c:pt>
                <c:pt idx="7">
                  <c:v>Santa Cruz</c:v>
                </c:pt>
                <c:pt idx="8">
                  <c:v>Espíndola</c:v>
                </c:pt>
                <c:pt idx="9">
                  <c:v>Salinas</c:v>
                </c:pt>
                <c:pt idx="10">
                  <c:v>San Lorenzo</c:v>
                </c:pt>
                <c:pt idx="11">
                  <c:v>Sucumbíos</c:v>
                </c:pt>
                <c:pt idx="12">
                  <c:v>Latacunga</c:v>
                </c:pt>
                <c:pt idx="13">
                  <c:v>Manta</c:v>
                </c:pt>
                <c:pt idx="14">
                  <c:v>Esmeraldas</c:v>
                </c:pt>
                <c:pt idx="15">
                  <c:v>Puyango</c:v>
                </c:pt>
                <c:pt idx="16">
                  <c:v>Macará</c:v>
                </c:pt>
                <c:pt idx="17">
                  <c:v>Tulcán</c:v>
                </c:pt>
                <c:pt idx="18">
                  <c:v>Huaquillas</c:v>
                </c:pt>
                <c:pt idx="19">
                  <c:v>Guayaquil</c:v>
                </c:pt>
                <c:pt idx="20">
                  <c:v>Quito</c:v>
                </c:pt>
              </c:strCache>
            </c:strRef>
          </c:cat>
          <c:val>
            <c:numRef>
              <c:f>'[1]2.1.3'!$G$6:$G$26</c:f>
              <c:numCache>
                <c:formatCode>General</c:formatCode>
                <c:ptCount val="21"/>
                <c:pt idx="0">
                  <c:v>6.927974318581928E-5</c:v>
                </c:pt>
                <c:pt idx="1">
                  <c:v>5.0567737783294262E-4</c:v>
                </c:pt>
                <c:pt idx="2">
                  <c:v>9.7121135307223288E-6</c:v>
                </c:pt>
                <c:pt idx="3">
                  <c:v>6.3258232796771432E-4</c:v>
                </c:pt>
                <c:pt idx="4">
                  <c:v>3.392764993399E-4</c:v>
                </c:pt>
                <c:pt idx="5">
                  <c:v>0</c:v>
                </c:pt>
                <c:pt idx="6">
                  <c:v>2.8592462234446536E-3</c:v>
                </c:pt>
                <c:pt idx="7">
                  <c:v>2.4733515791572862E-4</c:v>
                </c:pt>
                <c:pt idx="8">
                  <c:v>3.7683000499202636E-4</c:v>
                </c:pt>
                <c:pt idx="9">
                  <c:v>2.1923477610017203E-3</c:v>
                </c:pt>
                <c:pt idx="10">
                  <c:v>2.3250799792549257E-3</c:v>
                </c:pt>
                <c:pt idx="11">
                  <c:v>1.106080236302197E-2</c:v>
                </c:pt>
                <c:pt idx="12">
                  <c:v>3.6064314910748911E-4</c:v>
                </c:pt>
                <c:pt idx="13">
                  <c:v>2.3949424492525882E-2</c:v>
                </c:pt>
                <c:pt idx="14">
                  <c:v>1.1116485147264777E-2</c:v>
                </c:pt>
                <c:pt idx="15">
                  <c:v>6.727257305613666E-4</c:v>
                </c:pt>
                <c:pt idx="16">
                  <c:v>9.3657148147932318E-3</c:v>
                </c:pt>
                <c:pt idx="17">
                  <c:v>0.15258636820694313</c:v>
                </c:pt>
                <c:pt idx="18">
                  <c:v>0.11776131898271439</c:v>
                </c:pt>
                <c:pt idx="19">
                  <c:v>0.20930770112330305</c:v>
                </c:pt>
                <c:pt idx="20">
                  <c:v>0.4542614488012986</c:v>
                </c:pt>
              </c:numCache>
            </c:numRef>
          </c:val>
          <c:extLst xmlns:c16r2="http://schemas.microsoft.com/office/drawing/2015/06/chart">
            <c:ext xmlns:c16="http://schemas.microsoft.com/office/drawing/2014/chart" uri="{C3380CC4-5D6E-409C-BE32-E72D297353CC}">
              <c16:uniqueId val="{00000001-FC6F-40BB-90C7-253FA51A2ABF}"/>
            </c:ext>
          </c:extLst>
        </c:ser>
        <c:dLbls>
          <c:showLegendKey val="0"/>
          <c:showVal val="1"/>
          <c:showCatName val="0"/>
          <c:showSerName val="0"/>
          <c:showPercent val="0"/>
          <c:showBubbleSize val="0"/>
        </c:dLbls>
        <c:gapWidth val="95"/>
        <c:overlap val="100"/>
        <c:axId val="180921856"/>
        <c:axId val="185389824"/>
      </c:barChart>
      <c:catAx>
        <c:axId val="180921856"/>
        <c:scaling>
          <c:orientation val="minMax"/>
        </c:scaling>
        <c:delete val="0"/>
        <c:axPos val="l"/>
        <c:numFmt formatCode="General" sourceLinked="1"/>
        <c:majorTickMark val="none"/>
        <c:minorTickMark val="none"/>
        <c:tickLblPos val="nextTo"/>
        <c:txPr>
          <a:bodyPr rot="0" vert="horz"/>
          <a:lstStyle/>
          <a:p>
            <a:pPr>
              <a:defRPr sz="600" b="0" i="0" u="none" strike="noStrike" baseline="0">
                <a:solidFill>
                  <a:srgbClr val="000000"/>
                </a:solidFill>
                <a:latin typeface="Arial"/>
                <a:ea typeface="Arial"/>
                <a:cs typeface="Arial"/>
              </a:defRPr>
            </a:pPr>
            <a:endParaRPr lang="es-EC"/>
          </a:p>
        </c:txPr>
        <c:crossAx val="185389824"/>
        <c:crosses val="autoZero"/>
        <c:auto val="1"/>
        <c:lblAlgn val="ctr"/>
        <c:lblOffset val="100"/>
        <c:noMultiLvlLbl val="0"/>
      </c:catAx>
      <c:valAx>
        <c:axId val="185389824"/>
        <c:scaling>
          <c:orientation val="minMax"/>
        </c:scaling>
        <c:delete val="1"/>
        <c:axPos val="b"/>
        <c:numFmt formatCode="0%" sourceLinked="1"/>
        <c:majorTickMark val="none"/>
        <c:minorTickMark val="none"/>
        <c:tickLblPos val="nextTo"/>
        <c:crossAx val="180921856"/>
        <c:crosses val="autoZero"/>
        <c:crossBetween val="between"/>
      </c:valAx>
    </c:plotArea>
    <c:legend>
      <c:legendPos val="t"/>
      <c:layout>
        <c:manualLayout>
          <c:xMode val="edge"/>
          <c:yMode val="edge"/>
          <c:x val="0.32995409463378877"/>
          <c:y val="4.9484961981895684E-2"/>
          <c:w val="0.34061292853857184"/>
          <c:h val="3.3068463903175985E-2"/>
        </c:manualLayout>
      </c:layout>
      <c:overlay val="0"/>
    </c:legend>
    <c:plotVisOnly val="1"/>
    <c:dispBlanksAs val="gap"/>
    <c:showDLblsOverMax val="0"/>
  </c:chart>
  <c:spPr>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0189" l="0.70000000000000062" r="0.70000000000000062" t="0.75000000000000189"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rtl="0">
              <a:defRPr lang="es-EC" sz="800" b="1" i="0" u="none" strike="noStrike" kern="1200" baseline="0">
                <a:solidFill>
                  <a:srgbClr val="000000"/>
                </a:solidFill>
                <a:latin typeface="Arial"/>
                <a:ea typeface="Arial"/>
                <a:cs typeface="Arial"/>
              </a:defRPr>
            </a:pPr>
            <a:r>
              <a:rPr lang="es-EC" sz="800" b="1" i="0" u="none" strike="noStrike" kern="1200" baseline="0">
                <a:solidFill>
                  <a:srgbClr val="000000"/>
                </a:solidFill>
                <a:latin typeface="Arial"/>
                <a:ea typeface="Arial"/>
                <a:cs typeface="Arial"/>
              </a:rPr>
              <a:t>Salidas de ecuatorianos y extranjeros, según Jefaturas de Migración </a:t>
            </a:r>
          </a:p>
        </c:rich>
      </c:tx>
      <c:layout>
        <c:manualLayout>
          <c:xMode val="edge"/>
          <c:yMode val="edge"/>
          <c:x val="0.24104925112460424"/>
          <c:y val="2.2662990887576423E-2"/>
        </c:manualLayout>
      </c:layout>
      <c:overlay val="0"/>
    </c:title>
    <c:autoTitleDeleted val="0"/>
    <c:plotArea>
      <c:layout>
        <c:manualLayout>
          <c:layoutTarget val="inner"/>
          <c:xMode val="edge"/>
          <c:yMode val="edge"/>
          <c:x val="0.26979776621826718"/>
          <c:y val="0.1047586913366739"/>
          <c:w val="0.65881355328321511"/>
          <c:h val="0.87992993221931326"/>
        </c:manualLayout>
      </c:layout>
      <c:barChart>
        <c:barDir val="bar"/>
        <c:grouping val="percentStacked"/>
        <c:varyColors val="0"/>
        <c:ser>
          <c:idx val="0"/>
          <c:order val="0"/>
          <c:tx>
            <c:strRef>
              <c:f>'[1]2.1.4'!$C$5:$D$5</c:f>
              <c:strCache>
                <c:ptCount val="1"/>
                <c:pt idx="0">
                  <c:v>Ecuatorianos</c:v>
                </c:pt>
              </c:strCache>
            </c:strRef>
          </c:tx>
          <c:spPr>
            <a:solidFill>
              <a:schemeClr val="tx2">
                <a:lumMod val="40000"/>
                <a:lumOff val="60000"/>
              </a:schemeClr>
            </a:solidFill>
          </c:spPr>
          <c:invertIfNegative val="0"/>
          <c:dLbls>
            <c:dLbl>
              <c:idx val="0"/>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2"/>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3"/>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4"/>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5"/>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6"/>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8"/>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9"/>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0"/>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2"/>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3"/>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numFmt formatCode="0.00%" sourceLinked="0"/>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'[1]2.1.4'!$B$7:$B$27</c:f>
              <c:strCache>
                <c:ptCount val="21"/>
                <c:pt idx="0">
                  <c:v>Puerto El Carmen (Putumayo)</c:v>
                </c:pt>
                <c:pt idx="1">
                  <c:v>San Cristóbal</c:v>
                </c:pt>
                <c:pt idx="2">
                  <c:v>Nuevo Rocafuerte (Aguarico)</c:v>
                </c:pt>
                <c:pt idx="3">
                  <c:v>Machala</c:v>
                </c:pt>
                <c:pt idx="4">
                  <c:v>Tufiño</c:v>
                </c:pt>
                <c:pt idx="5">
                  <c:v>La Balsa (Chinchipe)</c:v>
                </c:pt>
                <c:pt idx="6">
                  <c:v>Santa Cruz</c:v>
                </c:pt>
                <c:pt idx="7">
                  <c:v>Salinas</c:v>
                </c:pt>
                <c:pt idx="8">
                  <c:v>Espíndola</c:v>
                </c:pt>
                <c:pt idx="9">
                  <c:v>Cuenca</c:v>
                </c:pt>
                <c:pt idx="10">
                  <c:v>San Lorenzo</c:v>
                </c:pt>
                <c:pt idx="11">
                  <c:v>Sucumbíos</c:v>
                </c:pt>
                <c:pt idx="12">
                  <c:v>Latacunga</c:v>
                </c:pt>
                <c:pt idx="13">
                  <c:v>Manta</c:v>
                </c:pt>
                <c:pt idx="14">
                  <c:v>Esmeraldas</c:v>
                </c:pt>
                <c:pt idx="15">
                  <c:v>Puyango</c:v>
                </c:pt>
                <c:pt idx="16">
                  <c:v>Macará</c:v>
                </c:pt>
                <c:pt idx="17">
                  <c:v>Tulcán</c:v>
                </c:pt>
                <c:pt idx="18">
                  <c:v>Huaquillas</c:v>
                </c:pt>
                <c:pt idx="19">
                  <c:v>Guayaquil</c:v>
                </c:pt>
                <c:pt idx="20">
                  <c:v>Quito</c:v>
                </c:pt>
              </c:strCache>
            </c:strRef>
          </c:cat>
          <c:val>
            <c:numRef>
              <c:f>'[1]2.1.4'!$D$7:$D$27</c:f>
              <c:numCache>
                <c:formatCode>General</c:formatCode>
                <c:ptCount val="21"/>
                <c:pt idx="0">
                  <c:v>0</c:v>
                </c:pt>
                <c:pt idx="1">
                  <c:v>7.1522214442194673E-7</c:v>
                </c:pt>
                <c:pt idx="2">
                  <c:v>2.1456664332658402E-6</c:v>
                </c:pt>
                <c:pt idx="3">
                  <c:v>5.7217771553755738E-6</c:v>
                </c:pt>
                <c:pt idx="4">
                  <c:v>6.436999299797521E-6</c:v>
                </c:pt>
                <c:pt idx="5">
                  <c:v>2.2887108621502295E-5</c:v>
                </c:pt>
                <c:pt idx="6">
                  <c:v>3.7906773654363174E-5</c:v>
                </c:pt>
                <c:pt idx="7">
                  <c:v>1.730837589501111E-4</c:v>
                </c:pt>
                <c:pt idx="8">
                  <c:v>2.2672541978175712E-4</c:v>
                </c:pt>
                <c:pt idx="9">
                  <c:v>2.9181063492415425E-4</c:v>
                </c:pt>
                <c:pt idx="10">
                  <c:v>6.9090459151160055E-4</c:v>
                </c:pt>
                <c:pt idx="11">
                  <c:v>1.9518412321274927E-3</c:v>
                </c:pt>
                <c:pt idx="12">
                  <c:v>2.2515193106402882E-3</c:v>
                </c:pt>
                <c:pt idx="13">
                  <c:v>3.8214319176464616E-3</c:v>
                </c:pt>
                <c:pt idx="14">
                  <c:v>5.4707341826834704E-3</c:v>
                </c:pt>
                <c:pt idx="15">
                  <c:v>7.7501471569562152E-3</c:v>
                </c:pt>
                <c:pt idx="16">
                  <c:v>3.2589097010586002E-2</c:v>
                </c:pt>
                <c:pt idx="17">
                  <c:v>3.9262119618042768E-2</c:v>
                </c:pt>
                <c:pt idx="18">
                  <c:v>0.11898864727890159</c:v>
                </c:pt>
                <c:pt idx="19">
                  <c:v>0.39035894853762104</c:v>
                </c:pt>
                <c:pt idx="20">
                  <c:v>0.39609717580231835</c:v>
                </c:pt>
              </c:numCache>
            </c:numRef>
          </c:val>
          <c:extLst xmlns:c16r2="http://schemas.microsoft.com/office/drawing/2015/06/chart">
            <c:ext xmlns:c16="http://schemas.microsoft.com/office/drawing/2014/chart" uri="{C3380CC4-5D6E-409C-BE32-E72D297353CC}">
              <c16:uniqueId val="{0000000C-C815-4D20-92B3-B039FD21E5A7}"/>
            </c:ext>
          </c:extLst>
        </c:ser>
        <c:ser>
          <c:idx val="1"/>
          <c:order val="1"/>
          <c:tx>
            <c:strRef>
              <c:f>'[1]2.1.4'!$E$5:$F$5</c:f>
              <c:strCache>
                <c:ptCount val="1"/>
                <c:pt idx="0">
                  <c:v>Extranjeros</c:v>
                </c:pt>
              </c:strCache>
            </c:strRef>
          </c:tx>
          <c:spPr>
            <a:solidFill>
              <a:schemeClr val="accent2">
                <a:lumMod val="40000"/>
                <a:lumOff val="60000"/>
              </a:schemeClr>
            </a:solidFill>
          </c:spPr>
          <c:invertIfNegative val="0"/>
          <c:dLbls>
            <c:dLbl>
              <c:idx val="0"/>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2"/>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3"/>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4"/>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1-C815-4D20-92B3-B039FD21E5A7}"/>
                </c:ext>
              </c:extLst>
            </c:dLbl>
            <c:dLbl>
              <c:idx val="5"/>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6"/>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7"/>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8"/>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9"/>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0"/>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1"/>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3"/>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4"/>
              <c:numFmt formatCode="0.00%"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numFmt formatCode="0.00%" sourceLinked="0"/>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'[1]2.1.4'!$B$7:$B$27</c:f>
              <c:strCache>
                <c:ptCount val="21"/>
                <c:pt idx="0">
                  <c:v>Puerto El Carmen (Putumayo)</c:v>
                </c:pt>
                <c:pt idx="1">
                  <c:v>San Cristóbal</c:v>
                </c:pt>
                <c:pt idx="2">
                  <c:v>Nuevo Rocafuerte (Aguarico)</c:v>
                </c:pt>
                <c:pt idx="3">
                  <c:v>Machala</c:v>
                </c:pt>
                <c:pt idx="4">
                  <c:v>Tufiño</c:v>
                </c:pt>
                <c:pt idx="5">
                  <c:v>La Balsa (Chinchipe)</c:v>
                </c:pt>
                <c:pt idx="6">
                  <c:v>Santa Cruz</c:v>
                </c:pt>
                <c:pt idx="7">
                  <c:v>Salinas</c:v>
                </c:pt>
                <c:pt idx="8">
                  <c:v>Espíndola</c:v>
                </c:pt>
                <c:pt idx="9">
                  <c:v>Cuenca</c:v>
                </c:pt>
                <c:pt idx="10">
                  <c:v>San Lorenzo</c:v>
                </c:pt>
                <c:pt idx="11">
                  <c:v>Sucumbíos</c:v>
                </c:pt>
                <c:pt idx="12">
                  <c:v>Latacunga</c:v>
                </c:pt>
                <c:pt idx="13">
                  <c:v>Manta</c:v>
                </c:pt>
                <c:pt idx="14">
                  <c:v>Esmeraldas</c:v>
                </c:pt>
                <c:pt idx="15">
                  <c:v>Puyango</c:v>
                </c:pt>
                <c:pt idx="16">
                  <c:v>Macará</c:v>
                </c:pt>
                <c:pt idx="17">
                  <c:v>Tulcán</c:v>
                </c:pt>
                <c:pt idx="18">
                  <c:v>Huaquillas</c:v>
                </c:pt>
                <c:pt idx="19">
                  <c:v>Guayaquil</c:v>
                </c:pt>
                <c:pt idx="20">
                  <c:v>Quito</c:v>
                </c:pt>
              </c:strCache>
            </c:strRef>
          </c:cat>
          <c:val>
            <c:numRef>
              <c:f>'[1]2.1.4'!$F$7:$F$27</c:f>
              <c:numCache>
                <c:formatCode>General</c:formatCode>
                <c:ptCount val="21"/>
                <c:pt idx="0">
                  <c:v>6.8293089353995184E-7</c:v>
                </c:pt>
                <c:pt idx="1">
                  <c:v>1.2156169905011141E-4</c:v>
                </c:pt>
                <c:pt idx="2">
                  <c:v>2.5951373954518169E-5</c:v>
                </c:pt>
                <c:pt idx="3">
                  <c:v>3.6775828617126405E-3</c:v>
                </c:pt>
                <c:pt idx="4">
                  <c:v>3.0117252405111874E-4</c:v>
                </c:pt>
                <c:pt idx="5">
                  <c:v>1.475130730046296E-4</c:v>
                </c:pt>
                <c:pt idx="6">
                  <c:v>5.09466446580804E-4</c:v>
                </c:pt>
                <c:pt idx="7">
                  <c:v>1.7626446362266155E-3</c:v>
                </c:pt>
                <c:pt idx="8">
                  <c:v>2.8205045903200007E-4</c:v>
                </c:pt>
                <c:pt idx="9">
                  <c:v>1.7892789410746737E-4</c:v>
                </c:pt>
                <c:pt idx="10">
                  <c:v>1.9463530465888626E-3</c:v>
                </c:pt>
                <c:pt idx="11">
                  <c:v>9.6129352574683621E-3</c:v>
                </c:pt>
                <c:pt idx="12">
                  <c:v>3.8858767842423256E-4</c:v>
                </c:pt>
                <c:pt idx="13">
                  <c:v>2.209418026780452E-2</c:v>
                </c:pt>
                <c:pt idx="14">
                  <c:v>1.1289530601108943E-2</c:v>
                </c:pt>
                <c:pt idx="15">
                  <c:v>5.6205212538338028E-4</c:v>
                </c:pt>
                <c:pt idx="16">
                  <c:v>9.9707910456832971E-3</c:v>
                </c:pt>
                <c:pt idx="17">
                  <c:v>0.14856205485710697</c:v>
                </c:pt>
                <c:pt idx="18">
                  <c:v>0.12656894836154634</c:v>
                </c:pt>
                <c:pt idx="19">
                  <c:v>0.242878225909442</c:v>
                </c:pt>
                <c:pt idx="20">
                  <c:v>0.41911878695082966</c:v>
                </c:pt>
              </c:numCache>
            </c:numRef>
          </c:val>
          <c:extLst xmlns:c16r2="http://schemas.microsoft.com/office/drawing/2015/06/chart">
            <c:ext xmlns:c16="http://schemas.microsoft.com/office/drawing/2014/chart" uri="{C3380CC4-5D6E-409C-BE32-E72D297353CC}">
              <c16:uniqueId val="{0000001B-C815-4D20-92B3-B039FD21E5A7}"/>
            </c:ext>
          </c:extLst>
        </c:ser>
        <c:dLbls>
          <c:showLegendKey val="0"/>
          <c:showVal val="0"/>
          <c:showCatName val="0"/>
          <c:showSerName val="0"/>
          <c:showPercent val="0"/>
          <c:showBubbleSize val="0"/>
        </c:dLbls>
        <c:gapWidth val="95"/>
        <c:overlap val="100"/>
        <c:axId val="187676544"/>
        <c:axId val="187688448"/>
      </c:barChart>
      <c:catAx>
        <c:axId val="187676544"/>
        <c:scaling>
          <c:orientation val="minMax"/>
        </c:scaling>
        <c:delete val="0"/>
        <c:axPos val="l"/>
        <c:numFmt formatCode="General" sourceLinked="1"/>
        <c:majorTickMark val="none"/>
        <c:minorTickMark val="none"/>
        <c:tickLblPos val="nextTo"/>
        <c:txPr>
          <a:bodyPr rot="0" vert="horz"/>
          <a:lstStyle/>
          <a:p>
            <a:pPr>
              <a:defRPr sz="700" b="0" i="0" u="none" strike="noStrike" baseline="0">
                <a:solidFill>
                  <a:srgbClr val="000000"/>
                </a:solidFill>
                <a:latin typeface="Arial"/>
                <a:ea typeface="Arial"/>
                <a:cs typeface="Arial"/>
              </a:defRPr>
            </a:pPr>
            <a:endParaRPr lang="es-EC"/>
          </a:p>
        </c:txPr>
        <c:crossAx val="187688448"/>
        <c:crosses val="autoZero"/>
        <c:auto val="1"/>
        <c:lblAlgn val="ctr"/>
        <c:lblOffset val="100"/>
        <c:noMultiLvlLbl val="0"/>
      </c:catAx>
      <c:valAx>
        <c:axId val="187688448"/>
        <c:scaling>
          <c:orientation val="minMax"/>
        </c:scaling>
        <c:delete val="1"/>
        <c:axPos val="b"/>
        <c:numFmt formatCode="0%" sourceLinked="1"/>
        <c:majorTickMark val="out"/>
        <c:minorTickMark val="none"/>
        <c:tickLblPos val="nextTo"/>
        <c:crossAx val="187676544"/>
        <c:crosses val="autoZero"/>
        <c:crossBetween val="between"/>
      </c:valAx>
    </c:plotArea>
    <c:legend>
      <c:legendPos val="t"/>
      <c:layout>
        <c:manualLayout>
          <c:xMode val="edge"/>
          <c:yMode val="edge"/>
          <c:x val="0.386473498243872"/>
          <c:y val="5.7127555194496658E-2"/>
          <c:w val="0.33208303507516107"/>
          <c:h val="3.8858240433043582E-2"/>
        </c:manualLayout>
      </c:layout>
      <c:overlay val="0"/>
      <c:txPr>
        <a:bodyPr/>
        <a:lstStyle/>
        <a:p>
          <a:pPr>
            <a:defRPr lang="es-EC" sz="800" b="0" i="0" u="none" strike="noStrike" kern="1200" baseline="0">
              <a:solidFill>
                <a:srgbClr val="000000"/>
              </a:solidFill>
              <a:latin typeface="Arial"/>
              <a:ea typeface="Arial"/>
              <a:cs typeface="Arial"/>
            </a:defRPr>
          </a:pPr>
          <a:endParaRPr lang="es-EC"/>
        </a:p>
      </c:txPr>
    </c:legend>
    <c:plotVisOnly val="1"/>
    <c:dispBlanksAs val="gap"/>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0167" l="0.70000000000000062" r="0.70000000000000062" t="0.75000000000000167"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s-EC"/>
              <a:t>Entradas y salidas de ecuatorianos, según mes </a:t>
            </a:r>
          </a:p>
        </c:rich>
      </c:tx>
      <c:layout>
        <c:manualLayout>
          <c:xMode val="edge"/>
          <c:yMode val="edge"/>
          <c:x val="0.13342165562638003"/>
          <c:y val="2.2746592159850986E-2"/>
        </c:manualLayout>
      </c:layout>
      <c:overlay val="0"/>
    </c:title>
    <c:autoTitleDeleted val="0"/>
    <c:plotArea>
      <c:layout>
        <c:manualLayout>
          <c:layoutTarget val="inner"/>
          <c:xMode val="edge"/>
          <c:yMode val="edge"/>
          <c:x val="0.14258361860855673"/>
          <c:y val="0.13835070616172979"/>
          <c:w val="0.80854933044677624"/>
          <c:h val="0.80603799525059372"/>
        </c:manualLayout>
      </c:layout>
      <c:barChart>
        <c:barDir val="bar"/>
        <c:grouping val="percentStacked"/>
        <c:varyColors val="0"/>
        <c:ser>
          <c:idx val="0"/>
          <c:order val="0"/>
          <c:tx>
            <c:strRef>
              <c:f>'[2]2.1.5'!$C$5</c:f>
              <c:strCache>
                <c:ptCount val="1"/>
                <c:pt idx="0">
                  <c:v>Entradas</c:v>
                </c:pt>
              </c:strCache>
            </c:strRef>
          </c:tx>
          <c:spPr>
            <a:solidFill>
              <a:schemeClr val="tx2">
                <a:lumMod val="40000"/>
                <a:lumOff val="60000"/>
              </a:schemeClr>
            </a:solidFill>
          </c:spPr>
          <c:invertIfNegative val="0"/>
          <c:dLbls>
            <c:dLbl>
              <c:idx val="0"/>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2"/>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3"/>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4"/>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5"/>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6"/>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8"/>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9"/>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0"/>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1"/>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numFmt formatCode="_(* #,##0_);_(* \(#,##0\);_(* &quot;-&quot;_);_(@_)" sourceLinked="0"/>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'[2]2.1.5'!$I$14:$I$25</c:f>
              <c:strCache>
                <c:ptCount val="12"/>
                <c:pt idx="0">
                  <c:v> Diciembre</c:v>
                </c:pt>
                <c:pt idx="1">
                  <c:v> Noviembre</c:v>
                </c:pt>
                <c:pt idx="2">
                  <c:v> Octubre</c:v>
                </c:pt>
                <c:pt idx="3">
                  <c:v> Septiembre</c:v>
                </c:pt>
                <c:pt idx="4">
                  <c:v> Agosto</c:v>
                </c:pt>
                <c:pt idx="5">
                  <c:v> Julio</c:v>
                </c:pt>
                <c:pt idx="6">
                  <c:v> Junio</c:v>
                </c:pt>
                <c:pt idx="7">
                  <c:v> Mayo</c:v>
                </c:pt>
                <c:pt idx="8">
                  <c:v> Abril</c:v>
                </c:pt>
                <c:pt idx="9">
                  <c:v> Marzo</c:v>
                </c:pt>
                <c:pt idx="10">
                  <c:v> Febrero</c:v>
                </c:pt>
                <c:pt idx="11">
                  <c:v> Enero</c:v>
                </c:pt>
              </c:strCache>
            </c:strRef>
          </c:cat>
          <c:val>
            <c:numRef>
              <c:f>'[2]2.1.5'!$J$14:$J$25</c:f>
              <c:numCache>
                <c:formatCode>General</c:formatCode>
                <c:ptCount val="12"/>
                <c:pt idx="0">
                  <c:v>128352</c:v>
                </c:pt>
                <c:pt idx="1">
                  <c:v>127819</c:v>
                </c:pt>
                <c:pt idx="2">
                  <c:v>129463</c:v>
                </c:pt>
                <c:pt idx="3">
                  <c:v>117936</c:v>
                </c:pt>
                <c:pt idx="4">
                  <c:v>153950</c:v>
                </c:pt>
                <c:pt idx="5">
                  <c:v>108664</c:v>
                </c:pt>
                <c:pt idx="6">
                  <c:v>100643</c:v>
                </c:pt>
                <c:pt idx="7">
                  <c:v>109657</c:v>
                </c:pt>
                <c:pt idx="8">
                  <c:v>109592</c:v>
                </c:pt>
                <c:pt idx="9">
                  <c:v>96258</c:v>
                </c:pt>
                <c:pt idx="10">
                  <c:v>99883</c:v>
                </c:pt>
                <c:pt idx="11">
                  <c:v>92676</c:v>
                </c:pt>
              </c:numCache>
            </c:numRef>
          </c:val>
          <c:extLst xmlns:c16r2="http://schemas.microsoft.com/office/drawing/2015/06/chart">
            <c:ext xmlns:c16="http://schemas.microsoft.com/office/drawing/2014/chart" uri="{C3380CC4-5D6E-409C-BE32-E72D297353CC}">
              <c16:uniqueId val="{0000000B-10A2-4A57-BB91-A025B639CF76}"/>
            </c:ext>
          </c:extLst>
        </c:ser>
        <c:ser>
          <c:idx val="1"/>
          <c:order val="1"/>
          <c:tx>
            <c:strRef>
              <c:f>'[2]2.1.5'!$E$5</c:f>
              <c:strCache>
                <c:ptCount val="1"/>
                <c:pt idx="0">
                  <c:v>Salidas</c:v>
                </c:pt>
              </c:strCache>
            </c:strRef>
          </c:tx>
          <c:spPr>
            <a:solidFill>
              <a:schemeClr val="accent2">
                <a:lumMod val="60000"/>
                <a:lumOff val="40000"/>
              </a:schemeClr>
            </a:solidFill>
          </c:spPr>
          <c:invertIfNegative val="0"/>
          <c:dLbls>
            <c:dLbl>
              <c:idx val="0"/>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2"/>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3"/>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4"/>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5"/>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6"/>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7"/>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8"/>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9"/>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0"/>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numFmt formatCode="_(* #,##0_);_(* \(#,##0\);_(* &quot;-&quot;_);_(@_)" sourceLinked="0"/>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'[2]2.1.5'!$I$14:$I$25</c:f>
              <c:strCache>
                <c:ptCount val="12"/>
                <c:pt idx="0">
                  <c:v> Diciembre</c:v>
                </c:pt>
                <c:pt idx="1">
                  <c:v> Noviembre</c:v>
                </c:pt>
                <c:pt idx="2">
                  <c:v> Octubre</c:v>
                </c:pt>
                <c:pt idx="3">
                  <c:v> Septiembre</c:v>
                </c:pt>
                <c:pt idx="4">
                  <c:v> Agosto</c:v>
                </c:pt>
                <c:pt idx="5">
                  <c:v> Julio</c:v>
                </c:pt>
                <c:pt idx="6">
                  <c:v> Junio</c:v>
                </c:pt>
                <c:pt idx="7">
                  <c:v> Mayo</c:v>
                </c:pt>
                <c:pt idx="8">
                  <c:v> Abril</c:v>
                </c:pt>
                <c:pt idx="9">
                  <c:v> Marzo</c:v>
                </c:pt>
                <c:pt idx="10">
                  <c:v> Febrero</c:v>
                </c:pt>
                <c:pt idx="11">
                  <c:v> Enero</c:v>
                </c:pt>
              </c:strCache>
            </c:strRef>
          </c:cat>
          <c:val>
            <c:numRef>
              <c:f>'[2]2.1.5'!$K$14:$K$25</c:f>
              <c:numCache>
                <c:formatCode>General</c:formatCode>
                <c:ptCount val="12"/>
                <c:pt idx="0">
                  <c:v>108749</c:v>
                </c:pt>
                <c:pt idx="1">
                  <c:v>113012</c:v>
                </c:pt>
                <c:pt idx="2">
                  <c:v>139297</c:v>
                </c:pt>
                <c:pt idx="3">
                  <c:v>128194</c:v>
                </c:pt>
                <c:pt idx="4">
                  <c:v>157240</c:v>
                </c:pt>
                <c:pt idx="5">
                  <c:v>121917</c:v>
                </c:pt>
                <c:pt idx="6">
                  <c:v>89107</c:v>
                </c:pt>
                <c:pt idx="7">
                  <c:v>104873</c:v>
                </c:pt>
                <c:pt idx="8">
                  <c:v>120519</c:v>
                </c:pt>
                <c:pt idx="9">
                  <c:v>117391</c:v>
                </c:pt>
                <c:pt idx="10">
                  <c:v>106416</c:v>
                </c:pt>
                <c:pt idx="11">
                  <c:v>91452</c:v>
                </c:pt>
              </c:numCache>
            </c:numRef>
          </c:val>
          <c:extLst xmlns:c16r2="http://schemas.microsoft.com/office/drawing/2015/06/chart">
            <c:ext xmlns:c16="http://schemas.microsoft.com/office/drawing/2014/chart" uri="{C3380CC4-5D6E-409C-BE32-E72D297353CC}">
              <c16:uniqueId val="{00000017-10A2-4A57-BB91-A025B639CF76}"/>
            </c:ext>
          </c:extLst>
        </c:ser>
        <c:dLbls>
          <c:showLegendKey val="0"/>
          <c:showVal val="0"/>
          <c:showCatName val="0"/>
          <c:showSerName val="0"/>
          <c:showPercent val="0"/>
          <c:showBubbleSize val="0"/>
        </c:dLbls>
        <c:gapWidth val="95"/>
        <c:overlap val="100"/>
        <c:axId val="199852032"/>
        <c:axId val="199854336"/>
      </c:barChart>
      <c:catAx>
        <c:axId val="199852032"/>
        <c:scaling>
          <c:orientation val="minMax"/>
        </c:scaling>
        <c:delete val="0"/>
        <c:axPos val="l"/>
        <c:numFmt formatCode="General" sourceLinked="1"/>
        <c:majorTickMark val="none"/>
        <c:minorTickMark val="none"/>
        <c:tickLblPos val="nextTo"/>
        <c:txPr>
          <a:bodyPr rot="0" vert="horz"/>
          <a:lstStyle/>
          <a:p>
            <a:pPr>
              <a:defRPr sz="700" b="0" i="0" u="none" strike="noStrike" baseline="0">
                <a:solidFill>
                  <a:srgbClr val="000000"/>
                </a:solidFill>
                <a:latin typeface="Arial"/>
                <a:ea typeface="Arial"/>
                <a:cs typeface="Arial"/>
              </a:defRPr>
            </a:pPr>
            <a:endParaRPr lang="es-EC"/>
          </a:p>
        </c:txPr>
        <c:crossAx val="199854336"/>
        <c:crosses val="autoZero"/>
        <c:auto val="1"/>
        <c:lblAlgn val="ctr"/>
        <c:lblOffset val="100"/>
        <c:noMultiLvlLbl val="0"/>
      </c:catAx>
      <c:valAx>
        <c:axId val="199854336"/>
        <c:scaling>
          <c:orientation val="minMax"/>
        </c:scaling>
        <c:delete val="1"/>
        <c:axPos val="b"/>
        <c:numFmt formatCode="0%" sourceLinked="1"/>
        <c:majorTickMark val="out"/>
        <c:minorTickMark val="none"/>
        <c:tickLblPos val="nextTo"/>
        <c:crossAx val="199852032"/>
        <c:crosses val="autoZero"/>
        <c:crossBetween val="between"/>
      </c:valAx>
    </c:plotArea>
    <c:legend>
      <c:legendPos val="t"/>
      <c:layout>
        <c:manualLayout>
          <c:xMode val="edge"/>
          <c:yMode val="edge"/>
          <c:x val="0.27017048943344457"/>
          <c:y val="8.2908636420447449E-2"/>
          <c:w val="0.44711339653971821"/>
          <c:h val="4.6483189601299837E-2"/>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gap"/>
    <c:showDLblsOverMax val="0"/>
  </c:chart>
  <c:spPr>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0178" l="0.70000000000000062" r="0.70000000000000062" t="0.75000000000000178" header="0.30000000000000032" footer="0.30000000000000032"/>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1" i="0" u="none" strike="noStrike" baseline="0">
                <a:solidFill>
                  <a:srgbClr val="000000"/>
                </a:solidFill>
                <a:latin typeface="Arial"/>
                <a:ea typeface="Arial"/>
                <a:cs typeface="Arial"/>
              </a:defRPr>
            </a:pPr>
            <a:r>
              <a:rPr lang="es-EC"/>
              <a:t>Entradas y salidas de extranjeros, según mes  </a:t>
            </a:r>
          </a:p>
        </c:rich>
      </c:tx>
      <c:layout>
        <c:manualLayout>
          <c:xMode val="edge"/>
          <c:yMode val="edge"/>
          <c:x val="0.21805988052398428"/>
          <c:y val="4.1626024019724803E-2"/>
        </c:manualLayout>
      </c:layout>
      <c:overlay val="0"/>
    </c:title>
    <c:autoTitleDeleted val="0"/>
    <c:plotArea>
      <c:layout>
        <c:manualLayout>
          <c:layoutTarget val="inner"/>
          <c:xMode val="edge"/>
          <c:yMode val="edge"/>
          <c:x val="0.13720858422109"/>
          <c:y val="0.14755589849709766"/>
          <c:w val="0.81096293117510732"/>
          <c:h val="0.82127188444428845"/>
        </c:manualLayout>
      </c:layout>
      <c:barChart>
        <c:barDir val="bar"/>
        <c:grouping val="percentStacked"/>
        <c:varyColors val="0"/>
        <c:ser>
          <c:idx val="0"/>
          <c:order val="0"/>
          <c:tx>
            <c:strRef>
              <c:f>'[2]2.1.6'!$C$5</c:f>
              <c:strCache>
                <c:ptCount val="1"/>
                <c:pt idx="0">
                  <c:v>Entradas</c:v>
                </c:pt>
              </c:strCache>
            </c:strRef>
          </c:tx>
          <c:spPr>
            <a:solidFill>
              <a:schemeClr val="tx2">
                <a:lumMod val="40000"/>
                <a:lumOff val="60000"/>
              </a:schemeClr>
            </a:solidFill>
          </c:spPr>
          <c:invertIfNegative val="0"/>
          <c:dLbls>
            <c:dLbl>
              <c:idx val="0"/>
              <c:numFmt formatCode="_(* #,##0_);_(* \(#,##0\);_(* &quot;-&quot;_);_(@_)" sourceLinked="0"/>
              <c:spPr/>
              <c:txPr>
                <a:bodyPr/>
                <a:lstStyle/>
                <a:p>
                  <a:pPr algn="ctr">
                    <a:defRPr lang="es-EC" sz="800" b="0" i="0" u="none" strike="noStrike" kern="1200"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
              <c:numFmt formatCode="_(* #,##0_);_(* \(#,##0\);_(* &quot;-&quot;_);_(@_)" sourceLinked="0"/>
              <c:spPr/>
              <c:txPr>
                <a:bodyPr/>
                <a:lstStyle/>
                <a:p>
                  <a:pPr algn="ctr">
                    <a:defRPr lang="es-EC" sz="800" b="0" i="0" u="none" strike="noStrike" kern="1200"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2"/>
              <c:numFmt formatCode="_(* #,##0_);_(* \(#,##0\);_(* &quot;-&quot;_);_(@_)" sourceLinked="0"/>
              <c:spPr/>
              <c:txPr>
                <a:bodyPr/>
                <a:lstStyle/>
                <a:p>
                  <a:pPr algn="ctr">
                    <a:defRPr lang="es-EC" sz="800" b="0" i="0" u="none" strike="noStrike" kern="1200"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3"/>
              <c:numFmt formatCode="_(* #,##0_);_(* \(#,##0\);_(* &quot;-&quot;_);_(@_)" sourceLinked="0"/>
              <c:spPr/>
              <c:txPr>
                <a:bodyPr/>
                <a:lstStyle/>
                <a:p>
                  <a:pPr algn="ctr">
                    <a:defRPr lang="es-EC" sz="800" b="0" i="0" u="none" strike="noStrike" kern="1200"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4"/>
              <c:numFmt formatCode="_(* #,##0_);_(* \(#,##0\);_(* &quot;-&quot;_);_(@_)" sourceLinked="0"/>
              <c:spPr/>
              <c:txPr>
                <a:bodyPr/>
                <a:lstStyle/>
                <a:p>
                  <a:pPr algn="ctr">
                    <a:defRPr lang="es-EC" sz="800" b="0" i="0" u="none" strike="noStrike" kern="1200"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5"/>
              <c:numFmt formatCode="_(* #,##0_);_(* \(#,##0\);_(* &quot;-&quot;_);_(@_)" sourceLinked="0"/>
              <c:spPr/>
              <c:txPr>
                <a:bodyPr/>
                <a:lstStyle/>
                <a:p>
                  <a:pPr algn="ctr">
                    <a:defRPr lang="es-EC" sz="800" b="0" i="0" u="none" strike="noStrike" kern="1200"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6"/>
              <c:numFmt formatCode="_(* #,##0_);_(* \(#,##0\);_(* &quot;-&quot;_);_(@_)" sourceLinked="0"/>
              <c:spPr/>
              <c:txPr>
                <a:bodyPr/>
                <a:lstStyle/>
                <a:p>
                  <a:pPr algn="ctr">
                    <a:defRPr lang="es-EC" sz="800" b="0" i="0" u="none" strike="noStrike" kern="1200"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7"/>
              <c:numFmt formatCode="_(* #,##0_);_(* \(#,##0\);_(* &quot;-&quot;_);_(@_)" sourceLinked="0"/>
              <c:spPr/>
              <c:txPr>
                <a:bodyPr/>
                <a:lstStyle/>
                <a:p>
                  <a:pPr algn="ctr">
                    <a:defRPr lang="es-EC" sz="800" b="0" i="0" u="none" strike="noStrike" kern="1200"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8"/>
              <c:numFmt formatCode="_(* #,##0_);_(* \(#,##0\);_(* &quot;-&quot;_);_(@_)" sourceLinked="0"/>
              <c:spPr/>
              <c:txPr>
                <a:bodyPr/>
                <a:lstStyle/>
                <a:p>
                  <a:pPr algn="ctr">
                    <a:defRPr lang="es-EC" sz="800" b="0" i="0" u="none" strike="noStrike" kern="1200"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9"/>
              <c:numFmt formatCode="_(* #,##0_);_(* \(#,##0\);_(* &quot;-&quot;_);_(@_)" sourceLinked="0"/>
              <c:spPr/>
              <c:txPr>
                <a:bodyPr/>
                <a:lstStyle/>
                <a:p>
                  <a:pPr algn="ctr">
                    <a:defRPr lang="es-EC" sz="800" b="0" i="0" u="none" strike="noStrike" kern="1200"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0"/>
              <c:numFmt formatCode="_(* #,##0_);_(* \(#,##0\);_(* &quot;-&quot;_);_(@_)" sourceLinked="0"/>
              <c:spPr/>
              <c:txPr>
                <a:bodyPr/>
                <a:lstStyle/>
                <a:p>
                  <a:pPr algn="ctr">
                    <a:defRPr lang="es-EC" sz="800" b="0" i="0" u="none" strike="noStrike" kern="1200"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1"/>
              <c:numFmt formatCode="_(* #,##0_);_(* \(#,##0\);_(* &quot;-&quot;_);_(@_)" sourceLinked="0"/>
              <c:spPr/>
              <c:txPr>
                <a:bodyPr/>
                <a:lstStyle/>
                <a:p>
                  <a:pPr algn="ctr">
                    <a:defRPr lang="es-EC" sz="800" b="0" i="0" u="none" strike="noStrike" kern="1200"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numFmt formatCode="_(* #,##0_);_(* \(#,##0\);_(* &quot;-&quot;_);_(@_)" sourceLinked="0"/>
            <c:spPr>
              <a:noFill/>
              <a:ln w="25400">
                <a:noFill/>
              </a:ln>
            </c:spPr>
            <c:txPr>
              <a:bodyPr/>
              <a:lstStyle/>
              <a:p>
                <a:pPr algn="ctr">
                  <a:defRPr lang="es-EC" sz="800" b="0" i="0" u="none" strike="noStrike" kern="1200"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'[2]2.1.6'!$K$20:$K$31</c:f>
              <c:strCache>
                <c:ptCount val="12"/>
                <c:pt idx="0">
                  <c:v> Diciembre</c:v>
                </c:pt>
                <c:pt idx="1">
                  <c:v> Noviembre</c:v>
                </c:pt>
                <c:pt idx="2">
                  <c:v> Octubre</c:v>
                </c:pt>
                <c:pt idx="3">
                  <c:v> Septiembre</c:v>
                </c:pt>
                <c:pt idx="4">
                  <c:v> Agosto</c:v>
                </c:pt>
                <c:pt idx="5">
                  <c:v> Julio</c:v>
                </c:pt>
                <c:pt idx="6">
                  <c:v> Junio</c:v>
                </c:pt>
                <c:pt idx="7">
                  <c:v> Mayo</c:v>
                </c:pt>
                <c:pt idx="8">
                  <c:v> Abril</c:v>
                </c:pt>
                <c:pt idx="9">
                  <c:v> Marzo</c:v>
                </c:pt>
                <c:pt idx="10">
                  <c:v> Febrero</c:v>
                </c:pt>
                <c:pt idx="11">
                  <c:v> Enero</c:v>
                </c:pt>
              </c:strCache>
            </c:strRef>
          </c:cat>
          <c:val>
            <c:numRef>
              <c:f>'[2]2.1.6'!$L$20:$L$31</c:f>
              <c:numCache>
                <c:formatCode>General</c:formatCode>
                <c:ptCount val="12"/>
                <c:pt idx="0">
                  <c:v>139042</c:v>
                </c:pt>
                <c:pt idx="1">
                  <c:v>121636</c:v>
                </c:pt>
                <c:pt idx="2">
                  <c:v>117527</c:v>
                </c:pt>
                <c:pt idx="3">
                  <c:v>109454</c:v>
                </c:pt>
                <c:pt idx="4">
                  <c:v>129985</c:v>
                </c:pt>
                <c:pt idx="5">
                  <c:v>154592</c:v>
                </c:pt>
                <c:pt idx="6">
                  <c:v>132049</c:v>
                </c:pt>
                <c:pt idx="7">
                  <c:v>112380</c:v>
                </c:pt>
                <c:pt idx="8">
                  <c:v>111446</c:v>
                </c:pt>
                <c:pt idx="9">
                  <c:v>127110</c:v>
                </c:pt>
                <c:pt idx="10">
                  <c:v>119739</c:v>
                </c:pt>
                <c:pt idx="11">
                  <c:v>169503</c:v>
                </c:pt>
              </c:numCache>
            </c:numRef>
          </c:val>
          <c:extLst xmlns:c16r2="http://schemas.microsoft.com/office/drawing/2015/06/chart">
            <c:ext xmlns:c16="http://schemas.microsoft.com/office/drawing/2014/chart" uri="{C3380CC4-5D6E-409C-BE32-E72D297353CC}">
              <c16:uniqueId val="{0000000C-9136-4A40-97D8-11176DB3492A}"/>
            </c:ext>
          </c:extLst>
        </c:ser>
        <c:ser>
          <c:idx val="1"/>
          <c:order val="1"/>
          <c:tx>
            <c:strRef>
              <c:f>'[2]2.1.6'!$E$5</c:f>
              <c:strCache>
                <c:ptCount val="1"/>
                <c:pt idx="0">
                  <c:v>Salidas</c:v>
                </c:pt>
              </c:strCache>
            </c:strRef>
          </c:tx>
          <c:spPr>
            <a:solidFill>
              <a:srgbClr val="E6B9B8"/>
            </a:solidFill>
          </c:spPr>
          <c:invertIfNegative val="0"/>
          <c:dLbls>
            <c:dLbl>
              <c:idx val="0"/>
              <c:numFmt formatCode="_(* #,##0_);_(* \(#,##0\);_(* &quot;-&quot;_);_(@_)" sourceLinked="0"/>
              <c:spPr/>
              <c:txPr>
                <a:bodyPr/>
                <a:lstStyle/>
                <a:p>
                  <a:pPr algn="ctr">
                    <a:defRPr lang="es-EC" sz="800" b="0" i="0" u="none" strike="noStrike" kern="1200"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
              <c:numFmt formatCode="_(* #,##0_);_(* \(#,##0\);_(* &quot;-&quot;_);_(@_)" sourceLinked="0"/>
              <c:spPr/>
              <c:txPr>
                <a:bodyPr/>
                <a:lstStyle/>
                <a:p>
                  <a:pPr algn="ctr">
                    <a:defRPr lang="es-EC" sz="800" b="0" i="0" u="none" strike="noStrike" kern="1200"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2"/>
              <c:numFmt formatCode="_(* #,##0_);_(* \(#,##0\);_(* &quot;-&quot;_);_(@_)" sourceLinked="0"/>
              <c:spPr/>
              <c:txPr>
                <a:bodyPr/>
                <a:lstStyle/>
                <a:p>
                  <a:pPr algn="ctr">
                    <a:defRPr lang="es-EC" sz="800" b="0" i="0" u="none" strike="noStrike" kern="1200"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3"/>
              <c:numFmt formatCode="_(* #,##0_);_(* \(#,##0\);_(* &quot;-&quot;_);_(@_)" sourceLinked="0"/>
              <c:spPr/>
              <c:txPr>
                <a:bodyPr/>
                <a:lstStyle/>
                <a:p>
                  <a:pPr algn="ctr">
                    <a:defRPr lang="es-EC" sz="800" b="0" i="0" u="none" strike="noStrike" kern="1200"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5"/>
              <c:numFmt formatCode="_(* #,##0_);_(* \(#,##0\);_(* &quot;-&quot;_);_(@_)" sourceLinked="0"/>
              <c:spPr/>
              <c:txPr>
                <a:bodyPr/>
                <a:lstStyle/>
                <a:p>
                  <a:pPr algn="ctr">
                    <a:defRPr lang="es-EC" sz="800" b="0" i="0" u="none" strike="noStrike" kern="1200"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6"/>
              <c:numFmt formatCode="_(* #,##0_);_(* \(#,##0\);_(* &quot;-&quot;_);_(@_)" sourceLinked="0"/>
              <c:spPr/>
              <c:txPr>
                <a:bodyPr/>
                <a:lstStyle/>
                <a:p>
                  <a:pPr algn="ctr">
                    <a:defRPr lang="es-EC" sz="800" b="0" i="0" u="none" strike="noStrike" kern="1200"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7"/>
              <c:numFmt formatCode="_(* #,##0_);_(* \(#,##0\);_(* &quot;-&quot;_);_(@_)" sourceLinked="0"/>
              <c:spPr/>
              <c:txPr>
                <a:bodyPr/>
                <a:lstStyle/>
                <a:p>
                  <a:pPr algn="ctr">
                    <a:defRPr lang="es-EC" sz="800" b="0" i="0" u="none" strike="noStrike" kern="1200"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8"/>
              <c:numFmt formatCode="_(* #,##0_);_(* \(#,##0\);_(* &quot;-&quot;_);_(@_)" sourceLinked="0"/>
              <c:spPr/>
              <c:txPr>
                <a:bodyPr/>
                <a:lstStyle/>
                <a:p>
                  <a:pPr algn="ctr">
                    <a:defRPr lang="es-EC" sz="800" b="0" i="0" u="none" strike="noStrike" kern="1200"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9"/>
              <c:numFmt formatCode="_(* #,##0_);_(* \(#,##0\);_(* &quot;-&quot;_);_(@_)" sourceLinked="0"/>
              <c:spPr/>
              <c:txPr>
                <a:bodyPr/>
                <a:lstStyle/>
                <a:p>
                  <a:pPr algn="ctr">
                    <a:defRPr lang="es-EC" sz="800" b="0" i="0" u="none" strike="noStrike" kern="1200"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numFmt formatCode="_(* #,##0_);_(* \(#,##0\);_(* &quot;-&quot;_);_(@_)" sourceLinked="0"/>
            <c:spPr>
              <a:noFill/>
              <a:ln w="25400">
                <a:noFill/>
              </a:ln>
            </c:spPr>
            <c:txPr>
              <a:bodyPr/>
              <a:lstStyle/>
              <a:p>
                <a:pPr algn="ctr">
                  <a:defRPr lang="es-EC" sz="800" b="0" i="0" u="none" strike="noStrike" kern="1200"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'[2]2.1.6'!$K$20:$K$31</c:f>
              <c:strCache>
                <c:ptCount val="12"/>
                <c:pt idx="0">
                  <c:v> Diciembre</c:v>
                </c:pt>
                <c:pt idx="1">
                  <c:v> Noviembre</c:v>
                </c:pt>
                <c:pt idx="2">
                  <c:v> Octubre</c:v>
                </c:pt>
                <c:pt idx="3">
                  <c:v> Septiembre</c:v>
                </c:pt>
                <c:pt idx="4">
                  <c:v> Agosto</c:v>
                </c:pt>
                <c:pt idx="5">
                  <c:v> Julio</c:v>
                </c:pt>
                <c:pt idx="6">
                  <c:v> Junio</c:v>
                </c:pt>
                <c:pt idx="7">
                  <c:v> Mayo</c:v>
                </c:pt>
                <c:pt idx="8">
                  <c:v> Abril</c:v>
                </c:pt>
                <c:pt idx="9">
                  <c:v> Marzo</c:v>
                </c:pt>
                <c:pt idx="10">
                  <c:v> Febrero</c:v>
                </c:pt>
                <c:pt idx="11">
                  <c:v> Enero</c:v>
                </c:pt>
              </c:strCache>
            </c:strRef>
          </c:cat>
          <c:val>
            <c:numRef>
              <c:f>'[2]2.1.6'!$M$20:$M$31</c:f>
              <c:numCache>
                <c:formatCode>General</c:formatCode>
                <c:ptCount val="12"/>
                <c:pt idx="0">
                  <c:v>118917</c:v>
                </c:pt>
                <c:pt idx="1">
                  <c:v>110603</c:v>
                </c:pt>
                <c:pt idx="2">
                  <c:v>109014</c:v>
                </c:pt>
                <c:pt idx="3">
                  <c:v>109724</c:v>
                </c:pt>
                <c:pt idx="4">
                  <c:v>137623</c:v>
                </c:pt>
                <c:pt idx="5">
                  <c:v>142155</c:v>
                </c:pt>
                <c:pt idx="6">
                  <c:v>105890</c:v>
                </c:pt>
                <c:pt idx="7">
                  <c:v>104230</c:v>
                </c:pt>
                <c:pt idx="8">
                  <c:v>112128</c:v>
                </c:pt>
                <c:pt idx="9">
                  <c:v>121011</c:v>
                </c:pt>
                <c:pt idx="10">
                  <c:v>116163</c:v>
                </c:pt>
                <c:pt idx="11">
                  <c:v>176819</c:v>
                </c:pt>
              </c:numCache>
            </c:numRef>
          </c:val>
          <c:extLst xmlns:c16r2="http://schemas.microsoft.com/office/drawing/2015/06/chart">
            <c:ext xmlns:c16="http://schemas.microsoft.com/office/drawing/2014/chart" uri="{C3380CC4-5D6E-409C-BE32-E72D297353CC}">
              <c16:uniqueId val="{00000016-9136-4A40-97D8-11176DB3492A}"/>
            </c:ext>
          </c:extLst>
        </c:ser>
        <c:dLbls>
          <c:showLegendKey val="0"/>
          <c:showVal val="0"/>
          <c:showCatName val="0"/>
          <c:showSerName val="0"/>
          <c:showPercent val="0"/>
          <c:showBubbleSize val="0"/>
        </c:dLbls>
        <c:gapWidth val="96"/>
        <c:overlap val="100"/>
        <c:axId val="205111680"/>
        <c:axId val="205369728"/>
      </c:barChart>
      <c:catAx>
        <c:axId val="205111680"/>
        <c:scaling>
          <c:orientation val="minMax"/>
        </c:scaling>
        <c:delete val="0"/>
        <c:axPos val="l"/>
        <c:numFmt formatCode="General" sourceLinked="1"/>
        <c:majorTickMark val="none"/>
        <c:minorTickMark val="none"/>
        <c:tickLblPos val="nextTo"/>
        <c:txPr>
          <a:bodyPr rot="0" vert="horz"/>
          <a:lstStyle/>
          <a:p>
            <a:pPr>
              <a:defRPr sz="700" b="0" i="0" u="none" strike="noStrike" baseline="0">
                <a:solidFill>
                  <a:srgbClr val="000000"/>
                </a:solidFill>
                <a:latin typeface="Arial"/>
                <a:ea typeface="Arial"/>
                <a:cs typeface="Arial"/>
              </a:defRPr>
            </a:pPr>
            <a:endParaRPr lang="es-EC"/>
          </a:p>
        </c:txPr>
        <c:crossAx val="205369728"/>
        <c:crosses val="autoZero"/>
        <c:auto val="1"/>
        <c:lblAlgn val="ctr"/>
        <c:lblOffset val="100"/>
        <c:noMultiLvlLbl val="0"/>
      </c:catAx>
      <c:valAx>
        <c:axId val="205369728"/>
        <c:scaling>
          <c:orientation val="minMax"/>
        </c:scaling>
        <c:delete val="1"/>
        <c:axPos val="b"/>
        <c:numFmt formatCode="0%" sourceLinked="1"/>
        <c:majorTickMark val="out"/>
        <c:minorTickMark val="none"/>
        <c:tickLblPos val="nextTo"/>
        <c:crossAx val="205111680"/>
        <c:crosses val="autoZero"/>
        <c:crossBetween val="between"/>
      </c:valAx>
    </c:plotArea>
    <c:legend>
      <c:legendPos val="t"/>
      <c:layout>
        <c:manualLayout>
          <c:xMode val="edge"/>
          <c:yMode val="edge"/>
          <c:x val="0.2973420743221577"/>
          <c:y val="9.9786069454885967E-2"/>
          <c:w val="0.46899751784420607"/>
          <c:h val="5.1022039330510825E-2"/>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Arial"/>
          <a:ea typeface="Arial"/>
          <a:cs typeface="Arial"/>
        </a:defRPr>
      </a:pPr>
      <a:endParaRPr lang="es-EC"/>
    </a:p>
  </c:txPr>
  <c:printSettings>
    <c:headerFooter/>
    <c:pageMargins b="0.75000000000000189" l="0.70000000000000062" r="0.70000000000000062" t="0.7500000000000018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s-EC"/>
              <a:t>Entradas y salidas de ecuatorianos, según grupo de ocupación</a:t>
            </a:r>
          </a:p>
        </c:rich>
      </c:tx>
      <c:layout/>
      <c:overlay val="0"/>
    </c:title>
    <c:autoTitleDeleted val="0"/>
    <c:plotArea>
      <c:layout>
        <c:manualLayout>
          <c:layoutTarget val="inner"/>
          <c:xMode val="edge"/>
          <c:yMode val="edge"/>
          <c:x val="0.31343594314861584"/>
          <c:y val="8.3158920924358143E-2"/>
          <c:w val="0.67574020700242654"/>
          <c:h val="0.91684107907564183"/>
        </c:manualLayout>
      </c:layout>
      <c:barChart>
        <c:barDir val="bar"/>
        <c:grouping val="clustered"/>
        <c:varyColors val="0"/>
        <c:ser>
          <c:idx val="0"/>
          <c:order val="0"/>
          <c:tx>
            <c:strRef>
              <c:f>'[1]2.1.7'!$D$6</c:f>
              <c:strCache>
                <c:ptCount val="1"/>
                <c:pt idx="0">
                  <c:v>Entradas</c:v>
                </c:pt>
              </c:strCache>
            </c:strRef>
          </c:tx>
          <c:spPr>
            <a:solidFill>
              <a:srgbClr val="8EB4E3"/>
            </a:solidFill>
          </c:spPr>
          <c:invertIfNegative val="0"/>
          <c:dLbls>
            <c:numFmt formatCode="0.00%" sourceLinked="0"/>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'[1]2.1.7'!$C$7:$C$21</c:f>
              <c:strCache>
                <c:ptCount val="15"/>
                <c:pt idx="0">
                  <c:v>Ocupaciones militares</c:v>
                </c:pt>
                <c:pt idx="1">
                  <c:v>Trabajadores calificados agropecuarios, forestales y pesqueros</c:v>
                </c:pt>
                <c:pt idx="2">
                  <c:v>Directores y gerentes</c:v>
                </c:pt>
                <c:pt idx="3">
                  <c:v>Ocupaciones elementales</c:v>
                </c:pt>
                <c:pt idx="4">
                  <c:v>Operadores de instalaciones y máquinas y ensambladores</c:v>
                </c:pt>
                <c:pt idx="5">
                  <c:v>Oficiales, operarios y artesanos de artes mecánicas</c:v>
                </c:pt>
                <c:pt idx="6">
                  <c:v>Menores de edad (menores de 6 años)</c:v>
                </c:pt>
                <c:pt idx="7">
                  <c:v>Jubilados y pensionistas</c:v>
                </c:pt>
                <c:pt idx="8">
                  <c:v>Técnicos y profesionales de nivel medio</c:v>
                </c:pt>
                <c:pt idx="9">
                  <c:v>Trabajadores de los servicios y vendedores de comercios</c:v>
                </c:pt>
                <c:pt idx="10">
                  <c:v>Amas de casa</c:v>
                </c:pt>
                <c:pt idx="11">
                  <c:v>Sin especificar</c:v>
                </c:pt>
                <c:pt idx="12">
                  <c:v>Profesionales, científicos e intelectuales</c:v>
                </c:pt>
                <c:pt idx="13">
                  <c:v>Personal de apoyo administrativo</c:v>
                </c:pt>
                <c:pt idx="14">
                  <c:v>Estudiantes</c:v>
                </c:pt>
              </c:strCache>
            </c:strRef>
          </c:cat>
          <c:val>
            <c:numRef>
              <c:f>'[1]2.1.7'!$E$7:$E$21</c:f>
              <c:numCache>
                <c:formatCode>General</c:formatCode>
                <c:ptCount val="15"/>
                <c:pt idx="0">
                  <c:v>6.1742986545134781E-3</c:v>
                </c:pt>
                <c:pt idx="1">
                  <c:v>7.567134315179436E-3</c:v>
                </c:pt>
                <c:pt idx="2">
                  <c:v>8.0064412285174198E-3</c:v>
                </c:pt>
                <c:pt idx="3">
                  <c:v>1.6206352057941964E-2</c:v>
                </c:pt>
                <c:pt idx="4">
                  <c:v>1.8450890360195302E-2</c:v>
                </c:pt>
                <c:pt idx="5">
                  <c:v>1.9805177566545179E-2</c:v>
                </c:pt>
                <c:pt idx="6">
                  <c:v>2.9136085499017014E-2</c:v>
                </c:pt>
                <c:pt idx="7">
                  <c:v>3.1174062272482296E-2</c:v>
                </c:pt>
                <c:pt idx="8">
                  <c:v>4.9300563752961137E-2</c:v>
                </c:pt>
                <c:pt idx="9">
                  <c:v>6.0047581884553926E-2</c:v>
                </c:pt>
                <c:pt idx="10">
                  <c:v>6.347912164801188E-2</c:v>
                </c:pt>
                <c:pt idx="11">
                  <c:v>6.3775144683986318E-2</c:v>
                </c:pt>
                <c:pt idx="12">
                  <c:v>0.16528486216745594</c:v>
                </c:pt>
                <c:pt idx="13">
                  <c:v>0.21392792020906354</c:v>
                </c:pt>
                <c:pt idx="14">
                  <c:v>0.24766436369957517</c:v>
                </c:pt>
              </c:numCache>
            </c:numRef>
          </c:val>
          <c:extLst xmlns:c16r2="http://schemas.microsoft.com/office/drawing/2015/06/chart">
            <c:ext xmlns:c16="http://schemas.microsoft.com/office/drawing/2014/chart" uri="{C3380CC4-5D6E-409C-BE32-E72D297353CC}">
              <c16:uniqueId val="{00000000-09E6-4397-BA92-CFA85B87C6DF}"/>
            </c:ext>
          </c:extLst>
        </c:ser>
        <c:ser>
          <c:idx val="1"/>
          <c:order val="1"/>
          <c:tx>
            <c:strRef>
              <c:f>'[1]2.1.7'!$F$6</c:f>
              <c:strCache>
                <c:ptCount val="1"/>
                <c:pt idx="0">
                  <c:v>Salidas</c:v>
                </c:pt>
              </c:strCache>
            </c:strRef>
          </c:tx>
          <c:spPr>
            <a:solidFill>
              <a:srgbClr val="E6B9B8"/>
            </a:solidFill>
          </c:spPr>
          <c:invertIfNegative val="0"/>
          <c:dLbls>
            <c:numFmt formatCode="0.00%" sourceLinked="0"/>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'[1]2.1.7'!$C$7:$C$21</c:f>
              <c:strCache>
                <c:ptCount val="15"/>
                <c:pt idx="0">
                  <c:v>Ocupaciones militares</c:v>
                </c:pt>
                <c:pt idx="1">
                  <c:v>Trabajadores calificados agropecuarios, forestales y pesqueros</c:v>
                </c:pt>
                <c:pt idx="2">
                  <c:v>Directores y gerentes</c:v>
                </c:pt>
                <c:pt idx="3">
                  <c:v>Ocupaciones elementales</c:v>
                </c:pt>
                <c:pt idx="4">
                  <c:v>Operadores de instalaciones y máquinas y ensambladores</c:v>
                </c:pt>
                <c:pt idx="5">
                  <c:v>Oficiales, operarios y artesanos de artes mecánicas</c:v>
                </c:pt>
                <c:pt idx="6">
                  <c:v>Menores de edad (menores de 6 años)</c:v>
                </c:pt>
                <c:pt idx="7">
                  <c:v>Jubilados y pensionistas</c:v>
                </c:pt>
                <c:pt idx="8">
                  <c:v>Técnicos y profesionales de nivel medio</c:v>
                </c:pt>
                <c:pt idx="9">
                  <c:v>Trabajadores de los servicios y vendedores de comercios</c:v>
                </c:pt>
                <c:pt idx="10">
                  <c:v>Amas de casa</c:v>
                </c:pt>
                <c:pt idx="11">
                  <c:v>Sin especificar</c:v>
                </c:pt>
                <c:pt idx="12">
                  <c:v>Profesionales, científicos e intelectuales</c:v>
                </c:pt>
                <c:pt idx="13">
                  <c:v>Personal de apoyo administrativo</c:v>
                </c:pt>
                <c:pt idx="14">
                  <c:v>Estudiantes</c:v>
                </c:pt>
              </c:strCache>
            </c:strRef>
          </c:cat>
          <c:val>
            <c:numRef>
              <c:f>'[1]2.1.7'!$G$7:$G$21</c:f>
              <c:numCache>
                <c:formatCode>General</c:formatCode>
                <c:ptCount val="15"/>
                <c:pt idx="0">
                  <c:v>6.2195717678932491E-3</c:v>
                </c:pt>
                <c:pt idx="1">
                  <c:v>7.577063398006104E-3</c:v>
                </c:pt>
                <c:pt idx="2">
                  <c:v>7.1765389971298133E-3</c:v>
                </c:pt>
                <c:pt idx="3">
                  <c:v>1.4360230215703847E-2</c:v>
                </c:pt>
                <c:pt idx="4">
                  <c:v>1.8706635187356015E-2</c:v>
                </c:pt>
                <c:pt idx="5">
                  <c:v>1.9621404310071686E-2</c:v>
                </c:pt>
                <c:pt idx="6">
                  <c:v>3.0015012512811415E-2</c:v>
                </c:pt>
                <c:pt idx="7">
                  <c:v>2.9008694955609739E-2</c:v>
                </c:pt>
                <c:pt idx="8">
                  <c:v>4.4622709590485254E-2</c:v>
                </c:pt>
                <c:pt idx="9">
                  <c:v>5.8951470031834541E-2</c:v>
                </c:pt>
                <c:pt idx="10">
                  <c:v>6.0974833478404225E-2</c:v>
                </c:pt>
                <c:pt idx="11">
                  <c:v>7.7910578636171499E-2</c:v>
                </c:pt>
                <c:pt idx="12">
                  <c:v>0.15996873048784588</c:v>
                </c:pt>
                <c:pt idx="13">
                  <c:v>0.1987080227183162</c:v>
                </c:pt>
                <c:pt idx="14">
                  <c:v>0.26617850371236051</c:v>
                </c:pt>
              </c:numCache>
            </c:numRef>
          </c:val>
          <c:extLst xmlns:c16r2="http://schemas.microsoft.com/office/drawing/2015/06/chart">
            <c:ext xmlns:c16="http://schemas.microsoft.com/office/drawing/2014/chart" uri="{C3380CC4-5D6E-409C-BE32-E72D297353CC}">
              <c16:uniqueId val="{00000001-09E6-4397-BA92-CFA85B87C6DF}"/>
            </c:ext>
          </c:extLst>
        </c:ser>
        <c:dLbls>
          <c:showLegendKey val="0"/>
          <c:showVal val="1"/>
          <c:showCatName val="0"/>
          <c:showSerName val="0"/>
          <c:showPercent val="0"/>
          <c:showBubbleSize val="0"/>
        </c:dLbls>
        <c:gapWidth val="97"/>
        <c:overlap val="-25"/>
        <c:axId val="206000896"/>
        <c:axId val="216377216"/>
      </c:barChart>
      <c:catAx>
        <c:axId val="206000896"/>
        <c:scaling>
          <c:orientation val="minMax"/>
        </c:scaling>
        <c:delete val="0"/>
        <c:axPos val="l"/>
        <c:numFmt formatCode="General" sourceLinked="1"/>
        <c:majorTickMark val="none"/>
        <c:minorTickMark val="none"/>
        <c:tickLblPos val="nextTo"/>
        <c:txPr>
          <a:bodyPr rot="0" vert="horz"/>
          <a:lstStyle/>
          <a:p>
            <a:pPr>
              <a:defRPr/>
            </a:pPr>
            <a:endParaRPr lang="es-EC"/>
          </a:p>
        </c:txPr>
        <c:crossAx val="216377216"/>
        <c:crosses val="autoZero"/>
        <c:auto val="1"/>
        <c:lblAlgn val="l"/>
        <c:lblOffset val="100"/>
        <c:noMultiLvlLbl val="0"/>
      </c:catAx>
      <c:valAx>
        <c:axId val="216377216"/>
        <c:scaling>
          <c:orientation val="minMax"/>
        </c:scaling>
        <c:delete val="1"/>
        <c:axPos val="b"/>
        <c:numFmt formatCode="General" sourceLinked="1"/>
        <c:majorTickMark val="none"/>
        <c:minorTickMark val="none"/>
        <c:tickLblPos val="nextTo"/>
        <c:crossAx val="206000896"/>
        <c:crosses val="autoZero"/>
        <c:crossBetween val="between"/>
      </c:valAx>
      <c:spPr>
        <a:ln>
          <a:noFill/>
        </a:ln>
      </c:spPr>
    </c:plotArea>
    <c:legend>
      <c:legendPos val="t"/>
      <c:layout/>
      <c:overlay val="0"/>
    </c:legend>
    <c:plotVisOnly val="1"/>
    <c:dispBlanksAs val="gap"/>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0189" l="0.70000000000000062" r="0.70000000000000062" t="0.75000000000000189" header="0.30000000000000032" footer="0.30000000000000032"/>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EC"/>
              <a:t>Entradas y salidas de extranjeros, según grupo de ocupación</a:t>
            </a:r>
          </a:p>
        </c:rich>
      </c:tx>
      <c:layout/>
      <c:overlay val="0"/>
    </c:title>
    <c:autoTitleDeleted val="0"/>
    <c:plotArea>
      <c:layout>
        <c:manualLayout>
          <c:layoutTarget val="inner"/>
          <c:xMode val="edge"/>
          <c:yMode val="edge"/>
          <c:x val="0.3171491725094252"/>
          <c:y val="7.770018276511248E-2"/>
          <c:w val="0.66923275259116288"/>
          <c:h val="0.90310260955600441"/>
        </c:manualLayout>
      </c:layout>
      <c:barChart>
        <c:barDir val="bar"/>
        <c:grouping val="clustered"/>
        <c:varyColors val="0"/>
        <c:ser>
          <c:idx val="0"/>
          <c:order val="0"/>
          <c:tx>
            <c:strRef>
              <c:f>'[1]2.1.7'!$H$6</c:f>
              <c:strCache>
                <c:ptCount val="1"/>
                <c:pt idx="0">
                  <c:v>Entradas</c:v>
                </c:pt>
              </c:strCache>
            </c:strRef>
          </c:tx>
          <c:spPr>
            <a:solidFill>
              <a:srgbClr val="8EB4E3"/>
            </a:solidFill>
          </c:spPr>
          <c:invertIfNegative val="0"/>
          <c:dLbls>
            <c:dLbl>
              <c:idx val="0"/>
              <c:numFmt formatCode="0.00%" sourceLinked="0"/>
              <c:spPr/>
              <c:txPr>
                <a:bodyPr rot="0" vert="horz"/>
                <a:lstStyle/>
                <a:p>
                  <a:pPr algn="ctr">
                    <a:defRPr/>
                  </a:pPr>
                  <a:endParaRPr lang="es-EC"/>
                </a:p>
              </c:txPr>
              <c:dLblPos val="inEnd"/>
              <c:showLegendKey val="0"/>
              <c:showVal val="1"/>
              <c:showCatName val="0"/>
              <c:showSerName val="0"/>
              <c:showPercent val="0"/>
              <c:showBubbleSize val="0"/>
            </c:dLbl>
            <c:dLbl>
              <c:idx val="2"/>
              <c:numFmt formatCode="0.00%" sourceLinked="0"/>
              <c:spPr/>
              <c:txPr>
                <a:bodyPr rot="0" vert="horz"/>
                <a:lstStyle/>
                <a:p>
                  <a:pPr algn="ctr">
                    <a:defRPr/>
                  </a:pPr>
                  <a:endParaRPr lang="es-EC"/>
                </a:p>
              </c:txPr>
              <c:dLblPos val="inEnd"/>
              <c:showLegendKey val="0"/>
              <c:showVal val="1"/>
              <c:showCatName val="0"/>
              <c:showSerName val="0"/>
              <c:showPercent val="0"/>
              <c:showBubbleSize val="0"/>
            </c:dLbl>
            <c:dLbl>
              <c:idx val="4"/>
              <c:numFmt formatCode="0.00%" sourceLinked="0"/>
              <c:spPr/>
              <c:txPr>
                <a:bodyPr rot="0" vert="horz"/>
                <a:lstStyle/>
                <a:p>
                  <a:pPr algn="ctr">
                    <a:defRPr/>
                  </a:pPr>
                  <a:endParaRPr lang="es-EC"/>
                </a:p>
              </c:txPr>
              <c:dLblPos val="inEnd"/>
              <c:showLegendKey val="0"/>
              <c:showVal val="1"/>
              <c:showCatName val="0"/>
              <c:showSerName val="0"/>
              <c:showPercent val="0"/>
              <c:showBubbleSize val="0"/>
            </c:dLbl>
            <c:dLbl>
              <c:idx val="11"/>
              <c:numFmt formatCode="0.00%" sourceLinked="0"/>
              <c:spPr/>
              <c:txPr>
                <a:bodyPr rot="0" vert="horz"/>
                <a:lstStyle/>
                <a:p>
                  <a:pPr algn="ctr">
                    <a:defRPr/>
                  </a:pPr>
                  <a:endParaRPr lang="es-EC"/>
                </a:p>
              </c:txPr>
              <c:dLblPos val="inEnd"/>
              <c:showLegendKey val="0"/>
              <c:showVal val="1"/>
              <c:showCatName val="0"/>
              <c:showSerName val="0"/>
              <c:showPercent val="0"/>
              <c:showBubbleSize val="0"/>
            </c:dLbl>
            <c:dLbl>
              <c:idx val="14"/>
              <c:numFmt formatCode="0.00%" sourceLinked="0"/>
              <c:spPr/>
              <c:txPr>
                <a:bodyPr rot="0" vert="horz"/>
                <a:lstStyle/>
                <a:p>
                  <a:pPr algn="ctr">
                    <a:defRPr/>
                  </a:pPr>
                  <a:endParaRPr lang="es-EC"/>
                </a:p>
              </c:txPr>
              <c:dLblPos val="inEnd"/>
              <c:showLegendKey val="0"/>
              <c:showVal val="1"/>
              <c:showCatName val="0"/>
              <c:showSerName val="0"/>
              <c:showPercent val="0"/>
              <c:showBubbleSize val="0"/>
            </c:dLbl>
            <c:numFmt formatCode="0.00%" sourceLinked="0"/>
            <c:spPr>
              <a:noFill/>
              <a:ln w="25400">
                <a:noFill/>
              </a:ln>
            </c:spPr>
            <c:txPr>
              <a:bodyPr rot="0" vert="horz"/>
              <a:lstStyle/>
              <a:p>
                <a:pPr algn="ctr">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'[1]2.1.7'!$C$7:$C$21</c:f>
              <c:strCache>
                <c:ptCount val="15"/>
                <c:pt idx="0">
                  <c:v>Ocupaciones militares</c:v>
                </c:pt>
                <c:pt idx="1">
                  <c:v>Trabajadores calificados agropecuarios, forestales y pesqueros</c:v>
                </c:pt>
                <c:pt idx="2">
                  <c:v>Directores y gerentes</c:v>
                </c:pt>
                <c:pt idx="3">
                  <c:v>Ocupaciones elementales</c:v>
                </c:pt>
                <c:pt idx="4">
                  <c:v>Operadores de instalaciones y máquinas y ensambladores</c:v>
                </c:pt>
                <c:pt idx="5">
                  <c:v>Oficiales, operarios y artesanos de artes mecánicas</c:v>
                </c:pt>
                <c:pt idx="6">
                  <c:v>Menores de edad (menores de 6 años)</c:v>
                </c:pt>
                <c:pt idx="7">
                  <c:v>Jubilados y pensionistas</c:v>
                </c:pt>
                <c:pt idx="8">
                  <c:v>Técnicos y profesionales de nivel medio</c:v>
                </c:pt>
                <c:pt idx="9">
                  <c:v>Trabajadores de los servicios y vendedores de comercios</c:v>
                </c:pt>
                <c:pt idx="10">
                  <c:v>Amas de casa</c:v>
                </c:pt>
                <c:pt idx="11">
                  <c:v>Sin especificar</c:v>
                </c:pt>
                <c:pt idx="12">
                  <c:v>Profesionales, científicos e intelectuales</c:v>
                </c:pt>
                <c:pt idx="13">
                  <c:v>Personal de apoyo administrativo</c:v>
                </c:pt>
                <c:pt idx="14">
                  <c:v>Estudiantes</c:v>
                </c:pt>
              </c:strCache>
            </c:strRef>
          </c:cat>
          <c:val>
            <c:numRef>
              <c:f>'[1]2.1.7'!$I$7:$I$21</c:f>
              <c:numCache>
                <c:formatCode>General</c:formatCode>
                <c:ptCount val="15"/>
                <c:pt idx="0">
                  <c:v>7.3876810257027844E-4</c:v>
                </c:pt>
                <c:pt idx="1">
                  <c:v>8.2999722233553022E-3</c:v>
                </c:pt>
                <c:pt idx="2">
                  <c:v>2.0455006044171987E-2</c:v>
                </c:pt>
                <c:pt idx="3">
                  <c:v>2.2572246793869453E-2</c:v>
                </c:pt>
                <c:pt idx="4">
                  <c:v>2.435344841540393E-2</c:v>
                </c:pt>
                <c:pt idx="5">
                  <c:v>2.0104075008595221E-2</c:v>
                </c:pt>
                <c:pt idx="6">
                  <c:v>5.7337728388443102E-2</c:v>
                </c:pt>
                <c:pt idx="7">
                  <c:v>4.6462751130975623E-2</c:v>
                </c:pt>
                <c:pt idx="8">
                  <c:v>7.9028115273722971E-2</c:v>
                </c:pt>
                <c:pt idx="9">
                  <c:v>7.0286565621837493E-2</c:v>
                </c:pt>
                <c:pt idx="10">
                  <c:v>2.5858826012665891E-2</c:v>
                </c:pt>
                <c:pt idx="11">
                  <c:v>9.7553000622222746E-2</c:v>
                </c:pt>
                <c:pt idx="12">
                  <c:v>0.15811515070286566</c:v>
                </c:pt>
                <c:pt idx="13">
                  <c:v>0.1871090469632487</c:v>
                </c:pt>
                <c:pt idx="14">
                  <c:v>0.18172529869605164</c:v>
                </c:pt>
              </c:numCache>
            </c:numRef>
          </c:val>
          <c:extLst xmlns:c16r2="http://schemas.microsoft.com/office/drawing/2015/06/chart">
            <c:ext xmlns:c16="http://schemas.microsoft.com/office/drawing/2014/chart" uri="{C3380CC4-5D6E-409C-BE32-E72D297353CC}">
              <c16:uniqueId val="{00000005-0994-47C6-A8E1-8FB4653F2BEB}"/>
            </c:ext>
          </c:extLst>
        </c:ser>
        <c:ser>
          <c:idx val="1"/>
          <c:order val="1"/>
          <c:tx>
            <c:strRef>
              <c:f>'[1]2.1.7'!$J$6</c:f>
              <c:strCache>
                <c:ptCount val="1"/>
                <c:pt idx="0">
                  <c:v>Salidas</c:v>
                </c:pt>
              </c:strCache>
            </c:strRef>
          </c:tx>
          <c:spPr>
            <a:solidFill>
              <a:srgbClr val="E6B9B8"/>
            </a:solidFill>
          </c:spPr>
          <c:invertIfNegative val="0"/>
          <c:dLbls>
            <c:dLbl>
              <c:idx val="0"/>
              <c:numFmt formatCode="0.00%" sourceLinked="0"/>
              <c:spPr/>
              <c:txPr>
                <a:bodyPr rot="0" vert="horz"/>
                <a:lstStyle/>
                <a:p>
                  <a:pPr algn="ctr">
                    <a:defRPr/>
                  </a:pPr>
                  <a:endParaRPr lang="es-EC"/>
                </a:p>
              </c:txPr>
              <c:dLblPos val="inEnd"/>
              <c:showLegendKey val="0"/>
              <c:showVal val="1"/>
              <c:showCatName val="0"/>
              <c:showSerName val="0"/>
              <c:showPercent val="0"/>
              <c:showBubbleSize val="0"/>
            </c:dLbl>
            <c:dLbl>
              <c:idx val="5"/>
              <c:numFmt formatCode="0.00%" sourceLinked="0"/>
              <c:spPr/>
              <c:txPr>
                <a:bodyPr rot="0" vert="horz"/>
                <a:lstStyle/>
                <a:p>
                  <a:pPr algn="ctr">
                    <a:defRPr/>
                  </a:pPr>
                  <a:endParaRPr lang="es-EC"/>
                </a:p>
              </c:txPr>
              <c:dLblPos val="inEnd"/>
              <c:showLegendKey val="0"/>
              <c:showVal val="1"/>
              <c:showCatName val="0"/>
              <c:showSerName val="0"/>
              <c:showPercent val="0"/>
              <c:showBubbleSize val="0"/>
            </c:dLbl>
            <c:dLbl>
              <c:idx val="11"/>
              <c:numFmt formatCode="0.00%" sourceLinked="0"/>
              <c:spPr/>
              <c:txPr>
                <a:bodyPr rot="0" vert="horz"/>
                <a:lstStyle/>
                <a:p>
                  <a:pPr algn="ctr">
                    <a:defRPr/>
                  </a:pPr>
                  <a:endParaRPr lang="es-EC"/>
                </a:p>
              </c:txPr>
              <c:dLblPos val="inEnd"/>
              <c:showLegendKey val="0"/>
              <c:showVal val="1"/>
              <c:showCatName val="0"/>
              <c:showSerName val="0"/>
              <c:showPercent val="0"/>
              <c:showBubbleSize val="0"/>
            </c:dLbl>
            <c:dLbl>
              <c:idx val="12"/>
              <c:numFmt formatCode="0.00%" sourceLinked="0"/>
              <c:spPr/>
              <c:txPr>
                <a:bodyPr rot="0" vert="horz"/>
                <a:lstStyle/>
                <a:p>
                  <a:pPr algn="ctr">
                    <a:defRPr/>
                  </a:pPr>
                  <a:endParaRPr lang="es-EC"/>
                </a:p>
              </c:txPr>
              <c:dLblPos val="inEnd"/>
              <c:showLegendKey val="0"/>
              <c:showVal val="1"/>
              <c:showCatName val="0"/>
              <c:showSerName val="0"/>
              <c:showPercent val="0"/>
              <c:showBubbleSize val="0"/>
            </c:dLbl>
            <c:dLbl>
              <c:idx val="13"/>
              <c:numFmt formatCode="0.00%" sourceLinked="0"/>
              <c:spPr/>
              <c:txPr>
                <a:bodyPr rot="0" vert="horz"/>
                <a:lstStyle/>
                <a:p>
                  <a:pPr algn="ctr">
                    <a:defRPr/>
                  </a:pPr>
                  <a:endParaRPr lang="es-EC"/>
                </a:p>
              </c:txPr>
              <c:dLblPos val="inEnd"/>
              <c:showLegendKey val="0"/>
              <c:showVal val="1"/>
              <c:showCatName val="0"/>
              <c:showSerName val="0"/>
              <c:showPercent val="0"/>
              <c:showBubbleSize val="0"/>
            </c:dLbl>
            <c:dLbl>
              <c:idx val="14"/>
              <c:numFmt formatCode="0.00%" sourceLinked="0"/>
              <c:spPr/>
              <c:txPr>
                <a:bodyPr rot="0" vert="horz"/>
                <a:lstStyle/>
                <a:p>
                  <a:pPr algn="ctr">
                    <a:defRPr/>
                  </a:pPr>
                  <a:endParaRPr lang="es-EC"/>
                </a:p>
              </c:txPr>
              <c:dLblPos val="inEnd"/>
              <c:showLegendKey val="0"/>
              <c:showVal val="1"/>
              <c:showCatName val="0"/>
              <c:showSerName val="0"/>
              <c:showPercent val="0"/>
              <c:showBubbleSize val="0"/>
            </c:dLbl>
            <c:dLbl>
              <c:idx val="15"/>
              <c:numFmt formatCode="0.00%" sourceLinked="0"/>
              <c:spPr/>
              <c:txPr>
                <a:bodyPr rot="0" vert="horz"/>
                <a:lstStyle/>
                <a:p>
                  <a:pPr algn="ctr">
                    <a:defRPr/>
                  </a:pPr>
                  <a:endParaRPr lang="es-EC"/>
                </a:p>
              </c:txPr>
              <c:dLblPos val="inEnd"/>
              <c:showLegendKey val="0"/>
              <c:showVal val="1"/>
              <c:showCatName val="0"/>
              <c:showSerName val="0"/>
              <c:showPercent val="0"/>
              <c:showBubbleSize val="0"/>
            </c:dLbl>
            <c:dLbl>
              <c:idx val="16"/>
              <c:numFmt formatCode="0.00%" sourceLinked="0"/>
              <c:spPr/>
              <c:txPr>
                <a:bodyPr rot="0" vert="horz"/>
                <a:lstStyle/>
                <a:p>
                  <a:pPr algn="ctr">
                    <a:defRPr/>
                  </a:pPr>
                  <a:endParaRPr lang="es-EC"/>
                </a:p>
              </c:txPr>
              <c:dLblPos val="inEnd"/>
              <c:showLegendKey val="0"/>
              <c:showVal val="1"/>
              <c:showCatName val="0"/>
              <c:showSerName val="0"/>
              <c:showPercent val="0"/>
              <c:showBubbleSize val="0"/>
            </c:dLbl>
            <c:numFmt formatCode="0.00%" sourceLinked="0"/>
            <c:spPr>
              <a:noFill/>
              <a:ln w="25400">
                <a:noFill/>
              </a:ln>
            </c:spPr>
            <c:txPr>
              <a:bodyPr rot="0" vert="horz"/>
              <a:lstStyle/>
              <a:p>
                <a:pPr algn="ctr">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'[1]2.1.7'!$C$7:$C$21</c:f>
              <c:strCache>
                <c:ptCount val="15"/>
                <c:pt idx="0">
                  <c:v>Ocupaciones militares</c:v>
                </c:pt>
                <c:pt idx="1">
                  <c:v>Trabajadores calificados agropecuarios, forestales y pesqueros</c:v>
                </c:pt>
                <c:pt idx="2">
                  <c:v>Directores y gerentes</c:v>
                </c:pt>
                <c:pt idx="3">
                  <c:v>Ocupaciones elementales</c:v>
                </c:pt>
                <c:pt idx="4">
                  <c:v>Operadores de instalaciones y máquinas y ensambladores</c:v>
                </c:pt>
                <c:pt idx="5">
                  <c:v>Oficiales, operarios y artesanos de artes mecánicas</c:v>
                </c:pt>
                <c:pt idx="6">
                  <c:v>Menores de edad (menores de 6 años)</c:v>
                </c:pt>
                <c:pt idx="7">
                  <c:v>Jubilados y pensionistas</c:v>
                </c:pt>
                <c:pt idx="8">
                  <c:v>Técnicos y profesionales de nivel medio</c:v>
                </c:pt>
                <c:pt idx="9">
                  <c:v>Trabajadores de los servicios y vendedores de comercios</c:v>
                </c:pt>
                <c:pt idx="10">
                  <c:v>Amas de casa</c:v>
                </c:pt>
                <c:pt idx="11">
                  <c:v>Sin especificar</c:v>
                </c:pt>
                <c:pt idx="12">
                  <c:v>Profesionales, científicos e intelectuales</c:v>
                </c:pt>
                <c:pt idx="13">
                  <c:v>Personal de apoyo administrativo</c:v>
                </c:pt>
                <c:pt idx="14">
                  <c:v>Estudiantes</c:v>
                </c:pt>
              </c:strCache>
            </c:strRef>
          </c:cat>
          <c:val>
            <c:numRef>
              <c:f>'[1]2.1.7'!$K$7:$K$21</c:f>
              <c:numCache>
                <c:formatCode>General</c:formatCode>
                <c:ptCount val="15"/>
                <c:pt idx="0">
                  <c:v>8.0176086901590339E-4</c:v>
                </c:pt>
                <c:pt idx="1">
                  <c:v>7.2568236747555274E-3</c:v>
                </c:pt>
                <c:pt idx="2">
                  <c:v>2.1532128142421142E-2</c:v>
                </c:pt>
                <c:pt idx="3">
                  <c:v>2.1703543796699667E-2</c:v>
                </c:pt>
                <c:pt idx="4">
                  <c:v>2.4601219577989684E-2</c:v>
                </c:pt>
                <c:pt idx="5">
                  <c:v>1.6887515135455927E-2</c:v>
                </c:pt>
                <c:pt idx="6">
                  <c:v>6.0981631207756459E-2</c:v>
                </c:pt>
                <c:pt idx="7">
                  <c:v>4.7542234153783745E-2</c:v>
                </c:pt>
                <c:pt idx="8">
                  <c:v>8.2011122212532192E-2</c:v>
                </c:pt>
                <c:pt idx="9">
                  <c:v>6.7539816578420619E-2</c:v>
                </c:pt>
                <c:pt idx="10">
                  <c:v>2.4489901842342673E-2</c:v>
                </c:pt>
                <c:pt idx="11">
                  <c:v>9.0381123243757841E-2</c:v>
                </c:pt>
                <c:pt idx="12">
                  <c:v>0.16303131169853791</c:v>
                </c:pt>
                <c:pt idx="13">
                  <c:v>0.18716677240713334</c:v>
                </c:pt>
                <c:pt idx="14">
                  <c:v>0.18407309545939737</c:v>
                </c:pt>
              </c:numCache>
            </c:numRef>
          </c:val>
          <c:extLst xmlns:c16r2="http://schemas.microsoft.com/office/drawing/2015/06/chart">
            <c:ext xmlns:c16="http://schemas.microsoft.com/office/drawing/2014/chart" uri="{C3380CC4-5D6E-409C-BE32-E72D297353CC}">
              <c16:uniqueId val="{0000000E-0994-47C6-A8E1-8FB4653F2BEB}"/>
            </c:ext>
          </c:extLst>
        </c:ser>
        <c:dLbls>
          <c:showLegendKey val="0"/>
          <c:showVal val="1"/>
          <c:showCatName val="0"/>
          <c:showSerName val="0"/>
          <c:showPercent val="0"/>
          <c:showBubbleSize val="0"/>
        </c:dLbls>
        <c:gapWidth val="97"/>
        <c:overlap val="-25"/>
        <c:axId val="244272128"/>
        <c:axId val="251269888"/>
      </c:barChart>
      <c:catAx>
        <c:axId val="244272128"/>
        <c:scaling>
          <c:orientation val="minMax"/>
        </c:scaling>
        <c:delete val="0"/>
        <c:axPos val="l"/>
        <c:numFmt formatCode="General" sourceLinked="1"/>
        <c:majorTickMark val="none"/>
        <c:minorTickMark val="none"/>
        <c:tickLblPos val="nextTo"/>
        <c:txPr>
          <a:bodyPr rot="0" vert="horz"/>
          <a:lstStyle/>
          <a:p>
            <a:pPr>
              <a:defRPr/>
            </a:pPr>
            <a:endParaRPr lang="es-EC"/>
          </a:p>
        </c:txPr>
        <c:crossAx val="251269888"/>
        <c:crosses val="autoZero"/>
        <c:auto val="1"/>
        <c:lblAlgn val="ctr"/>
        <c:lblOffset val="100"/>
        <c:noMultiLvlLbl val="0"/>
      </c:catAx>
      <c:valAx>
        <c:axId val="251269888"/>
        <c:scaling>
          <c:orientation val="minMax"/>
        </c:scaling>
        <c:delete val="1"/>
        <c:axPos val="b"/>
        <c:numFmt formatCode="General" sourceLinked="1"/>
        <c:majorTickMark val="none"/>
        <c:minorTickMark val="none"/>
        <c:tickLblPos val="nextTo"/>
        <c:crossAx val="244272128"/>
        <c:crosses val="autoZero"/>
        <c:crossBetween val="between"/>
      </c:valAx>
      <c:spPr>
        <a:ln>
          <a:noFill/>
        </a:ln>
      </c:spPr>
    </c:plotArea>
    <c:legend>
      <c:legendPos val="t"/>
      <c:layout/>
      <c:overlay val="0"/>
    </c:legend>
    <c:plotVisOnly val="1"/>
    <c:dispBlanksAs val="gap"/>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0189" l="0.70000000000000062" r="0.70000000000000062" t="0.75000000000000189" header="0.30000000000000032" footer="0.30000000000000032"/>
    <c:pageSetup paperSize="9"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000000"/>
                </a:solidFill>
                <a:latin typeface="Arial"/>
                <a:ea typeface="Arial"/>
                <a:cs typeface="Arial"/>
              </a:defRPr>
            </a:pPr>
            <a:r>
              <a:rPr lang="es-EC"/>
              <a:t>Entradas y salidas de ecuatorianos, por país de procedencia o destino</a:t>
            </a:r>
          </a:p>
        </c:rich>
      </c:tx>
      <c:layout>
        <c:manualLayout>
          <c:xMode val="edge"/>
          <c:yMode val="edge"/>
          <c:x val="0.1946222363680814"/>
          <c:y val="3.1091827807238379E-2"/>
        </c:manualLayout>
      </c:layout>
      <c:overlay val="0"/>
    </c:title>
    <c:autoTitleDeleted val="0"/>
    <c:plotArea>
      <c:layout>
        <c:manualLayout>
          <c:layoutTarget val="inner"/>
          <c:xMode val="edge"/>
          <c:yMode val="edge"/>
          <c:x val="0.2871786813787966"/>
          <c:y val="0.12681153432711856"/>
          <c:w val="0.68333187841541976"/>
          <c:h val="0.84614131352995303"/>
        </c:manualLayout>
      </c:layout>
      <c:barChart>
        <c:barDir val="bar"/>
        <c:grouping val="percentStacked"/>
        <c:varyColors val="0"/>
        <c:ser>
          <c:idx val="0"/>
          <c:order val="0"/>
          <c:tx>
            <c:v>Entradas</c:v>
          </c:tx>
          <c:spPr>
            <a:solidFill>
              <a:schemeClr val="tx2">
                <a:lumMod val="40000"/>
                <a:lumOff val="60000"/>
              </a:schemeClr>
            </a:solidFill>
          </c:spPr>
          <c:invertIfNegative val="0"/>
          <c:dLbls>
            <c:dLbl>
              <c:idx val="0"/>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2"/>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3"/>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4"/>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5"/>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6"/>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7"/>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9"/>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0"/>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2"/>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4"/>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numFmt formatCode="_(* #,##0_);_(* \(#,##0\);_(* &quot;-&quot;_);_(@_)" sourceLinked="0"/>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'[2]2.1.8'!$B$9:$B$28</c:f>
              <c:strCache>
                <c:ptCount val="20"/>
                <c:pt idx="0">
                  <c:v>Costa Rica</c:v>
                </c:pt>
                <c:pt idx="1">
                  <c:v>Bolivia</c:v>
                </c:pt>
                <c:pt idx="2">
                  <c:v>Reino Unido</c:v>
                </c:pt>
                <c:pt idx="3">
                  <c:v>El Salvador</c:v>
                </c:pt>
                <c:pt idx="4">
                  <c:v>Alemania</c:v>
                </c:pt>
                <c:pt idx="5">
                  <c:v>República Dominicana</c:v>
                </c:pt>
                <c:pt idx="6">
                  <c:v>Canadá</c:v>
                </c:pt>
                <c:pt idx="7">
                  <c:v>Holanda (Países Bajos)</c:v>
                </c:pt>
                <c:pt idx="8">
                  <c:v>Cuba</c:v>
                </c:pt>
                <c:pt idx="9">
                  <c:v>Venezuela</c:v>
                </c:pt>
                <c:pt idx="10">
                  <c:v>Brasil</c:v>
                </c:pt>
                <c:pt idx="11">
                  <c:v>Italia</c:v>
                </c:pt>
                <c:pt idx="12">
                  <c:v>Chile</c:v>
                </c:pt>
                <c:pt idx="13">
                  <c:v>Argentina</c:v>
                </c:pt>
                <c:pt idx="14">
                  <c:v>México</c:v>
                </c:pt>
                <c:pt idx="15">
                  <c:v>Panamá</c:v>
                </c:pt>
                <c:pt idx="16">
                  <c:v>España</c:v>
                </c:pt>
                <c:pt idx="17">
                  <c:v>Colombia</c:v>
                </c:pt>
                <c:pt idx="18">
                  <c:v>Perú</c:v>
                </c:pt>
                <c:pt idx="19">
                  <c:v>Estados Unidos</c:v>
                </c:pt>
              </c:strCache>
            </c:strRef>
          </c:cat>
          <c:val>
            <c:numRef>
              <c:f>'[2]2.1.8'!$C$9:$C$28</c:f>
              <c:numCache>
                <c:formatCode>General</c:formatCode>
                <c:ptCount val="20"/>
                <c:pt idx="0">
                  <c:v>3578</c:v>
                </c:pt>
                <c:pt idx="1">
                  <c:v>3695</c:v>
                </c:pt>
                <c:pt idx="2">
                  <c:v>3991</c:v>
                </c:pt>
                <c:pt idx="3">
                  <c:v>4389</c:v>
                </c:pt>
                <c:pt idx="4">
                  <c:v>5373</c:v>
                </c:pt>
                <c:pt idx="5">
                  <c:v>5434</c:v>
                </c:pt>
                <c:pt idx="6">
                  <c:v>8215</c:v>
                </c:pt>
                <c:pt idx="7">
                  <c:v>9312</c:v>
                </c:pt>
                <c:pt idx="8">
                  <c:v>9361</c:v>
                </c:pt>
                <c:pt idx="9">
                  <c:v>10423</c:v>
                </c:pt>
                <c:pt idx="10">
                  <c:v>15412</c:v>
                </c:pt>
                <c:pt idx="11">
                  <c:v>24039</c:v>
                </c:pt>
                <c:pt idx="12">
                  <c:v>29972</c:v>
                </c:pt>
                <c:pt idx="13">
                  <c:v>33072</c:v>
                </c:pt>
                <c:pt idx="14">
                  <c:v>34621</c:v>
                </c:pt>
                <c:pt idx="15">
                  <c:v>74958</c:v>
                </c:pt>
                <c:pt idx="16">
                  <c:v>109269</c:v>
                </c:pt>
                <c:pt idx="17">
                  <c:v>153887</c:v>
                </c:pt>
                <c:pt idx="18">
                  <c:v>280323</c:v>
                </c:pt>
                <c:pt idx="19">
                  <c:v>520921</c:v>
                </c:pt>
              </c:numCache>
            </c:numRef>
          </c:val>
          <c:extLst xmlns:c16r2="http://schemas.microsoft.com/office/drawing/2015/06/chart">
            <c:ext xmlns:c16="http://schemas.microsoft.com/office/drawing/2014/chart" uri="{C3380CC4-5D6E-409C-BE32-E72D297353CC}">
              <c16:uniqueId val="{0000000C-69D8-444A-A1E1-C472E8144C19}"/>
            </c:ext>
          </c:extLst>
        </c:ser>
        <c:ser>
          <c:idx val="1"/>
          <c:order val="1"/>
          <c:tx>
            <c:v>Salidas</c:v>
          </c:tx>
          <c:spPr>
            <a:solidFill>
              <a:schemeClr val="accent2">
                <a:lumMod val="40000"/>
                <a:lumOff val="60000"/>
              </a:schemeClr>
            </a:solidFill>
          </c:spPr>
          <c:invertIfNegative val="0"/>
          <c:dLbls>
            <c:dLbl>
              <c:idx val="0"/>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2"/>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3"/>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4"/>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5"/>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6"/>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7"/>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8"/>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9"/>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0"/>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1"/>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2"/>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3"/>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4"/>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5"/>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numFmt formatCode="_(* #,##0_);_(* \(#,##0\);_(* &quot;-&quot;_);_(@_)" sourceLinked="0"/>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'[2]2.1.8'!$B$9:$B$28</c:f>
              <c:strCache>
                <c:ptCount val="20"/>
                <c:pt idx="0">
                  <c:v>Costa Rica</c:v>
                </c:pt>
                <c:pt idx="1">
                  <c:v>Bolivia</c:v>
                </c:pt>
                <c:pt idx="2">
                  <c:v>Reino Unido</c:v>
                </c:pt>
                <c:pt idx="3">
                  <c:v>El Salvador</c:v>
                </c:pt>
                <c:pt idx="4">
                  <c:v>Alemania</c:v>
                </c:pt>
                <c:pt idx="5">
                  <c:v>República Dominicana</c:v>
                </c:pt>
                <c:pt idx="6">
                  <c:v>Canadá</c:v>
                </c:pt>
                <c:pt idx="7">
                  <c:v>Holanda (Países Bajos)</c:v>
                </c:pt>
                <c:pt idx="8">
                  <c:v>Cuba</c:v>
                </c:pt>
                <c:pt idx="9">
                  <c:v>Venezuela</c:v>
                </c:pt>
                <c:pt idx="10">
                  <c:v>Brasil</c:v>
                </c:pt>
                <c:pt idx="11">
                  <c:v>Italia</c:v>
                </c:pt>
                <c:pt idx="12">
                  <c:v>Chile</c:v>
                </c:pt>
                <c:pt idx="13">
                  <c:v>Argentina</c:v>
                </c:pt>
                <c:pt idx="14">
                  <c:v>México</c:v>
                </c:pt>
                <c:pt idx="15">
                  <c:v>Panamá</c:v>
                </c:pt>
                <c:pt idx="16">
                  <c:v>España</c:v>
                </c:pt>
                <c:pt idx="17">
                  <c:v>Colombia</c:v>
                </c:pt>
                <c:pt idx="18">
                  <c:v>Perú</c:v>
                </c:pt>
                <c:pt idx="19">
                  <c:v>Estados Unidos</c:v>
                </c:pt>
              </c:strCache>
            </c:strRef>
          </c:cat>
          <c:val>
            <c:numRef>
              <c:f>'[2]2.1.8'!$E$9:$E$28</c:f>
              <c:numCache>
                <c:formatCode>General</c:formatCode>
                <c:ptCount val="20"/>
                <c:pt idx="0">
                  <c:v>4481</c:v>
                </c:pt>
                <c:pt idx="1">
                  <c:v>4553</c:v>
                </c:pt>
                <c:pt idx="2">
                  <c:v>5421</c:v>
                </c:pt>
                <c:pt idx="3">
                  <c:v>2135</c:v>
                </c:pt>
                <c:pt idx="4">
                  <c:v>7180</c:v>
                </c:pt>
                <c:pt idx="5">
                  <c:v>6279</c:v>
                </c:pt>
                <c:pt idx="6">
                  <c:v>10361</c:v>
                </c:pt>
                <c:pt idx="7">
                  <c:v>3886</c:v>
                </c:pt>
                <c:pt idx="8">
                  <c:v>10145</c:v>
                </c:pt>
                <c:pt idx="9">
                  <c:v>10998</c:v>
                </c:pt>
                <c:pt idx="10">
                  <c:v>18218</c:v>
                </c:pt>
                <c:pt idx="11">
                  <c:v>24681</c:v>
                </c:pt>
                <c:pt idx="12">
                  <c:v>31906</c:v>
                </c:pt>
                <c:pt idx="13">
                  <c:v>35992</c:v>
                </c:pt>
                <c:pt idx="14">
                  <c:v>35179</c:v>
                </c:pt>
                <c:pt idx="15">
                  <c:v>62272</c:v>
                </c:pt>
                <c:pt idx="16">
                  <c:v>109956</c:v>
                </c:pt>
                <c:pt idx="17">
                  <c:v>145006</c:v>
                </c:pt>
                <c:pt idx="18">
                  <c:v>282476</c:v>
                </c:pt>
                <c:pt idx="19">
                  <c:v>542018</c:v>
                </c:pt>
              </c:numCache>
            </c:numRef>
          </c:val>
          <c:extLst xmlns:c16r2="http://schemas.microsoft.com/office/drawing/2015/06/chart">
            <c:ext xmlns:c16="http://schemas.microsoft.com/office/drawing/2014/chart" uri="{C3380CC4-5D6E-409C-BE32-E72D297353CC}">
              <c16:uniqueId val="{0000001D-69D8-444A-A1E1-C472E8144C19}"/>
            </c:ext>
          </c:extLst>
        </c:ser>
        <c:dLbls>
          <c:showLegendKey val="0"/>
          <c:showVal val="0"/>
          <c:showCatName val="0"/>
          <c:showSerName val="0"/>
          <c:showPercent val="0"/>
          <c:showBubbleSize val="0"/>
        </c:dLbls>
        <c:gapWidth val="91"/>
        <c:overlap val="100"/>
        <c:axId val="253776256"/>
        <c:axId val="253778176"/>
      </c:barChart>
      <c:catAx>
        <c:axId val="253776256"/>
        <c:scaling>
          <c:orientation val="minMax"/>
        </c:scaling>
        <c:delete val="0"/>
        <c:axPos val="l"/>
        <c:numFmt formatCode="General" sourceLinked="1"/>
        <c:majorTickMark val="none"/>
        <c:minorTickMark val="none"/>
        <c:tickLblPos val="nextTo"/>
        <c:spPr>
          <a:ln/>
        </c:spPr>
        <c:txPr>
          <a:bodyPr rot="0" vert="horz"/>
          <a:lstStyle/>
          <a:p>
            <a:pPr>
              <a:defRPr sz="700" b="0" i="0" u="none" strike="noStrike" baseline="0">
                <a:solidFill>
                  <a:srgbClr val="000000"/>
                </a:solidFill>
                <a:latin typeface="Arial"/>
                <a:ea typeface="Arial"/>
                <a:cs typeface="Arial"/>
              </a:defRPr>
            </a:pPr>
            <a:endParaRPr lang="es-EC"/>
          </a:p>
        </c:txPr>
        <c:crossAx val="253778176"/>
        <c:crosses val="autoZero"/>
        <c:auto val="1"/>
        <c:lblAlgn val="ctr"/>
        <c:lblOffset val="100"/>
        <c:tickLblSkip val="1"/>
        <c:noMultiLvlLbl val="0"/>
      </c:catAx>
      <c:valAx>
        <c:axId val="253778176"/>
        <c:scaling>
          <c:orientation val="minMax"/>
        </c:scaling>
        <c:delete val="1"/>
        <c:axPos val="b"/>
        <c:numFmt formatCode="0%" sourceLinked="1"/>
        <c:majorTickMark val="out"/>
        <c:minorTickMark val="none"/>
        <c:tickLblPos val="nextTo"/>
        <c:crossAx val="253776256"/>
        <c:crosses val="autoZero"/>
        <c:crossBetween val="between"/>
      </c:valAx>
    </c:plotArea>
    <c:legend>
      <c:legendPos val="t"/>
      <c:layout>
        <c:manualLayout>
          <c:xMode val="edge"/>
          <c:yMode val="edge"/>
          <c:x val="0.45200614422318475"/>
          <c:y val="7.7251303052649573E-2"/>
          <c:w val="0.30328846366488005"/>
          <c:h val="3.900461809362437E-2"/>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gap"/>
    <c:showDLblsOverMax val="0"/>
  </c:chart>
  <c:spPr>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02" l="0.70000000000000062" r="0.70000000000000062" t="0.750000000000002" header="0.30000000000000032" footer="0.30000000000000032"/>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960" b="1" i="0" u="none" strike="noStrike" kern="1200" baseline="0">
                <a:solidFill>
                  <a:srgbClr val="000000"/>
                </a:solidFill>
                <a:latin typeface="Arial"/>
                <a:ea typeface="Arial"/>
                <a:cs typeface="Arial"/>
              </a:defRPr>
            </a:pPr>
            <a:r>
              <a:rPr lang="es-EC"/>
              <a:t>Entradas y salidas de extranj</a:t>
            </a:r>
            <a:r>
              <a:rPr lang="es-EC" sz="960" b="1" i="0" u="none" strike="noStrike" kern="1200" baseline="0">
                <a:solidFill>
                  <a:srgbClr val="000000"/>
                </a:solidFill>
                <a:latin typeface="Arial"/>
                <a:ea typeface="Arial"/>
                <a:cs typeface="Arial"/>
              </a:rPr>
              <a:t>eros por país procedencia o destino</a:t>
            </a:r>
          </a:p>
          <a:p>
            <a:pPr marL="0" marR="0" indent="0" algn="ctr" defTabSz="914400" rtl="0" eaLnBrk="1" fontAlgn="auto" latinLnBrk="0" hangingPunct="1">
              <a:lnSpc>
                <a:spcPct val="100000"/>
              </a:lnSpc>
              <a:spcBef>
                <a:spcPts val="0"/>
              </a:spcBef>
              <a:spcAft>
                <a:spcPts val="0"/>
              </a:spcAft>
              <a:buClrTx/>
              <a:buSzTx/>
              <a:buFontTx/>
              <a:buNone/>
              <a:tabLst/>
              <a:defRPr sz="960" b="1" i="0" u="none" strike="noStrike" kern="1200" baseline="0">
                <a:solidFill>
                  <a:srgbClr val="000000"/>
                </a:solidFill>
                <a:latin typeface="Arial"/>
                <a:ea typeface="Arial"/>
                <a:cs typeface="Arial"/>
              </a:defRPr>
            </a:pPr>
            <a:endParaRPr lang="es-EC"/>
          </a:p>
        </c:rich>
      </c:tx>
      <c:layout>
        <c:manualLayout>
          <c:xMode val="edge"/>
          <c:yMode val="edge"/>
          <c:x val="0.18117083920567872"/>
          <c:y val="1.8202502844141068E-2"/>
        </c:manualLayout>
      </c:layout>
      <c:overlay val="0"/>
    </c:title>
    <c:autoTitleDeleted val="0"/>
    <c:plotArea>
      <c:layout>
        <c:manualLayout>
          <c:layoutTarget val="inner"/>
          <c:xMode val="edge"/>
          <c:yMode val="edge"/>
          <c:x val="0.28490459240540139"/>
          <c:y val="0.12700370397625532"/>
          <c:w val="0.68453991196305941"/>
          <c:h val="0.8443818584110433"/>
        </c:manualLayout>
      </c:layout>
      <c:barChart>
        <c:barDir val="bar"/>
        <c:grouping val="percentStacked"/>
        <c:varyColors val="0"/>
        <c:ser>
          <c:idx val="0"/>
          <c:order val="0"/>
          <c:tx>
            <c:v>Entradas</c:v>
          </c:tx>
          <c:spPr>
            <a:solidFill>
              <a:schemeClr val="tx2">
                <a:lumMod val="40000"/>
                <a:lumOff val="60000"/>
              </a:schemeClr>
            </a:solidFill>
          </c:spPr>
          <c:invertIfNegative val="0"/>
          <c:dLbls>
            <c:dLbl>
              <c:idx val="0"/>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2"/>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3"/>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4"/>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5"/>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6"/>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7"/>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8"/>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9"/>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0"/>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1"/>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2"/>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3"/>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4"/>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5"/>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6"/>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7"/>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numFmt formatCode="_(* #,##0_);_(* \(#,##0\);_(* &quot;-&quot;_);_(@_)" sourceLinked="0"/>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'[2]2.1.9'!$B$9:$B$28</c:f>
              <c:strCache>
                <c:ptCount val="20"/>
                <c:pt idx="0">
                  <c:v>Italia</c:v>
                </c:pt>
                <c:pt idx="1">
                  <c:v>El Salvador</c:v>
                </c:pt>
                <c:pt idx="2">
                  <c:v>Francia</c:v>
                </c:pt>
                <c:pt idx="3">
                  <c:v>Reino Unido</c:v>
                </c:pt>
                <c:pt idx="4">
                  <c:v>Haití</c:v>
                </c:pt>
                <c:pt idx="5">
                  <c:v>China Republica Popular (Pekín)</c:v>
                </c:pt>
                <c:pt idx="6">
                  <c:v>Alemania</c:v>
                </c:pt>
                <c:pt idx="7">
                  <c:v>Brasil</c:v>
                </c:pt>
                <c:pt idx="8">
                  <c:v>Canadá</c:v>
                </c:pt>
                <c:pt idx="9">
                  <c:v>Holanda (Países Bajos)</c:v>
                </c:pt>
                <c:pt idx="10">
                  <c:v>México</c:v>
                </c:pt>
                <c:pt idx="11">
                  <c:v>Chile</c:v>
                </c:pt>
                <c:pt idx="12">
                  <c:v>Argentina</c:v>
                </c:pt>
                <c:pt idx="13">
                  <c:v>España</c:v>
                </c:pt>
                <c:pt idx="14">
                  <c:v>Panamá</c:v>
                </c:pt>
                <c:pt idx="15">
                  <c:v>Cuba</c:v>
                </c:pt>
                <c:pt idx="16">
                  <c:v>Venezuela</c:v>
                </c:pt>
                <c:pt idx="17">
                  <c:v>Estados Unidos</c:v>
                </c:pt>
                <c:pt idx="18">
                  <c:v>Perú</c:v>
                </c:pt>
                <c:pt idx="19">
                  <c:v>Colombia</c:v>
                </c:pt>
              </c:strCache>
            </c:strRef>
          </c:cat>
          <c:val>
            <c:numRef>
              <c:f>'[2]2.1.9'!$C$9:$C$28</c:f>
              <c:numCache>
                <c:formatCode>General</c:formatCode>
                <c:ptCount val="20"/>
                <c:pt idx="0">
                  <c:v>8679</c:v>
                </c:pt>
                <c:pt idx="1">
                  <c:v>10085</c:v>
                </c:pt>
                <c:pt idx="2">
                  <c:v>10400</c:v>
                </c:pt>
                <c:pt idx="3">
                  <c:v>11211</c:v>
                </c:pt>
                <c:pt idx="4">
                  <c:v>11639</c:v>
                </c:pt>
                <c:pt idx="5">
                  <c:v>11668</c:v>
                </c:pt>
                <c:pt idx="6">
                  <c:v>14010</c:v>
                </c:pt>
                <c:pt idx="7">
                  <c:v>18409</c:v>
                </c:pt>
                <c:pt idx="8">
                  <c:v>19612</c:v>
                </c:pt>
                <c:pt idx="9">
                  <c:v>22278</c:v>
                </c:pt>
                <c:pt idx="10">
                  <c:v>28396</c:v>
                </c:pt>
                <c:pt idx="11">
                  <c:v>33509</c:v>
                </c:pt>
                <c:pt idx="12">
                  <c:v>40759</c:v>
                </c:pt>
                <c:pt idx="13">
                  <c:v>60889</c:v>
                </c:pt>
                <c:pt idx="14">
                  <c:v>62082</c:v>
                </c:pt>
                <c:pt idx="15">
                  <c:v>75659</c:v>
                </c:pt>
                <c:pt idx="16">
                  <c:v>77760</c:v>
                </c:pt>
                <c:pt idx="17">
                  <c:v>276040</c:v>
                </c:pt>
                <c:pt idx="18">
                  <c:v>284363</c:v>
                </c:pt>
                <c:pt idx="19">
                  <c:v>392291</c:v>
                </c:pt>
              </c:numCache>
            </c:numRef>
          </c:val>
          <c:extLst xmlns:c16r2="http://schemas.microsoft.com/office/drawing/2015/06/chart">
            <c:ext xmlns:c16="http://schemas.microsoft.com/office/drawing/2014/chart" uri="{C3380CC4-5D6E-409C-BE32-E72D297353CC}">
              <c16:uniqueId val="{00000012-7082-4221-88CB-6E77EC9C1722}"/>
            </c:ext>
          </c:extLst>
        </c:ser>
        <c:ser>
          <c:idx val="1"/>
          <c:order val="1"/>
          <c:tx>
            <c:v>Salidas</c:v>
          </c:tx>
          <c:spPr>
            <a:solidFill>
              <a:schemeClr val="accent2">
                <a:lumMod val="40000"/>
                <a:lumOff val="60000"/>
              </a:schemeClr>
            </a:solidFill>
          </c:spPr>
          <c:invertIfNegative val="0"/>
          <c:dLbls>
            <c:dLbl>
              <c:idx val="0"/>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2"/>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3"/>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4"/>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5"/>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6"/>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7"/>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8"/>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0"/>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1"/>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2"/>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3"/>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4"/>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5"/>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17"/>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numFmt formatCode="_(* #,##0_);_(* \(#,##0\);_(* &quot;-&quot;_);_(@_)" sourceLinked="0"/>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'[2]2.1.9'!$B$9:$B$28</c:f>
              <c:strCache>
                <c:ptCount val="20"/>
                <c:pt idx="0">
                  <c:v>Italia</c:v>
                </c:pt>
                <c:pt idx="1">
                  <c:v>El Salvador</c:v>
                </c:pt>
                <c:pt idx="2">
                  <c:v>Francia</c:v>
                </c:pt>
                <c:pt idx="3">
                  <c:v>Reino Unido</c:v>
                </c:pt>
                <c:pt idx="4">
                  <c:v>Haití</c:v>
                </c:pt>
                <c:pt idx="5">
                  <c:v>China Republica Popular (Pekín)</c:v>
                </c:pt>
                <c:pt idx="6">
                  <c:v>Alemania</c:v>
                </c:pt>
                <c:pt idx="7">
                  <c:v>Brasil</c:v>
                </c:pt>
                <c:pt idx="8">
                  <c:v>Canadá</c:v>
                </c:pt>
                <c:pt idx="9">
                  <c:v>Holanda (Países Bajos)</c:v>
                </c:pt>
                <c:pt idx="10">
                  <c:v>México</c:v>
                </c:pt>
                <c:pt idx="11">
                  <c:v>Chile</c:v>
                </c:pt>
                <c:pt idx="12">
                  <c:v>Argentina</c:v>
                </c:pt>
                <c:pt idx="13">
                  <c:v>España</c:v>
                </c:pt>
                <c:pt idx="14">
                  <c:v>Panamá</c:v>
                </c:pt>
                <c:pt idx="15">
                  <c:v>Cuba</c:v>
                </c:pt>
                <c:pt idx="16">
                  <c:v>Venezuela</c:v>
                </c:pt>
                <c:pt idx="17">
                  <c:v>Estados Unidos</c:v>
                </c:pt>
                <c:pt idx="18">
                  <c:v>Perú</c:v>
                </c:pt>
                <c:pt idx="19">
                  <c:v>Colombia</c:v>
                </c:pt>
              </c:strCache>
            </c:strRef>
          </c:cat>
          <c:val>
            <c:numRef>
              <c:f>'[2]2.1.9'!$F$9:$F$28</c:f>
              <c:numCache>
                <c:formatCode>General</c:formatCode>
                <c:ptCount val="20"/>
                <c:pt idx="0">
                  <c:v>9399</c:v>
                </c:pt>
                <c:pt idx="1">
                  <c:v>7587</c:v>
                </c:pt>
                <c:pt idx="2">
                  <c:v>12726</c:v>
                </c:pt>
                <c:pt idx="3">
                  <c:v>14274</c:v>
                </c:pt>
                <c:pt idx="4">
                  <c:v>441</c:v>
                </c:pt>
                <c:pt idx="5">
                  <c:v>12165</c:v>
                </c:pt>
                <c:pt idx="6">
                  <c:v>18182</c:v>
                </c:pt>
                <c:pt idx="7">
                  <c:v>22536</c:v>
                </c:pt>
                <c:pt idx="8">
                  <c:v>23428</c:v>
                </c:pt>
                <c:pt idx="9">
                  <c:v>14259</c:v>
                </c:pt>
                <c:pt idx="10">
                  <c:v>29123</c:v>
                </c:pt>
                <c:pt idx="11">
                  <c:v>35768</c:v>
                </c:pt>
                <c:pt idx="12">
                  <c:v>43481</c:v>
                </c:pt>
                <c:pt idx="13">
                  <c:v>55036</c:v>
                </c:pt>
                <c:pt idx="14">
                  <c:v>50979</c:v>
                </c:pt>
                <c:pt idx="15">
                  <c:v>48342</c:v>
                </c:pt>
                <c:pt idx="16">
                  <c:v>74846</c:v>
                </c:pt>
                <c:pt idx="17">
                  <c:v>267045</c:v>
                </c:pt>
                <c:pt idx="18">
                  <c:v>287980</c:v>
                </c:pt>
                <c:pt idx="19">
                  <c:v>357981</c:v>
                </c:pt>
              </c:numCache>
            </c:numRef>
          </c:val>
          <c:extLst xmlns:c16r2="http://schemas.microsoft.com/office/drawing/2015/06/chart">
            <c:ext xmlns:c16="http://schemas.microsoft.com/office/drawing/2014/chart" uri="{C3380CC4-5D6E-409C-BE32-E72D297353CC}">
              <c16:uniqueId val="{00000023-7082-4221-88CB-6E77EC9C1722}"/>
            </c:ext>
          </c:extLst>
        </c:ser>
        <c:dLbls>
          <c:showLegendKey val="0"/>
          <c:showVal val="0"/>
          <c:showCatName val="0"/>
          <c:showSerName val="0"/>
          <c:showPercent val="0"/>
          <c:showBubbleSize val="0"/>
        </c:dLbls>
        <c:gapWidth val="90"/>
        <c:overlap val="100"/>
        <c:axId val="267623808"/>
        <c:axId val="267720960"/>
      </c:barChart>
      <c:catAx>
        <c:axId val="267623808"/>
        <c:scaling>
          <c:orientation val="minMax"/>
        </c:scaling>
        <c:delete val="0"/>
        <c:axPos val="l"/>
        <c:numFmt formatCode="General" sourceLinked="1"/>
        <c:majorTickMark val="none"/>
        <c:minorTickMark val="none"/>
        <c:tickLblPos val="nextTo"/>
        <c:txPr>
          <a:bodyPr rot="0" vert="horz"/>
          <a:lstStyle/>
          <a:p>
            <a:pPr>
              <a:defRPr sz="700" b="0" i="0" u="none" strike="noStrike" baseline="0">
                <a:solidFill>
                  <a:srgbClr val="000000"/>
                </a:solidFill>
                <a:latin typeface="Arial"/>
                <a:ea typeface="Arial"/>
                <a:cs typeface="Arial"/>
              </a:defRPr>
            </a:pPr>
            <a:endParaRPr lang="es-EC"/>
          </a:p>
        </c:txPr>
        <c:crossAx val="267720960"/>
        <c:crosses val="autoZero"/>
        <c:auto val="1"/>
        <c:lblAlgn val="ctr"/>
        <c:lblOffset val="100"/>
        <c:noMultiLvlLbl val="0"/>
      </c:catAx>
      <c:valAx>
        <c:axId val="267720960"/>
        <c:scaling>
          <c:orientation val="minMax"/>
        </c:scaling>
        <c:delete val="1"/>
        <c:axPos val="b"/>
        <c:numFmt formatCode="0%" sourceLinked="1"/>
        <c:majorTickMark val="out"/>
        <c:minorTickMark val="none"/>
        <c:tickLblPos val="nextTo"/>
        <c:crossAx val="267623808"/>
        <c:crosses val="autoZero"/>
        <c:crossBetween val="between"/>
      </c:valAx>
    </c:plotArea>
    <c:legend>
      <c:legendPos val="t"/>
      <c:layout>
        <c:manualLayout>
          <c:xMode val="edge"/>
          <c:yMode val="edge"/>
          <c:x val="0.4147954086285896"/>
          <c:y val="6.2975464244443849E-2"/>
          <c:w val="0.26253948090146029"/>
          <c:h val="4.0620620604787556E-2"/>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gap"/>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4803149606299213" l="0.70866141732283472" r="0.70866141732283472" t="0.74803149606299213" header="0.31496062992125984" footer="0.31496062992125984"/>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000000"/>
                </a:solidFill>
                <a:latin typeface="Arial"/>
                <a:ea typeface="Arial"/>
                <a:cs typeface="Arial"/>
              </a:defRPr>
            </a:pPr>
            <a:r>
              <a:rPr lang="es-EC"/>
              <a:t>Entradas y salidas de ecuatorianos por grupos de edad</a:t>
            </a:r>
          </a:p>
        </c:rich>
      </c:tx>
      <c:layout>
        <c:manualLayout>
          <c:xMode val="edge"/>
          <c:yMode val="edge"/>
          <c:x val="9.2073269788644843E-2"/>
          <c:y val="3.1854586641400111E-2"/>
        </c:manualLayout>
      </c:layout>
      <c:overlay val="0"/>
    </c:title>
    <c:autoTitleDeleted val="0"/>
    <c:plotArea>
      <c:layout>
        <c:manualLayout>
          <c:layoutTarget val="inner"/>
          <c:xMode val="edge"/>
          <c:yMode val="edge"/>
          <c:x val="0.25037971781911533"/>
          <c:y val="0.14182042944290665"/>
          <c:w val="0.73313917638024517"/>
          <c:h val="0.76707027804097117"/>
        </c:manualLayout>
      </c:layout>
      <c:barChart>
        <c:barDir val="bar"/>
        <c:grouping val="clustered"/>
        <c:varyColors val="0"/>
        <c:ser>
          <c:idx val="0"/>
          <c:order val="0"/>
          <c:tx>
            <c:strRef>
              <c:f>'[1]2.1.10'!$D$6</c:f>
              <c:strCache>
                <c:ptCount val="1"/>
                <c:pt idx="0">
                  <c:v>Entradas</c:v>
                </c:pt>
              </c:strCache>
            </c:strRef>
          </c:tx>
          <c:spPr>
            <a:solidFill>
              <a:srgbClr val="8EB4E3"/>
            </a:solidFill>
          </c:spPr>
          <c:invertIfNegative val="0"/>
          <c:dLbls>
            <c:dLbl>
              <c:idx val="0"/>
              <c:layout>
                <c:manualLayout>
                  <c:x val="-8.0611353711790387E-2"/>
                  <c:y val="8.342717427781019E-17"/>
                </c:manualLayout>
              </c:layout>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0-861B-44BE-A628-9059B381D9B4}"/>
                </c:ext>
              </c:extLst>
            </c:dLbl>
            <c:dLbl>
              <c:idx val="1"/>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2"/>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3"/>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4"/>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5"/>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6"/>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numFmt formatCode="_(* #,##0_);_(* \(#,##0\);_(* &quot;-&quot;_);_(@_)" sourceLinked="0"/>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'[1]2.1.10'!$C$8:$C$14</c:f>
              <c:strCache>
                <c:ptCount val="7"/>
                <c:pt idx="0">
                  <c:v> Menores de 10 años</c:v>
                </c:pt>
                <c:pt idx="1">
                  <c:v> 10  a  19  años</c:v>
                </c:pt>
                <c:pt idx="2">
                  <c:v> 20  a  29  años</c:v>
                </c:pt>
                <c:pt idx="3">
                  <c:v> 30  a  39  años</c:v>
                </c:pt>
                <c:pt idx="4">
                  <c:v> 40  a  49  años</c:v>
                </c:pt>
                <c:pt idx="5">
                  <c:v> 50  a  59  años</c:v>
                </c:pt>
                <c:pt idx="6">
                  <c:v> 60  años y más</c:v>
                </c:pt>
              </c:strCache>
            </c:strRef>
          </c:cat>
          <c:val>
            <c:numRef>
              <c:f>'[1]2.1.10'!$D$8:$D$14</c:f>
              <c:numCache>
                <c:formatCode>General</c:formatCode>
                <c:ptCount val="7"/>
                <c:pt idx="0">
                  <c:v>73707</c:v>
                </c:pt>
                <c:pt idx="1">
                  <c:v>115395</c:v>
                </c:pt>
                <c:pt idx="2">
                  <c:v>252166</c:v>
                </c:pt>
                <c:pt idx="3">
                  <c:v>310270</c:v>
                </c:pt>
                <c:pt idx="4">
                  <c:v>246873</c:v>
                </c:pt>
                <c:pt idx="5">
                  <c:v>195493</c:v>
                </c:pt>
                <c:pt idx="6">
                  <c:v>180989</c:v>
                </c:pt>
              </c:numCache>
            </c:numRef>
          </c:val>
          <c:extLst xmlns:c16r2="http://schemas.microsoft.com/office/drawing/2015/06/chart">
            <c:ext xmlns:c16="http://schemas.microsoft.com/office/drawing/2014/chart" uri="{C3380CC4-5D6E-409C-BE32-E72D297353CC}">
              <c16:uniqueId val="{00000007-861B-44BE-A628-9059B381D9B4}"/>
            </c:ext>
          </c:extLst>
        </c:ser>
        <c:ser>
          <c:idx val="1"/>
          <c:order val="1"/>
          <c:tx>
            <c:strRef>
              <c:f>'[1]2.1.10'!$F$6</c:f>
              <c:strCache>
                <c:ptCount val="1"/>
                <c:pt idx="0">
                  <c:v>Salidas</c:v>
                </c:pt>
              </c:strCache>
            </c:strRef>
          </c:tx>
          <c:spPr>
            <a:solidFill>
              <a:srgbClr val="E6B9B8"/>
            </a:solidFill>
          </c:spPr>
          <c:invertIfNegative val="0"/>
          <c:dLbls>
            <c:dLbl>
              <c:idx val="0"/>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2"/>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3"/>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4"/>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5"/>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6"/>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numFmt formatCode="_(* #,##0_);_(* \(#,##0\);_(* &quot;-&quot;_);_(@_)" sourceLinked="0"/>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'[1]2.1.10'!$C$8:$C$14</c:f>
              <c:strCache>
                <c:ptCount val="7"/>
                <c:pt idx="0">
                  <c:v> Menores de 10 años</c:v>
                </c:pt>
                <c:pt idx="1">
                  <c:v> 10  a  19  años</c:v>
                </c:pt>
                <c:pt idx="2">
                  <c:v> 20  a  29  años</c:v>
                </c:pt>
                <c:pt idx="3">
                  <c:v> 30  a  39  años</c:v>
                </c:pt>
                <c:pt idx="4">
                  <c:v> 40  a  49  años</c:v>
                </c:pt>
                <c:pt idx="5">
                  <c:v> 50  a  59  años</c:v>
                </c:pt>
                <c:pt idx="6">
                  <c:v> 60  años y más</c:v>
                </c:pt>
              </c:strCache>
            </c:strRef>
          </c:cat>
          <c:val>
            <c:numRef>
              <c:f>'[1]2.1.10'!$F$8:$F$14</c:f>
              <c:numCache>
                <c:formatCode>General</c:formatCode>
                <c:ptCount val="7"/>
                <c:pt idx="0">
                  <c:v>77014</c:v>
                </c:pt>
                <c:pt idx="1">
                  <c:v>121049</c:v>
                </c:pt>
                <c:pt idx="2">
                  <c:v>260934</c:v>
                </c:pt>
                <c:pt idx="3">
                  <c:v>313371</c:v>
                </c:pt>
                <c:pt idx="4">
                  <c:v>248252</c:v>
                </c:pt>
                <c:pt idx="5">
                  <c:v>196131</c:v>
                </c:pt>
                <c:pt idx="6">
                  <c:v>181416</c:v>
                </c:pt>
              </c:numCache>
            </c:numRef>
          </c:val>
          <c:extLst xmlns:c16r2="http://schemas.microsoft.com/office/drawing/2015/06/chart">
            <c:ext xmlns:c16="http://schemas.microsoft.com/office/drawing/2014/chart" uri="{C3380CC4-5D6E-409C-BE32-E72D297353CC}">
              <c16:uniqueId val="{0000000F-861B-44BE-A628-9059B381D9B4}"/>
            </c:ext>
          </c:extLst>
        </c:ser>
        <c:dLbls>
          <c:showLegendKey val="0"/>
          <c:showVal val="0"/>
          <c:showCatName val="0"/>
          <c:showSerName val="0"/>
          <c:showPercent val="0"/>
          <c:showBubbleSize val="0"/>
        </c:dLbls>
        <c:gapWidth val="100"/>
        <c:axId val="56850688"/>
        <c:axId val="56852480"/>
      </c:barChart>
      <c:catAx>
        <c:axId val="56850688"/>
        <c:scaling>
          <c:orientation val="minMax"/>
        </c:scaling>
        <c:delete val="0"/>
        <c:axPos val="l"/>
        <c:numFmt formatCode="General" sourceLinked="1"/>
        <c:majorTickMark val="out"/>
        <c:minorTickMark val="none"/>
        <c:tickLblPos val="low"/>
        <c:txPr>
          <a:bodyPr rot="0" vert="horz"/>
          <a:lstStyle/>
          <a:p>
            <a:pPr>
              <a:defRPr sz="800" b="0" i="0" u="none" strike="noStrike" baseline="0">
                <a:solidFill>
                  <a:srgbClr val="000000"/>
                </a:solidFill>
                <a:latin typeface="Arial"/>
                <a:ea typeface="Arial"/>
                <a:cs typeface="Arial"/>
              </a:defRPr>
            </a:pPr>
            <a:endParaRPr lang="es-EC"/>
          </a:p>
        </c:txPr>
        <c:crossAx val="56852480"/>
        <c:crosses val="autoZero"/>
        <c:auto val="1"/>
        <c:lblAlgn val="ctr"/>
        <c:lblOffset val="100"/>
        <c:tickLblSkip val="1"/>
        <c:tickMarkSkip val="1"/>
        <c:noMultiLvlLbl val="0"/>
      </c:catAx>
      <c:valAx>
        <c:axId val="56852480"/>
        <c:scaling>
          <c:orientation val="minMax"/>
        </c:scaling>
        <c:delete val="1"/>
        <c:axPos val="t"/>
        <c:numFmt formatCode="General" sourceLinked="1"/>
        <c:majorTickMark val="out"/>
        <c:minorTickMark val="none"/>
        <c:tickLblPos val="nextTo"/>
        <c:crossAx val="56850688"/>
        <c:crosses val="max"/>
        <c:crossBetween val="between"/>
      </c:valAx>
    </c:plotArea>
    <c:legend>
      <c:legendPos val="b"/>
      <c:layout>
        <c:manualLayout>
          <c:xMode val="edge"/>
          <c:yMode val="edge"/>
          <c:x val="0.37479055118110233"/>
          <c:y val="0.91233421548447535"/>
          <c:w val="0.28129586959524794"/>
          <c:h val="8.2133281057710117E-2"/>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gap"/>
    <c:showDLblsOverMax val="0"/>
  </c:chart>
  <c:spPr>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02" l="0.70000000000000062" r="0.70000000000000062" t="0.750000000000002" header="0.30000000000000032" footer="0.30000000000000032"/>
    <c:pageSetup paperSize="9"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000000"/>
                </a:solidFill>
                <a:latin typeface="Arial"/>
                <a:ea typeface="Arial"/>
                <a:cs typeface="Arial"/>
              </a:defRPr>
            </a:pPr>
            <a:r>
              <a:rPr lang="es-EC"/>
              <a:t>Entradas y salidas de ecuatorianos por grupos de edad</a:t>
            </a:r>
          </a:p>
        </c:rich>
      </c:tx>
      <c:layout>
        <c:manualLayout>
          <c:xMode val="edge"/>
          <c:yMode val="edge"/>
          <c:x val="9.2073269788644843E-2"/>
          <c:y val="3.1854586641400111E-2"/>
        </c:manualLayout>
      </c:layout>
      <c:overlay val="0"/>
    </c:title>
    <c:autoTitleDeleted val="0"/>
    <c:plotArea>
      <c:layout>
        <c:manualLayout>
          <c:layoutTarget val="inner"/>
          <c:xMode val="edge"/>
          <c:yMode val="edge"/>
          <c:x val="0.25037971781911533"/>
          <c:y val="0.14182042944290665"/>
          <c:w val="0.73313917638024517"/>
          <c:h val="0.76707027804097117"/>
        </c:manualLayout>
      </c:layout>
      <c:barChart>
        <c:barDir val="bar"/>
        <c:grouping val="clustered"/>
        <c:varyColors val="0"/>
        <c:ser>
          <c:idx val="0"/>
          <c:order val="0"/>
          <c:tx>
            <c:strRef>
              <c:f>'[1]2.1.10'!$H$6</c:f>
              <c:strCache>
                <c:ptCount val="1"/>
                <c:pt idx="0">
                  <c:v>Entradas</c:v>
                </c:pt>
              </c:strCache>
            </c:strRef>
          </c:tx>
          <c:spPr>
            <a:solidFill>
              <a:srgbClr val="8EB4E3"/>
            </a:solidFill>
          </c:spPr>
          <c:invertIfNegative val="0"/>
          <c:dLbls>
            <c:dLbl>
              <c:idx val="0"/>
              <c:layout>
                <c:manualLayout>
                  <c:x val="-8.0611353711790387E-2"/>
                  <c:y val="8.342717427781019E-17"/>
                </c:manualLayout>
              </c:layout>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0-96A2-4247-9E74-0788930EAF58}"/>
                </c:ext>
              </c:extLst>
            </c:dLbl>
            <c:dLbl>
              <c:idx val="1"/>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2"/>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3"/>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4"/>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5"/>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dLbl>
              <c:idx val="6"/>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dLbl>
            <c:numFmt formatCode="_(* #,##0_);_(* \(#,##0\);_(* &quot;-&quot;_);_(@_)" sourceLinked="0"/>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'[1]2.1.10'!$C$8:$C$14</c:f>
              <c:strCache>
                <c:ptCount val="7"/>
                <c:pt idx="0">
                  <c:v> Menores de 10 años</c:v>
                </c:pt>
                <c:pt idx="1">
                  <c:v> 10  a  19  años</c:v>
                </c:pt>
                <c:pt idx="2">
                  <c:v> 20  a  29  años</c:v>
                </c:pt>
                <c:pt idx="3">
                  <c:v> 30  a  39  años</c:v>
                </c:pt>
                <c:pt idx="4">
                  <c:v> 40  a  49  años</c:v>
                </c:pt>
                <c:pt idx="5">
                  <c:v> 50  a  59  años</c:v>
                </c:pt>
                <c:pt idx="6">
                  <c:v> 60  años y más</c:v>
                </c:pt>
              </c:strCache>
            </c:strRef>
          </c:cat>
          <c:val>
            <c:numRef>
              <c:f>'[1]2.1.10'!$H$8:$H$14</c:f>
              <c:numCache>
                <c:formatCode>General</c:formatCode>
                <c:ptCount val="7"/>
                <c:pt idx="0">
                  <c:v>70883</c:v>
                </c:pt>
                <c:pt idx="1">
                  <c:v>107986</c:v>
                </c:pt>
                <c:pt idx="2">
                  <c:v>331113</c:v>
                </c:pt>
                <c:pt idx="3">
                  <c:v>340057</c:v>
                </c:pt>
                <c:pt idx="4">
                  <c:v>274239</c:v>
                </c:pt>
                <c:pt idx="5">
                  <c:v>221328</c:v>
                </c:pt>
                <c:pt idx="6">
                  <c:v>198857</c:v>
                </c:pt>
              </c:numCache>
            </c:numRef>
          </c:val>
          <c:extLst xmlns:c16r2="http://schemas.microsoft.com/office/drawing/2015/06/chart">
            <c:ext xmlns:c16="http://schemas.microsoft.com/office/drawing/2014/chart" uri="{C3380CC4-5D6E-409C-BE32-E72D297353CC}">
              <c16:uniqueId val="{00000007-96A2-4247-9E74-0788930EAF58}"/>
            </c:ext>
          </c:extLst>
        </c:ser>
        <c:ser>
          <c:idx val="1"/>
          <c:order val="1"/>
          <c:tx>
            <c:strRef>
              <c:f>'[1]2.1.10'!$J$6</c:f>
              <c:strCache>
                <c:ptCount val="1"/>
                <c:pt idx="0">
                  <c:v>Salidas</c:v>
                </c:pt>
              </c:strCache>
            </c:strRef>
          </c:tx>
          <c:spPr>
            <a:solidFill>
              <a:srgbClr val="E6B9B8"/>
            </a:solidFill>
          </c:spPr>
          <c:invertIfNegative val="0"/>
          <c:dLbls>
            <c:dLbl>
              <c:idx val="0"/>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1"/>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2"/>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3"/>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4"/>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5"/>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dLbl>
              <c:idx val="6"/>
              <c:numFmt formatCode="_(* #,##0_);_(* \(#,##0\);_(* &quot;-&quot;_);_(@_)" sourceLinked="0"/>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dLbl>
            <c:numFmt formatCode="_(* #,##0_);_(* \(#,##0\);_(* &quot;-&quot;_);_(@_)" sourceLinked="0"/>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'[1]2.1.10'!$C$8:$C$14</c:f>
              <c:strCache>
                <c:ptCount val="7"/>
                <c:pt idx="0">
                  <c:v> Menores de 10 años</c:v>
                </c:pt>
                <c:pt idx="1">
                  <c:v> 10  a  19  años</c:v>
                </c:pt>
                <c:pt idx="2">
                  <c:v> 20  a  29  años</c:v>
                </c:pt>
                <c:pt idx="3">
                  <c:v> 30  a  39  años</c:v>
                </c:pt>
                <c:pt idx="4">
                  <c:v> 40  a  49  años</c:v>
                </c:pt>
                <c:pt idx="5">
                  <c:v> 50  a  59  años</c:v>
                </c:pt>
                <c:pt idx="6">
                  <c:v> 60  años y más</c:v>
                </c:pt>
              </c:strCache>
            </c:strRef>
          </c:cat>
          <c:val>
            <c:numRef>
              <c:f>'[1]2.1.10'!$J$8:$J$14</c:f>
              <c:numCache>
                <c:formatCode>General</c:formatCode>
                <c:ptCount val="7"/>
                <c:pt idx="0">
                  <c:v>65129</c:v>
                </c:pt>
                <c:pt idx="1">
                  <c:v>101647</c:v>
                </c:pt>
                <c:pt idx="2">
                  <c:v>300695</c:v>
                </c:pt>
                <c:pt idx="3">
                  <c:v>317762</c:v>
                </c:pt>
                <c:pt idx="4">
                  <c:v>263969</c:v>
                </c:pt>
                <c:pt idx="5">
                  <c:v>217946</c:v>
                </c:pt>
                <c:pt idx="6">
                  <c:v>197129</c:v>
                </c:pt>
              </c:numCache>
            </c:numRef>
          </c:val>
          <c:extLst xmlns:c16r2="http://schemas.microsoft.com/office/drawing/2015/06/chart">
            <c:ext xmlns:c16="http://schemas.microsoft.com/office/drawing/2014/chart" uri="{C3380CC4-5D6E-409C-BE32-E72D297353CC}">
              <c16:uniqueId val="{0000000F-96A2-4247-9E74-0788930EAF58}"/>
            </c:ext>
          </c:extLst>
        </c:ser>
        <c:dLbls>
          <c:showLegendKey val="0"/>
          <c:showVal val="0"/>
          <c:showCatName val="0"/>
          <c:showSerName val="0"/>
          <c:showPercent val="0"/>
          <c:showBubbleSize val="0"/>
        </c:dLbls>
        <c:gapWidth val="100"/>
        <c:axId val="56877440"/>
        <c:axId val="56878976"/>
      </c:barChart>
      <c:catAx>
        <c:axId val="56877440"/>
        <c:scaling>
          <c:orientation val="minMax"/>
        </c:scaling>
        <c:delete val="0"/>
        <c:axPos val="l"/>
        <c:numFmt formatCode="General" sourceLinked="1"/>
        <c:majorTickMark val="out"/>
        <c:minorTickMark val="none"/>
        <c:tickLblPos val="low"/>
        <c:txPr>
          <a:bodyPr rot="0" vert="horz"/>
          <a:lstStyle/>
          <a:p>
            <a:pPr>
              <a:defRPr sz="800" b="0" i="0" u="none" strike="noStrike" baseline="0">
                <a:solidFill>
                  <a:srgbClr val="000000"/>
                </a:solidFill>
                <a:latin typeface="Arial"/>
                <a:ea typeface="Arial"/>
                <a:cs typeface="Arial"/>
              </a:defRPr>
            </a:pPr>
            <a:endParaRPr lang="es-EC"/>
          </a:p>
        </c:txPr>
        <c:crossAx val="56878976"/>
        <c:crosses val="autoZero"/>
        <c:auto val="1"/>
        <c:lblAlgn val="ctr"/>
        <c:lblOffset val="100"/>
        <c:tickLblSkip val="1"/>
        <c:tickMarkSkip val="1"/>
        <c:noMultiLvlLbl val="0"/>
      </c:catAx>
      <c:valAx>
        <c:axId val="56878976"/>
        <c:scaling>
          <c:orientation val="minMax"/>
        </c:scaling>
        <c:delete val="1"/>
        <c:axPos val="t"/>
        <c:numFmt formatCode="General" sourceLinked="1"/>
        <c:majorTickMark val="out"/>
        <c:minorTickMark val="none"/>
        <c:tickLblPos val="nextTo"/>
        <c:crossAx val="56877440"/>
        <c:crosses val="max"/>
        <c:crossBetween val="between"/>
      </c:valAx>
    </c:plotArea>
    <c:legend>
      <c:legendPos val="b"/>
      <c:layout>
        <c:manualLayout>
          <c:xMode val="edge"/>
          <c:yMode val="edge"/>
          <c:x val="0.37479055118110233"/>
          <c:y val="0.91233421548447535"/>
          <c:w val="0.28129586959524794"/>
          <c:h val="8.2133281057710117E-2"/>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gap"/>
    <c:showDLblsOverMax val="0"/>
  </c:chart>
  <c:spPr>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02" l="0.70000000000000062" r="0.70000000000000062" t="0.750000000000002" header="0.30000000000000032" footer="0.30000000000000032"/>
    <c:pageSetup paperSize="9"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10"/>
    </mc:Choice>
    <mc:Fallback>
      <c:style val="10"/>
    </mc:Fallback>
  </mc:AlternateContent>
  <c:chart>
    <c:title>
      <c:tx>
        <c:rich>
          <a:bodyPr/>
          <a:lstStyle/>
          <a:p>
            <a:pPr>
              <a:defRPr sz="960" b="1" i="0" u="none" strike="noStrike" baseline="0">
                <a:solidFill>
                  <a:srgbClr val="000000"/>
                </a:solidFill>
                <a:latin typeface="Arial"/>
                <a:ea typeface="Arial"/>
                <a:cs typeface="Arial"/>
              </a:defRPr>
            </a:pPr>
            <a:r>
              <a:rPr lang="es-EC"/>
              <a:t>Hombres</a:t>
            </a:r>
          </a:p>
        </c:rich>
      </c:tx>
      <c:layout>
        <c:manualLayout>
          <c:xMode val="edge"/>
          <c:yMode val="edge"/>
          <c:x val="0.30332862238374048"/>
          <c:y val="1.3726113183220518E-2"/>
        </c:manualLayout>
      </c:layout>
      <c:overlay val="0"/>
      <c:spPr>
        <a:noFill/>
        <a:ln w="25400">
          <a:noFill/>
        </a:ln>
      </c:spPr>
    </c:title>
    <c:autoTitleDeleted val="0"/>
    <c:plotArea>
      <c:layout>
        <c:manualLayout>
          <c:layoutTarget val="inner"/>
          <c:xMode val="edge"/>
          <c:yMode val="edge"/>
          <c:x val="0.11597913608256595"/>
          <c:y val="0.14206779312728257"/>
          <c:w val="0.45967947862449399"/>
          <c:h val="0.77213065448669449"/>
        </c:manualLayout>
      </c:layout>
      <c:pieChart>
        <c:varyColors val="1"/>
        <c:ser>
          <c:idx val="0"/>
          <c:order val="0"/>
          <c:spPr>
            <a:ln>
              <a:noFill/>
            </a:ln>
          </c:spPr>
          <c:dPt>
            <c:idx val="0"/>
            <c:bubble3D val="0"/>
            <c:extLst xmlns:c16r2="http://schemas.microsoft.com/office/drawing/2015/06/chart">
              <c:ext xmlns:c16="http://schemas.microsoft.com/office/drawing/2014/chart" uri="{C3380CC4-5D6E-409C-BE32-E72D297353CC}">
                <c16:uniqueId val="{00000000-3724-48A2-8792-A06B6EE0DC68}"/>
              </c:ext>
            </c:extLst>
          </c:dPt>
          <c:dPt>
            <c:idx val="1"/>
            <c:bubble3D val="0"/>
            <c:extLst xmlns:c16r2="http://schemas.microsoft.com/office/drawing/2015/06/chart">
              <c:ext xmlns:c16="http://schemas.microsoft.com/office/drawing/2014/chart" uri="{C3380CC4-5D6E-409C-BE32-E72D297353CC}">
                <c16:uniqueId val="{00000001-3724-48A2-8792-A06B6EE0DC68}"/>
              </c:ext>
            </c:extLst>
          </c:dPt>
          <c:dPt>
            <c:idx val="2"/>
            <c:bubble3D val="0"/>
            <c:extLst xmlns:c16r2="http://schemas.microsoft.com/office/drawing/2015/06/chart">
              <c:ext xmlns:c16="http://schemas.microsoft.com/office/drawing/2014/chart" uri="{C3380CC4-5D6E-409C-BE32-E72D297353CC}">
                <c16:uniqueId val="{00000002-3724-48A2-8792-A06B6EE0DC68}"/>
              </c:ext>
            </c:extLst>
          </c:dPt>
          <c:dPt>
            <c:idx val="3"/>
            <c:bubble3D val="0"/>
            <c:extLst xmlns:c16r2="http://schemas.microsoft.com/office/drawing/2015/06/chart">
              <c:ext xmlns:c16="http://schemas.microsoft.com/office/drawing/2014/chart" uri="{C3380CC4-5D6E-409C-BE32-E72D297353CC}">
                <c16:uniqueId val="{00000003-3724-48A2-8792-A06B6EE0DC68}"/>
              </c:ext>
            </c:extLst>
          </c:dPt>
          <c:dPt>
            <c:idx val="4"/>
            <c:bubble3D val="0"/>
            <c:extLst xmlns:c16r2="http://schemas.microsoft.com/office/drawing/2015/06/chart">
              <c:ext xmlns:c16="http://schemas.microsoft.com/office/drawing/2014/chart" uri="{C3380CC4-5D6E-409C-BE32-E72D297353CC}">
                <c16:uniqueId val="{00000004-3724-48A2-8792-A06B6EE0DC68}"/>
              </c:ext>
            </c:extLst>
          </c:dPt>
          <c:dLbls>
            <c:dLbl>
              <c:idx val="0"/>
              <c:layout>
                <c:manualLayout>
                  <c:x val="-0.15989730985829864"/>
                  <c:y val="-0.12583008908273083"/>
                </c:manualLayout>
              </c:layout>
              <c:dLblPos val="bestFi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0-3724-48A2-8792-A06B6EE0DC68}"/>
                </c:ext>
              </c:extLst>
            </c:dLbl>
            <c:dLbl>
              <c:idx val="4"/>
              <c:layout>
                <c:manualLayout>
                  <c:x val="0.20148154333211871"/>
                  <c:y val="0.10703784074234815"/>
                </c:manualLayout>
              </c:layout>
              <c:dLblPos val="bestFi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3724-48A2-8792-A06B6EE0DC68}"/>
                </c:ext>
              </c:extLst>
            </c:dLbl>
            <c:numFmt formatCode="0.00%" sourceLinked="0"/>
            <c:spPr>
              <a:noFill/>
              <a:ln w="25400">
                <a:noFill/>
              </a:ln>
            </c:spPr>
            <c:txPr>
              <a:bodyPr/>
              <a:lstStyle/>
              <a:p>
                <a:pPr>
                  <a:defRPr sz="700" b="1"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1"/>
            <c:extLst xmlns:c16r2="http://schemas.microsoft.com/office/drawing/2015/06/chart">
              <c:ext xmlns:c15="http://schemas.microsoft.com/office/drawing/2012/chart" uri="{CE6537A1-D6FC-4f65-9D91-7224C49458BB}"/>
            </c:extLst>
          </c:dLbls>
          <c:cat>
            <c:strRef>
              <c:f>'[1]2.1.11'!$B$8:$B$12</c:f>
              <c:strCache>
                <c:ptCount val="5"/>
                <c:pt idx="0">
                  <c:v>Turismo</c:v>
                </c:pt>
                <c:pt idx="1">
                  <c:v>Negocios</c:v>
                </c:pt>
                <c:pt idx="2">
                  <c:v>Eventos</c:v>
                </c:pt>
                <c:pt idx="3">
                  <c:v>Estudios</c:v>
                </c:pt>
                <c:pt idx="4">
                  <c:v>Otros motivos</c:v>
                </c:pt>
              </c:strCache>
            </c:strRef>
          </c:cat>
          <c:val>
            <c:numRef>
              <c:f>'[1]2.1.11'!$F$8:$F$12</c:f>
              <c:numCache>
                <c:formatCode>General</c:formatCode>
                <c:ptCount val="5"/>
                <c:pt idx="0">
                  <c:v>0.39097099917811434</c:v>
                </c:pt>
                <c:pt idx="1">
                  <c:v>2.4899221165512114E-2</c:v>
                </c:pt>
                <c:pt idx="2">
                  <c:v>7.0597367356789689E-2</c:v>
                </c:pt>
                <c:pt idx="3">
                  <c:v>5.4577120269265391E-3</c:v>
                </c:pt>
                <c:pt idx="4">
                  <c:v>0.50807470027265733</c:v>
                </c:pt>
              </c:numCache>
            </c:numRef>
          </c:val>
          <c:extLst xmlns:c16r2="http://schemas.microsoft.com/office/drawing/2015/06/chart">
            <c:ext xmlns:c16="http://schemas.microsoft.com/office/drawing/2014/chart" uri="{C3380CC4-5D6E-409C-BE32-E72D297353CC}">
              <c16:uniqueId val="{00000005-3724-48A2-8792-A06B6EE0DC68}"/>
            </c:ext>
          </c:extLst>
        </c:ser>
        <c:dLbls>
          <c:showLegendKey val="0"/>
          <c:showVal val="0"/>
          <c:showCatName val="0"/>
          <c:showSerName val="0"/>
          <c:showPercent val="0"/>
          <c:showBubbleSize val="0"/>
          <c:showLeaderLines val="1"/>
        </c:dLbls>
        <c:firstSliceAng val="62"/>
      </c:pieChart>
      <c:spPr>
        <a:noFill/>
        <a:ln w="25400">
          <a:noFill/>
        </a:ln>
      </c:spPr>
    </c:plotArea>
    <c:legend>
      <c:legendPos val="b"/>
      <c:layout>
        <c:manualLayout>
          <c:xMode val="edge"/>
          <c:yMode val="edge"/>
          <c:x val="0.67832856341884651"/>
          <c:y val="0.26363624475766151"/>
          <c:w val="0.26286795881284075"/>
          <c:h val="0.53789749965464839"/>
        </c:manualLayout>
      </c:layout>
      <c:overlay val="0"/>
      <c:spPr>
        <a:ln>
          <a:noFill/>
        </a:ln>
      </c:spPr>
      <c:txPr>
        <a:bodyPr/>
        <a:lstStyle/>
        <a:p>
          <a:pPr>
            <a:defRPr sz="920" b="0" i="0" u="none" strike="noStrike" baseline="0">
              <a:solidFill>
                <a:srgbClr val="000000"/>
              </a:solidFill>
              <a:latin typeface="Arial"/>
              <a:ea typeface="Arial"/>
              <a:cs typeface="Arial"/>
            </a:defRPr>
          </a:pPr>
          <a:endParaRPr lang="es-EC"/>
        </a:p>
      </c:txPr>
    </c:legend>
    <c:plotVisOnly val="1"/>
    <c:dispBlanksAs val="zero"/>
    <c:showDLblsOverMax val="0"/>
  </c:chart>
  <c:spPr>
    <a:ln>
      <a:noFill/>
    </a:ln>
  </c:spPr>
  <c:txPr>
    <a:bodyPr/>
    <a:lstStyle/>
    <a:p>
      <a:pPr>
        <a:defRPr sz="800"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paperSize="9" orientation="landscape"/>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000000"/>
                </a:solidFill>
                <a:latin typeface="Arial"/>
                <a:ea typeface="Arial"/>
                <a:cs typeface="Arial"/>
              </a:defRPr>
            </a:pPr>
            <a:r>
              <a:rPr lang="es-EC"/>
              <a:t>Mujeres</a:t>
            </a:r>
          </a:p>
        </c:rich>
      </c:tx>
      <c:layout>
        <c:manualLayout>
          <c:xMode val="edge"/>
          <c:yMode val="edge"/>
          <c:x val="0.28552040644042304"/>
          <c:y val="1.209592390694753E-3"/>
        </c:manualLayout>
      </c:layout>
      <c:overlay val="0"/>
      <c:spPr>
        <a:noFill/>
        <a:ln w="25400">
          <a:noFill/>
        </a:ln>
      </c:spPr>
    </c:title>
    <c:autoTitleDeleted val="0"/>
    <c:plotArea>
      <c:layout>
        <c:manualLayout>
          <c:layoutTarget val="inner"/>
          <c:xMode val="edge"/>
          <c:yMode val="edge"/>
          <c:x val="8.3078936462582062E-2"/>
          <c:y val="0.13382231890274415"/>
          <c:w val="0.51573538006986097"/>
          <c:h val="0.7324644341636285"/>
        </c:manualLayout>
      </c:layout>
      <c:pieChart>
        <c:varyColors val="1"/>
        <c:ser>
          <c:idx val="0"/>
          <c:order val="0"/>
          <c:dPt>
            <c:idx val="0"/>
            <c:bubble3D val="0"/>
            <c:extLst xmlns:c16r2="http://schemas.microsoft.com/office/drawing/2015/06/chart">
              <c:ext xmlns:c16="http://schemas.microsoft.com/office/drawing/2014/chart" uri="{C3380CC4-5D6E-409C-BE32-E72D297353CC}">
                <c16:uniqueId val="{00000000-F258-4E6D-9DEE-1D39794E619E}"/>
              </c:ext>
            </c:extLst>
          </c:dPt>
          <c:dPt>
            <c:idx val="1"/>
            <c:bubble3D val="0"/>
            <c:extLst xmlns:c16r2="http://schemas.microsoft.com/office/drawing/2015/06/chart">
              <c:ext xmlns:c16="http://schemas.microsoft.com/office/drawing/2014/chart" uri="{C3380CC4-5D6E-409C-BE32-E72D297353CC}">
                <c16:uniqueId val="{00000001-F258-4E6D-9DEE-1D39794E619E}"/>
              </c:ext>
            </c:extLst>
          </c:dPt>
          <c:dPt>
            <c:idx val="2"/>
            <c:bubble3D val="0"/>
            <c:extLst xmlns:c16r2="http://schemas.microsoft.com/office/drawing/2015/06/chart">
              <c:ext xmlns:c16="http://schemas.microsoft.com/office/drawing/2014/chart" uri="{C3380CC4-5D6E-409C-BE32-E72D297353CC}">
                <c16:uniqueId val="{00000002-F258-4E6D-9DEE-1D39794E619E}"/>
              </c:ext>
            </c:extLst>
          </c:dPt>
          <c:dPt>
            <c:idx val="3"/>
            <c:bubble3D val="0"/>
            <c:extLst xmlns:c16r2="http://schemas.microsoft.com/office/drawing/2015/06/chart">
              <c:ext xmlns:c16="http://schemas.microsoft.com/office/drawing/2014/chart" uri="{C3380CC4-5D6E-409C-BE32-E72D297353CC}">
                <c16:uniqueId val="{00000003-F258-4E6D-9DEE-1D39794E619E}"/>
              </c:ext>
            </c:extLst>
          </c:dPt>
          <c:dPt>
            <c:idx val="4"/>
            <c:bubble3D val="0"/>
            <c:extLst xmlns:c16r2="http://schemas.microsoft.com/office/drawing/2015/06/chart">
              <c:ext xmlns:c16="http://schemas.microsoft.com/office/drawing/2014/chart" uri="{C3380CC4-5D6E-409C-BE32-E72D297353CC}">
                <c16:uniqueId val="{00000004-F258-4E6D-9DEE-1D39794E619E}"/>
              </c:ext>
            </c:extLst>
          </c:dPt>
          <c:dLbls>
            <c:dLbl>
              <c:idx val="0"/>
              <c:layout>
                <c:manualLayout>
                  <c:x val="-0.17399611752132091"/>
                  <c:y val="-0.12738331621590779"/>
                </c:manualLayout>
              </c:layout>
              <c:dLblPos val="bestFi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0-F258-4E6D-9DEE-1D39794E619E}"/>
                </c:ext>
              </c:extLst>
            </c:dLbl>
            <c:dLbl>
              <c:idx val="2"/>
              <c:layout>
                <c:manualLayout>
                  <c:x val="0.10180542529136767"/>
                  <c:y val="-7.9893111187188559E-2"/>
                </c:manualLayout>
              </c:layout>
              <c:dLblPos val="bestFi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F258-4E6D-9DEE-1D39794E619E}"/>
                </c:ext>
              </c:extLst>
            </c:dLbl>
            <c:dLbl>
              <c:idx val="4"/>
              <c:layout>
                <c:manualLayout>
                  <c:x val="0.18718374884579872"/>
                  <c:y val="0.11414165620601772"/>
                </c:manualLayout>
              </c:layout>
              <c:dLblPos val="bestFi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F258-4E6D-9DEE-1D39794E619E}"/>
                </c:ext>
              </c:extLst>
            </c:dLbl>
            <c:numFmt formatCode="0.00%" sourceLinked="0"/>
            <c:spPr>
              <a:noFill/>
              <a:ln w="25400">
                <a:noFill/>
              </a:ln>
            </c:spPr>
            <c:txPr>
              <a:bodyPr/>
              <a:lstStyle/>
              <a:p>
                <a:pPr>
                  <a:defRPr sz="700" b="1"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1"/>
            <c:extLst xmlns:c16r2="http://schemas.microsoft.com/office/drawing/2015/06/chart">
              <c:ext xmlns:c15="http://schemas.microsoft.com/office/drawing/2012/chart" uri="{CE6537A1-D6FC-4f65-9D91-7224C49458BB}"/>
            </c:extLst>
          </c:dLbls>
          <c:cat>
            <c:strRef>
              <c:f>'[1]2.1.11'!$B$8:$B$12</c:f>
              <c:strCache>
                <c:ptCount val="5"/>
                <c:pt idx="0">
                  <c:v>Turismo</c:v>
                </c:pt>
                <c:pt idx="1">
                  <c:v>Negocios</c:v>
                </c:pt>
                <c:pt idx="2">
                  <c:v>Eventos</c:v>
                </c:pt>
                <c:pt idx="3">
                  <c:v>Estudios</c:v>
                </c:pt>
                <c:pt idx="4">
                  <c:v>Otros motivos</c:v>
                </c:pt>
              </c:strCache>
            </c:strRef>
          </c:cat>
          <c:val>
            <c:numRef>
              <c:f>'[1]2.1.11'!$H$8:$H$12</c:f>
              <c:numCache>
                <c:formatCode>General</c:formatCode>
                <c:ptCount val="5"/>
                <c:pt idx="0">
                  <c:v>0.46199292303803868</c:v>
                </c:pt>
                <c:pt idx="1">
                  <c:v>5.2896679966059467E-3</c:v>
                </c:pt>
                <c:pt idx="2">
                  <c:v>3.7290955811112518E-2</c:v>
                </c:pt>
                <c:pt idx="3">
                  <c:v>4.9767411071594062E-3</c:v>
                </c:pt>
                <c:pt idx="4">
                  <c:v>0.49044971204708349</c:v>
                </c:pt>
              </c:numCache>
            </c:numRef>
          </c:val>
          <c:extLst xmlns:c16r2="http://schemas.microsoft.com/office/drawing/2015/06/chart">
            <c:ext xmlns:c16="http://schemas.microsoft.com/office/drawing/2014/chart" uri="{C3380CC4-5D6E-409C-BE32-E72D297353CC}">
              <c16:uniqueId val="{00000005-F258-4E6D-9DEE-1D39794E619E}"/>
            </c:ext>
          </c:extLst>
        </c:ser>
        <c:dLbls>
          <c:showLegendKey val="0"/>
          <c:showVal val="0"/>
          <c:showCatName val="0"/>
          <c:showSerName val="0"/>
          <c:showPercent val="0"/>
          <c:showBubbleSize val="0"/>
          <c:showLeaderLines val="1"/>
        </c:dLbls>
        <c:firstSliceAng val="57"/>
      </c:pieChart>
      <c:spPr>
        <a:noFill/>
        <a:ln w="25400">
          <a:noFill/>
        </a:ln>
      </c:spPr>
    </c:plotArea>
    <c:legend>
      <c:legendPos val="b"/>
      <c:layout>
        <c:manualLayout>
          <c:xMode val="edge"/>
          <c:yMode val="edge"/>
          <c:x val="0.71278077082469959"/>
          <c:y val="0.2711873836283285"/>
          <c:w val="0.23030866755690627"/>
          <c:h val="0.51778854566256138"/>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zero"/>
    <c:showDLblsOverMax val="0"/>
  </c:chart>
  <c:spPr>
    <a:ln>
      <a:noFill/>
    </a:ln>
  </c:spPr>
  <c:txPr>
    <a:bodyPr/>
    <a:lstStyle/>
    <a:p>
      <a:pPr>
        <a:defRPr sz="800"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10"/>
    </mc:Choice>
    <mc:Fallback>
      <c:style val="10"/>
    </mc:Fallback>
  </mc:AlternateContent>
  <c:chart>
    <c:title>
      <c:tx>
        <c:rich>
          <a:bodyPr/>
          <a:lstStyle/>
          <a:p>
            <a:pPr>
              <a:defRPr sz="960" b="1" i="0" u="none" strike="noStrike" baseline="0">
                <a:solidFill>
                  <a:srgbClr val="000000"/>
                </a:solidFill>
                <a:latin typeface="Arial"/>
                <a:ea typeface="Arial"/>
                <a:cs typeface="Arial"/>
              </a:defRPr>
            </a:pPr>
            <a:r>
              <a:rPr lang="es-EC"/>
              <a:t>Total</a:t>
            </a:r>
          </a:p>
        </c:rich>
      </c:tx>
      <c:layout>
        <c:manualLayout>
          <c:xMode val="edge"/>
          <c:yMode val="edge"/>
          <c:x val="0.24844585335923922"/>
          <c:y val="5.4192272477568207E-2"/>
        </c:manualLayout>
      </c:layout>
      <c:overlay val="0"/>
      <c:spPr>
        <a:noFill/>
        <a:ln w="25400">
          <a:noFill/>
        </a:ln>
      </c:spPr>
    </c:title>
    <c:autoTitleDeleted val="0"/>
    <c:plotArea>
      <c:layout>
        <c:manualLayout>
          <c:layoutTarget val="inner"/>
          <c:xMode val="edge"/>
          <c:yMode val="edge"/>
          <c:x val="6.2881928840780754E-2"/>
          <c:y val="0.16136529600466609"/>
          <c:w val="0.44938890082908373"/>
          <c:h val="0.80490545348498099"/>
        </c:manualLayout>
      </c:layout>
      <c:pieChart>
        <c:varyColors val="1"/>
        <c:ser>
          <c:idx val="0"/>
          <c:order val="0"/>
          <c:spPr>
            <a:ln>
              <a:noFill/>
            </a:ln>
          </c:spPr>
          <c:dPt>
            <c:idx val="0"/>
            <c:bubble3D val="0"/>
            <c:extLst xmlns:c16r2="http://schemas.microsoft.com/office/drawing/2015/06/chart">
              <c:ext xmlns:c16="http://schemas.microsoft.com/office/drawing/2014/chart" uri="{C3380CC4-5D6E-409C-BE32-E72D297353CC}">
                <c16:uniqueId val="{00000000-D7BB-47E7-A37C-2B95C02C86AA}"/>
              </c:ext>
            </c:extLst>
          </c:dPt>
          <c:dPt>
            <c:idx val="1"/>
            <c:bubble3D val="0"/>
            <c:extLst xmlns:c16r2="http://schemas.microsoft.com/office/drawing/2015/06/chart">
              <c:ext xmlns:c16="http://schemas.microsoft.com/office/drawing/2014/chart" uri="{C3380CC4-5D6E-409C-BE32-E72D297353CC}">
                <c16:uniqueId val="{00000001-D7BB-47E7-A37C-2B95C02C86AA}"/>
              </c:ext>
            </c:extLst>
          </c:dPt>
          <c:dPt>
            <c:idx val="2"/>
            <c:bubble3D val="0"/>
            <c:extLst xmlns:c16r2="http://schemas.microsoft.com/office/drawing/2015/06/chart">
              <c:ext xmlns:c16="http://schemas.microsoft.com/office/drawing/2014/chart" uri="{C3380CC4-5D6E-409C-BE32-E72D297353CC}">
                <c16:uniqueId val="{00000002-D7BB-47E7-A37C-2B95C02C86AA}"/>
              </c:ext>
            </c:extLst>
          </c:dPt>
          <c:dPt>
            <c:idx val="3"/>
            <c:bubble3D val="0"/>
            <c:extLst xmlns:c16r2="http://schemas.microsoft.com/office/drawing/2015/06/chart">
              <c:ext xmlns:c16="http://schemas.microsoft.com/office/drawing/2014/chart" uri="{C3380CC4-5D6E-409C-BE32-E72D297353CC}">
                <c16:uniqueId val="{00000003-D7BB-47E7-A37C-2B95C02C86AA}"/>
              </c:ext>
            </c:extLst>
          </c:dPt>
          <c:dPt>
            <c:idx val="4"/>
            <c:bubble3D val="0"/>
            <c:extLst xmlns:c16r2="http://schemas.microsoft.com/office/drawing/2015/06/chart">
              <c:ext xmlns:c16="http://schemas.microsoft.com/office/drawing/2014/chart" uri="{C3380CC4-5D6E-409C-BE32-E72D297353CC}">
                <c16:uniqueId val="{00000004-D7BB-47E7-A37C-2B95C02C86AA}"/>
              </c:ext>
            </c:extLst>
          </c:dPt>
          <c:dLbls>
            <c:dLbl>
              <c:idx val="0"/>
              <c:layout>
                <c:manualLayout>
                  <c:x val="-0.14581091551199121"/>
                  <c:y val="-9.2889122193059198E-2"/>
                </c:manualLayout>
              </c:layout>
              <c:dLblPos val="bestFi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0-D7BB-47E7-A37C-2B95C02C86AA}"/>
                </c:ext>
              </c:extLst>
            </c:dLbl>
            <c:dLbl>
              <c:idx val="4"/>
              <c:layout>
                <c:manualLayout>
                  <c:x val="0.12056049057940985"/>
                  <c:y val="0.11026794983960338"/>
                </c:manualLayout>
              </c:layout>
              <c:dLblPos val="bestFi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D7BB-47E7-A37C-2B95C02C86AA}"/>
                </c:ext>
              </c:extLst>
            </c:dLbl>
            <c:numFmt formatCode="0.00%" sourceLinked="0"/>
            <c:spPr>
              <a:noFill/>
              <a:ln w="25400">
                <a:noFill/>
              </a:ln>
            </c:spPr>
            <c:txPr>
              <a:bodyPr/>
              <a:lstStyle/>
              <a:p>
                <a:pPr>
                  <a:defRPr sz="700" b="1"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1"/>
            <c:extLst xmlns:c16r2="http://schemas.microsoft.com/office/drawing/2015/06/chart">
              <c:ext xmlns:c15="http://schemas.microsoft.com/office/drawing/2012/chart" uri="{CE6537A1-D6FC-4f65-9D91-7224C49458BB}"/>
            </c:extLst>
          </c:dLbls>
          <c:cat>
            <c:strRef>
              <c:f>'[1]2.1.11'!$B$8:$B$12</c:f>
              <c:strCache>
                <c:ptCount val="5"/>
                <c:pt idx="0">
                  <c:v>Turismo</c:v>
                </c:pt>
                <c:pt idx="1">
                  <c:v>Negocios</c:v>
                </c:pt>
                <c:pt idx="2">
                  <c:v>Eventos</c:v>
                </c:pt>
                <c:pt idx="3">
                  <c:v>Estudios</c:v>
                </c:pt>
                <c:pt idx="4">
                  <c:v>Otros motivos</c:v>
                </c:pt>
              </c:strCache>
            </c:strRef>
          </c:cat>
          <c:val>
            <c:numRef>
              <c:f>'[1]2.1.11'!$D$8:$D$12</c:f>
              <c:numCache>
                <c:formatCode>General</c:formatCode>
                <c:ptCount val="5"/>
                <c:pt idx="0">
                  <c:v>0.4239551935339172</c:v>
                </c:pt>
                <c:pt idx="1">
                  <c:v>1.5792099338886631E-2</c:v>
                </c:pt>
                <c:pt idx="2">
                  <c:v>5.5129113442918008E-2</c:v>
                </c:pt>
                <c:pt idx="3">
                  <c:v>5.2343382088872303E-3</c:v>
                </c:pt>
                <c:pt idx="4">
                  <c:v>0.49988925547539098</c:v>
                </c:pt>
              </c:numCache>
            </c:numRef>
          </c:val>
          <c:extLst xmlns:c16r2="http://schemas.microsoft.com/office/drawing/2015/06/chart">
            <c:ext xmlns:c16="http://schemas.microsoft.com/office/drawing/2014/chart" uri="{C3380CC4-5D6E-409C-BE32-E72D297353CC}">
              <c16:uniqueId val="{00000005-D7BB-47E7-A37C-2B95C02C86AA}"/>
            </c:ext>
          </c:extLst>
        </c:ser>
        <c:dLbls>
          <c:showLegendKey val="0"/>
          <c:showVal val="0"/>
          <c:showCatName val="0"/>
          <c:showSerName val="0"/>
          <c:showPercent val="0"/>
          <c:showBubbleSize val="0"/>
          <c:showLeaderLines val="1"/>
        </c:dLbls>
        <c:firstSliceAng val="66"/>
      </c:pieChart>
      <c:spPr>
        <a:noFill/>
        <a:ln w="25400">
          <a:noFill/>
        </a:ln>
      </c:spPr>
    </c:plotArea>
    <c:legend>
      <c:legendPos val="b"/>
      <c:layout>
        <c:manualLayout>
          <c:xMode val="edge"/>
          <c:yMode val="edge"/>
          <c:x val="0.61216184340593793"/>
          <c:y val="0.40239663065372644"/>
          <c:w val="0.25906943450250541"/>
          <c:h val="0.43760336934627364"/>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zero"/>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1"/>
            </a:pPr>
            <a:r>
              <a:rPr lang="es-EC" b="1"/>
              <a:t>Salida de ecuatorianos y extranjeros, por país, según ciudad de destino</a:t>
            </a:r>
          </a:p>
        </c:rich>
      </c:tx>
      <c:overlay val="0"/>
    </c:title>
    <c:autoTitleDeleted val="0"/>
    <c:plotArea>
      <c:layout>
        <c:manualLayout>
          <c:layoutTarget val="inner"/>
          <c:xMode val="edge"/>
          <c:yMode val="edge"/>
          <c:x val="0.11599539990387107"/>
          <c:y val="7.9571393781962818E-2"/>
          <c:w val="0.85079593238764617"/>
          <c:h val="0.86303650188056391"/>
        </c:manualLayout>
      </c:layout>
      <c:barChart>
        <c:barDir val="bar"/>
        <c:grouping val="stacked"/>
        <c:varyColors val="0"/>
        <c:ser>
          <c:idx val="0"/>
          <c:order val="0"/>
          <c:tx>
            <c:strRef>
              <c:f>'2.1.10'!$C$5</c:f>
              <c:strCache>
                <c:ptCount val="1"/>
                <c:pt idx="0">
                  <c:v>Ecuatorianos</c:v>
                </c:pt>
              </c:strCache>
            </c:strRef>
          </c:tx>
          <c:invertIfNegative val="0"/>
          <c:cat>
            <c:strRef>
              <c:f>'2.1.10'!$B$6:$B$38</c:f>
              <c:strCache>
                <c:ptCount val="33"/>
                <c:pt idx="0">
                  <c:v>Stamford</c:v>
                </c:pt>
                <c:pt idx="1">
                  <c:v>Cincinnati</c:v>
                </c:pt>
                <c:pt idx="2">
                  <c:v>Kansas</c:v>
                </c:pt>
                <c:pt idx="3">
                  <c:v>Filadelfia</c:v>
                </c:pt>
                <c:pt idx="4">
                  <c:v>New Orleans</c:v>
                </c:pt>
                <c:pt idx="5">
                  <c:v>Minneapolis</c:v>
                </c:pt>
                <c:pt idx="6">
                  <c:v>San Francisco/ California</c:v>
                </c:pt>
                <c:pt idx="7">
                  <c:v>Texas/ Dallas</c:v>
                </c:pt>
                <c:pt idx="8">
                  <c:v>Washington</c:v>
                </c:pt>
                <c:pt idx="9">
                  <c:v>Chicago/ Illinois</c:v>
                </c:pt>
                <c:pt idx="10">
                  <c:v>Houston</c:v>
                </c:pt>
                <c:pt idx="11">
                  <c:v>Atlanta/ Virginia</c:v>
                </c:pt>
                <c:pt idx="12">
                  <c:v>Los Ángeles</c:v>
                </c:pt>
                <c:pt idx="13">
                  <c:v>New Yersey</c:v>
                </c:pt>
                <c:pt idx="14">
                  <c:v>Orlando Florida</c:v>
                </c:pt>
                <c:pt idx="15">
                  <c:v>New York</c:v>
                </c:pt>
                <c:pt idx="16">
                  <c:v>Miami</c:v>
                </c:pt>
                <c:pt idx="17">
                  <c:v>Sin especificar</c:v>
                </c:pt>
                <c:pt idx="18">
                  <c:v>Arequipa</c:v>
                </c:pt>
                <c:pt idx="19">
                  <c:v>Sin especificar</c:v>
                </c:pt>
                <c:pt idx="20">
                  <c:v>Lima</c:v>
                </c:pt>
                <c:pt idx="21">
                  <c:v>Barranquilla</c:v>
                </c:pt>
                <c:pt idx="22">
                  <c:v>Cartagena</c:v>
                </c:pt>
                <c:pt idx="23">
                  <c:v>Medellín</c:v>
                </c:pt>
                <c:pt idx="24">
                  <c:v>Cali</c:v>
                </c:pt>
                <c:pt idx="25">
                  <c:v>Bogotá</c:v>
                </c:pt>
                <c:pt idx="26">
                  <c:v>Sin especificar</c:v>
                </c:pt>
                <c:pt idx="27">
                  <c:v>Barcelona</c:v>
                </c:pt>
                <c:pt idx="28">
                  <c:v>Madrid</c:v>
                </c:pt>
                <c:pt idx="29">
                  <c:v>Bilbao</c:v>
                </c:pt>
                <c:pt idx="30">
                  <c:v>Sin especificar</c:v>
                </c:pt>
                <c:pt idx="31">
                  <c:v>Panamá</c:v>
                </c:pt>
                <c:pt idx="32">
                  <c:v>Sin especificar</c:v>
                </c:pt>
              </c:strCache>
            </c:strRef>
          </c:cat>
          <c:val>
            <c:numRef>
              <c:f>'2.1.10'!$D$6:$D$38</c:f>
              <c:numCache>
                <c:formatCode>0.00%</c:formatCode>
                <c:ptCount val="33"/>
                <c:pt idx="0">
                  <c:v>4.0767662232050966E-5</c:v>
                </c:pt>
                <c:pt idx="1">
                  <c:v>6.2224326564709362E-5</c:v>
                </c:pt>
                <c:pt idx="2">
                  <c:v>1.5949453820609413E-4</c:v>
                </c:pt>
                <c:pt idx="3">
                  <c:v>3.7120029295499037E-4</c:v>
                </c:pt>
                <c:pt idx="4">
                  <c:v>4.3199417523085581E-4</c:v>
                </c:pt>
                <c:pt idx="5">
                  <c:v>6.3940859711322036E-4</c:v>
                </c:pt>
                <c:pt idx="6">
                  <c:v>1.5091187247303077E-3</c:v>
                </c:pt>
                <c:pt idx="7">
                  <c:v>1.8281078011424959E-3</c:v>
                </c:pt>
                <c:pt idx="8">
                  <c:v>4.7526511496838357E-3</c:v>
                </c:pt>
                <c:pt idx="9">
                  <c:v>7.1515062220750452E-3</c:v>
                </c:pt>
                <c:pt idx="10">
                  <c:v>9.3264967632621862E-3</c:v>
                </c:pt>
                <c:pt idx="11">
                  <c:v>1.2534268080994617E-2</c:v>
                </c:pt>
                <c:pt idx="12">
                  <c:v>1.4434613318723729E-2</c:v>
                </c:pt>
                <c:pt idx="13">
                  <c:v>1.4702821622881959E-2</c:v>
                </c:pt>
                <c:pt idx="14">
                  <c:v>2.6323751025449749E-2</c:v>
                </c:pt>
                <c:pt idx="15">
                  <c:v>0.12508090950508774</c:v>
                </c:pt>
                <c:pt idx="16">
                  <c:v>0.16791556373451813</c:v>
                </c:pt>
                <c:pt idx="17">
                  <c:v>3.9837873444302431E-4</c:v>
                </c:pt>
                <c:pt idx="18">
                  <c:v>3.9122651299880484E-4</c:v>
                </c:pt>
                <c:pt idx="19">
                  <c:v>5.4002132792434668E-2</c:v>
                </c:pt>
                <c:pt idx="20">
                  <c:v>0.14763973116230036</c:v>
                </c:pt>
                <c:pt idx="21">
                  <c:v>4.6560961601868731E-4</c:v>
                </c:pt>
                <c:pt idx="22">
                  <c:v>3.9916547880188844E-3</c:v>
                </c:pt>
                <c:pt idx="23">
                  <c:v>7.2158762150730206E-3</c:v>
                </c:pt>
                <c:pt idx="24">
                  <c:v>2.8508039454514376E-2</c:v>
                </c:pt>
                <c:pt idx="25">
                  <c:v>4.7943486007036358E-2</c:v>
                </c:pt>
                <c:pt idx="26">
                  <c:v>1.5586836193387485E-2</c:v>
                </c:pt>
                <c:pt idx="27">
                  <c:v>1.1457858753639586E-2</c:v>
                </c:pt>
                <c:pt idx="28">
                  <c:v>6.322635278904451E-2</c:v>
                </c:pt>
                <c:pt idx="29">
                  <c:v>3.5188929505559777E-4</c:v>
                </c:pt>
                <c:pt idx="30">
                  <c:v>3.6068652743198775E-3</c:v>
                </c:pt>
                <c:pt idx="31">
                  <c:v>4.2837515118008075E-2</c:v>
                </c:pt>
                <c:pt idx="32">
                  <c:v>1.7007982594353893E-3</c:v>
                </c:pt>
              </c:numCache>
            </c:numRef>
          </c:val>
          <c:extLst xmlns:c16r2="http://schemas.microsoft.com/office/drawing/2015/06/chart">
            <c:ext xmlns:c16="http://schemas.microsoft.com/office/drawing/2014/chart" uri="{C3380CC4-5D6E-409C-BE32-E72D297353CC}">
              <c16:uniqueId val="{00000000-DB16-4AC9-9B22-11D120D0F2CA}"/>
            </c:ext>
          </c:extLst>
        </c:ser>
        <c:ser>
          <c:idx val="1"/>
          <c:order val="1"/>
          <c:tx>
            <c:strRef>
              <c:f>'2.1.10'!$E$5</c:f>
              <c:strCache>
                <c:ptCount val="1"/>
              </c:strCache>
            </c:strRef>
          </c:tx>
          <c:invertIfNegative val="0"/>
          <c:val>
            <c:numRef>
              <c:f>'2.1.10'!$F$6:$F$38</c:f>
              <c:numCache>
                <c:formatCode>0.00%</c:formatCode>
                <c:ptCount val="33"/>
              </c:numCache>
            </c:numRef>
          </c:val>
          <c:extLst xmlns:c16r2="http://schemas.microsoft.com/office/drawing/2015/06/chart">
            <c:ext xmlns:c16="http://schemas.microsoft.com/office/drawing/2014/chart" uri="{C3380CC4-5D6E-409C-BE32-E72D297353CC}">
              <c16:uniqueId val="{00000001-DB16-4AC9-9B22-11D120D0F2CA}"/>
            </c:ext>
          </c:extLst>
        </c:ser>
        <c:dLbls>
          <c:showLegendKey val="0"/>
          <c:showVal val="0"/>
          <c:showCatName val="0"/>
          <c:showSerName val="0"/>
          <c:showPercent val="0"/>
          <c:showBubbleSize val="0"/>
        </c:dLbls>
        <c:gapWidth val="55"/>
        <c:overlap val="100"/>
        <c:axId val="88138880"/>
        <c:axId val="88140416"/>
      </c:barChart>
      <c:catAx>
        <c:axId val="88138880"/>
        <c:scaling>
          <c:orientation val="minMax"/>
        </c:scaling>
        <c:delete val="0"/>
        <c:axPos val="l"/>
        <c:numFmt formatCode="General" sourceLinked="1"/>
        <c:majorTickMark val="none"/>
        <c:minorTickMark val="none"/>
        <c:tickLblPos val="low"/>
        <c:txPr>
          <a:bodyPr rot="0" vert="horz"/>
          <a:lstStyle/>
          <a:p>
            <a:pPr>
              <a:defRPr sz="700" b="0" i="0" u="none" strike="noStrike" baseline="0">
                <a:solidFill>
                  <a:srgbClr val="000000"/>
                </a:solidFill>
                <a:latin typeface="Arial"/>
                <a:ea typeface="Arial"/>
                <a:cs typeface="Arial"/>
              </a:defRPr>
            </a:pPr>
            <a:endParaRPr lang="es-EC"/>
          </a:p>
        </c:txPr>
        <c:crossAx val="88140416"/>
        <c:crosses val="autoZero"/>
        <c:auto val="1"/>
        <c:lblAlgn val="ctr"/>
        <c:lblOffset val="100"/>
        <c:noMultiLvlLbl val="0"/>
      </c:catAx>
      <c:valAx>
        <c:axId val="88140416"/>
        <c:scaling>
          <c:orientation val="minMax"/>
        </c:scaling>
        <c:delete val="0"/>
        <c:axPos val="b"/>
        <c:numFmt formatCode="0.00%" sourceLinked="1"/>
        <c:majorTickMark val="none"/>
        <c:minorTickMark val="none"/>
        <c:tickLblPos val="nextTo"/>
        <c:crossAx val="88138880"/>
        <c:crosses val="autoZero"/>
        <c:crossBetween val="between"/>
      </c:valAx>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alignWithMargins="0"/>
    <c:pageMargins b="1" l="0.75000000000000189" r="0.75000000000000189" t="1" header="0" footer="0"/>
    <c:pageSetup orientation="landscape"/>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000000"/>
                </a:solidFill>
                <a:latin typeface="Arial"/>
                <a:ea typeface="Arial"/>
                <a:cs typeface="Arial"/>
              </a:defRPr>
            </a:pPr>
            <a:r>
              <a:rPr lang="es-EC"/>
              <a:t>Salida de ecuatorianos, por sexo según tasa de salida</a:t>
            </a:r>
          </a:p>
        </c:rich>
      </c:tx>
      <c:layout/>
      <c:overlay val="0"/>
      <c:spPr>
        <a:noFill/>
        <a:ln w="25400">
          <a:noFill/>
        </a:ln>
      </c:spPr>
    </c:title>
    <c:autoTitleDeleted val="0"/>
    <c:plotArea>
      <c:layout/>
      <c:barChart>
        <c:barDir val="col"/>
        <c:grouping val="clustered"/>
        <c:varyColors val="0"/>
        <c:ser>
          <c:idx val="0"/>
          <c:order val="0"/>
          <c:spPr>
            <a:solidFill>
              <a:srgbClr val="4F81BD"/>
            </a:solidFill>
            <a:ln w="25400">
              <a:noFill/>
            </a:ln>
          </c:spPr>
          <c:invertIfNegative val="0"/>
          <c:dPt>
            <c:idx val="1"/>
            <c:invertIfNegative val="0"/>
            <c:bubble3D val="0"/>
            <c:spPr>
              <a:solidFill>
                <a:schemeClr val="accent1">
                  <a:lumMod val="60000"/>
                  <a:lumOff val="40000"/>
                </a:schemeClr>
              </a:solidFill>
              <a:ln>
                <a:noFill/>
              </a:ln>
              <a:effectLst/>
            </c:spPr>
            <c:extLst xmlns:c16r2="http://schemas.microsoft.com/office/drawing/2015/06/chart">
              <c:ext xmlns:c16="http://schemas.microsoft.com/office/drawing/2014/chart" uri="{C3380CC4-5D6E-409C-BE32-E72D297353CC}">
                <c16:uniqueId val="{00000001-7277-49E1-AEFC-0347BBCFAEDA}"/>
              </c:ext>
            </c:extLst>
          </c:dPt>
          <c:dPt>
            <c:idx val="2"/>
            <c:invertIfNegative val="0"/>
            <c:bubble3D val="0"/>
            <c:spPr>
              <a:solidFill>
                <a:schemeClr val="accent1">
                  <a:lumMod val="75000"/>
                </a:schemeClr>
              </a:solidFill>
              <a:ln>
                <a:noFill/>
              </a:ln>
              <a:effectLst/>
            </c:spPr>
            <c:extLst xmlns:c16r2="http://schemas.microsoft.com/office/drawing/2015/06/chart">
              <c:ext xmlns:c16="http://schemas.microsoft.com/office/drawing/2014/chart" uri="{C3380CC4-5D6E-409C-BE32-E72D297353CC}">
                <c16:uniqueId val="{00000003-7277-49E1-AEFC-0347BBCFAEDA}"/>
              </c:ext>
            </c:extLst>
          </c:dPt>
          <c:dLbls>
            <c:spPr>
              <a:noFill/>
              <a:ln w="25400">
                <a:noFill/>
              </a:ln>
            </c:spPr>
            <c:txPr>
              <a:bodyPr/>
              <a:lstStyle/>
              <a:p>
                <a:pPr>
                  <a:defRPr sz="8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'2.1.11'!$B$6:$B$8</c:f>
              <c:strCache>
                <c:ptCount val="3"/>
                <c:pt idx="0">
                  <c:v>Salida de ecuatorianos:</c:v>
                </c:pt>
                <c:pt idx="1">
                  <c:v>Hombres</c:v>
                </c:pt>
                <c:pt idx="2">
                  <c:v>Mujeres</c:v>
                </c:pt>
              </c:strCache>
            </c:strRef>
          </c:cat>
          <c:val>
            <c:numRef>
              <c:f>'2.1.11'!$D$6:$D$8</c:f>
              <c:numCache>
                <c:formatCode>#,##0.00</c:formatCode>
                <c:ptCount val="3"/>
                <c:pt idx="0">
                  <c:v>85.888592580652542</c:v>
                </c:pt>
                <c:pt idx="1">
                  <c:v>86.361364372082988</c:v>
                </c:pt>
                <c:pt idx="2">
                  <c:v>85.424660495307208</c:v>
                </c:pt>
              </c:numCache>
            </c:numRef>
          </c:val>
          <c:extLst xmlns:c16r2="http://schemas.microsoft.com/office/drawing/2015/06/chart">
            <c:ext xmlns:c16="http://schemas.microsoft.com/office/drawing/2014/chart" uri="{C3380CC4-5D6E-409C-BE32-E72D297353CC}">
              <c16:uniqueId val="{00000004-7277-49E1-AEFC-0347BBCFAEDA}"/>
            </c:ext>
          </c:extLst>
        </c:ser>
        <c:dLbls>
          <c:showLegendKey val="0"/>
          <c:showVal val="0"/>
          <c:showCatName val="0"/>
          <c:showSerName val="0"/>
          <c:showPercent val="0"/>
          <c:showBubbleSize val="0"/>
        </c:dLbls>
        <c:gapWidth val="219"/>
        <c:overlap val="-27"/>
        <c:axId val="114083328"/>
        <c:axId val="114084864"/>
      </c:barChart>
      <c:catAx>
        <c:axId val="114083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sz="800" b="1" i="0" u="none" strike="noStrike" baseline="0">
                <a:solidFill>
                  <a:srgbClr val="000000"/>
                </a:solidFill>
                <a:latin typeface="Arial"/>
                <a:ea typeface="Arial"/>
                <a:cs typeface="Arial"/>
              </a:defRPr>
            </a:pPr>
            <a:endParaRPr lang="es-EC"/>
          </a:p>
        </c:txPr>
        <c:crossAx val="114084864"/>
        <c:crosses val="autoZero"/>
        <c:auto val="1"/>
        <c:lblAlgn val="ctr"/>
        <c:lblOffset val="100"/>
        <c:noMultiLvlLbl val="0"/>
      </c:catAx>
      <c:valAx>
        <c:axId val="114084864"/>
        <c:scaling>
          <c:orientation val="minMax"/>
        </c:scaling>
        <c:delete val="0"/>
        <c:axPos val="l"/>
        <c:numFmt formatCode="#,##0.00" sourceLinked="1"/>
        <c:majorTickMark val="none"/>
        <c:minorTickMark val="none"/>
        <c:tickLblPos val="nextTo"/>
        <c:spPr>
          <a:ln w="9525">
            <a:noFill/>
          </a:ln>
        </c:spPr>
        <c:txPr>
          <a:bodyPr rot="0" vert="horz"/>
          <a:lstStyle/>
          <a:p>
            <a:pPr>
              <a:defRPr sz="800" b="0" i="0" u="none" strike="noStrike" baseline="0">
                <a:solidFill>
                  <a:srgbClr val="000000"/>
                </a:solidFill>
                <a:latin typeface="Arial"/>
                <a:ea typeface="Arial"/>
                <a:cs typeface="Arial"/>
              </a:defRPr>
            </a:pPr>
            <a:endParaRPr lang="es-EC"/>
          </a:p>
        </c:txPr>
        <c:crossAx val="114083328"/>
        <c:crosses val="autoZero"/>
        <c:crossBetween val="between"/>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sz="800" b="0" i="0" u="none" strike="noStrike" baseline="0">
          <a:solidFill>
            <a:srgbClr val="000000"/>
          </a:solidFill>
          <a:latin typeface="Arial"/>
          <a:ea typeface="Arial"/>
          <a:cs typeface="Arial"/>
        </a:defRPr>
      </a:pPr>
      <a:endParaRPr lang="es-EC"/>
    </a:p>
  </c:txPr>
  <c:printSettings>
    <c:headerFooter/>
    <c:pageMargins b="0.75" l="0.7" r="0.7" t="0.75" header="0.3" footer="0.3"/>
    <c:pageSetup orientation="landscape" horizontalDpi="300" verticalDpi="0"/>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545916041931883"/>
          <c:y val="3.603601899410324E-2"/>
        </c:manualLayout>
      </c:layout>
      <c:overlay val="0"/>
      <c:txPr>
        <a:bodyPr/>
        <a:lstStyle/>
        <a:p>
          <a:pPr>
            <a:defRPr sz="1400"/>
          </a:pPr>
          <a:endParaRPr lang="es-EC"/>
        </a:p>
      </c:txPr>
    </c:title>
    <c:autoTitleDeleted val="0"/>
    <c:plotArea>
      <c:layout>
        <c:manualLayout>
          <c:layoutTarget val="inner"/>
          <c:xMode val="edge"/>
          <c:yMode val="edge"/>
          <c:x val="0.3072167476071479"/>
          <c:y val="0.18285489449060344"/>
          <c:w val="0.46540682414698165"/>
          <c:h val="0.7002063322189912"/>
        </c:manualLayout>
      </c:layout>
      <c:pieChart>
        <c:varyColors val="1"/>
        <c:ser>
          <c:idx val="0"/>
          <c:order val="0"/>
          <c:tx>
            <c:strRef>
              <c:f>'2.1.12'!$D$5:$E$5</c:f>
              <c:strCache>
                <c:ptCount val="1"/>
                <c:pt idx="0">
                  <c:v>Total</c:v>
                </c:pt>
              </c:strCache>
            </c:strRef>
          </c:tx>
          <c:dLbls>
            <c:dLbl>
              <c:idx val="0"/>
              <c:layout>
                <c:manualLayout>
                  <c:x val="-0.16804658399735961"/>
                  <c:y val="0.22889682017600899"/>
                </c:manualLayout>
              </c:layout>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0-8BD6-4C86-91E8-2DEA25140979}"/>
                </c:ext>
              </c:extLst>
            </c:dLbl>
            <c:spPr>
              <a:noFill/>
              <a:ln>
                <a:noFill/>
              </a:ln>
              <a:effectLst/>
            </c:spPr>
            <c:showLegendKey val="0"/>
            <c:showVal val="0"/>
            <c:showCatName val="1"/>
            <c:showSerName val="0"/>
            <c:showPercent val="1"/>
            <c:showBubbleSize val="0"/>
            <c:showLeaderLines val="1"/>
            <c:extLst xmlns:c16r2="http://schemas.microsoft.com/office/drawing/2015/06/chart">
              <c:ext xmlns:c15="http://schemas.microsoft.com/office/drawing/2012/chart" uri="{CE6537A1-D6FC-4f65-9D91-7224C49458BB}"/>
            </c:extLst>
          </c:dLbls>
          <c:cat>
            <c:strRef>
              <c:f>'2.1.12'!$B$7:$B$9</c:f>
              <c:strCache>
                <c:ptCount val="3"/>
                <c:pt idx="0">
                  <c:v>Aéreo</c:v>
                </c:pt>
                <c:pt idx="1">
                  <c:v>Terrestre</c:v>
                </c:pt>
                <c:pt idx="2">
                  <c:v>Marítimo</c:v>
                </c:pt>
              </c:strCache>
            </c:strRef>
          </c:cat>
          <c:val>
            <c:numRef>
              <c:f>'2.1.12'!$E$7:$E$9</c:f>
              <c:numCache>
                <c:formatCode>0.00%</c:formatCode>
                <c:ptCount val="3"/>
                <c:pt idx="0">
                  <c:v>0.72547934562213268</c:v>
                </c:pt>
                <c:pt idx="1">
                  <c:v>0.24951684644310945</c:v>
                </c:pt>
                <c:pt idx="2">
                  <c:v>2.500380793475785E-2</c:v>
                </c:pt>
              </c:numCache>
            </c:numRef>
          </c:val>
          <c:extLst xmlns:c16r2="http://schemas.microsoft.com/office/drawing/2015/06/chart">
            <c:ext xmlns:c16="http://schemas.microsoft.com/office/drawing/2014/chart" uri="{C3380CC4-5D6E-409C-BE32-E72D297353CC}">
              <c16:uniqueId val="{00000001-8BD6-4C86-91E8-2DEA25140979}"/>
            </c:ext>
          </c:extLst>
        </c:ser>
        <c:dLbls>
          <c:showLegendKey val="0"/>
          <c:showVal val="0"/>
          <c:showCatName val="1"/>
          <c:showSerName val="0"/>
          <c:showPercent val="1"/>
          <c:showBubbleSize val="0"/>
          <c:showLeaderLines val="1"/>
        </c:dLbls>
        <c:firstSliceAng val="260"/>
      </c:pieChart>
    </c:plotArea>
    <c:plotVisOnly val="1"/>
    <c:dispBlanksAs val="gap"/>
    <c:showDLblsOverMax val="0"/>
  </c:chart>
  <c:spPr>
    <a:ln>
      <a:no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a:lstStyle/>
        <a:p>
          <a:pPr>
            <a:defRPr sz="1600"/>
          </a:pPr>
          <a:endParaRPr lang="es-EC"/>
        </a:p>
      </c:txPr>
    </c:title>
    <c:autoTitleDeleted val="0"/>
    <c:plotArea>
      <c:layout>
        <c:manualLayout>
          <c:layoutTarget val="inner"/>
          <c:xMode val="edge"/>
          <c:yMode val="edge"/>
          <c:x val="0.32535979382667662"/>
          <c:y val="0.21167631374298798"/>
          <c:w val="0.3794463248655004"/>
          <c:h val="0.67627098625392168"/>
        </c:manualLayout>
      </c:layout>
      <c:pieChart>
        <c:varyColors val="1"/>
        <c:ser>
          <c:idx val="0"/>
          <c:order val="0"/>
          <c:tx>
            <c:strRef>
              <c:f>'2.1.12'!$F$5:$G$5</c:f>
              <c:strCache>
                <c:ptCount val="1"/>
                <c:pt idx="0">
                  <c:v>Ecuatorianos</c:v>
                </c:pt>
              </c:strCache>
            </c:strRef>
          </c:tx>
          <c:dLbls>
            <c:dLbl>
              <c:idx val="0"/>
              <c:layout>
                <c:manualLayout>
                  <c:x val="0.1666949323642237"/>
                  <c:y val="-4.8381996282280806E-2"/>
                </c:manualLayout>
              </c:layout>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0-A7CC-43AC-BCFF-3261D40DABF6}"/>
                </c:ext>
              </c:extLst>
            </c:dLbl>
            <c:spPr>
              <a:noFill/>
              <a:ln>
                <a:noFill/>
              </a:ln>
              <a:effectLst/>
            </c:spPr>
            <c:showLegendKey val="0"/>
            <c:showVal val="0"/>
            <c:showCatName val="1"/>
            <c:showSerName val="0"/>
            <c:showPercent val="1"/>
            <c:showBubbleSize val="0"/>
            <c:showLeaderLines val="1"/>
            <c:extLst xmlns:c16r2="http://schemas.microsoft.com/office/drawing/2015/06/chart">
              <c:ext xmlns:c15="http://schemas.microsoft.com/office/drawing/2012/chart" uri="{CE6537A1-D6FC-4f65-9D91-7224C49458BB}"/>
            </c:extLst>
          </c:dLbls>
          <c:cat>
            <c:strRef>
              <c:f>'2.1.12'!$B$7:$B$9</c:f>
              <c:strCache>
                <c:ptCount val="3"/>
                <c:pt idx="0">
                  <c:v>Aéreo</c:v>
                </c:pt>
                <c:pt idx="1">
                  <c:v>Terrestre</c:v>
                </c:pt>
                <c:pt idx="2">
                  <c:v>Marítimo</c:v>
                </c:pt>
              </c:strCache>
            </c:strRef>
          </c:cat>
          <c:val>
            <c:numRef>
              <c:f>'2.1.12'!$G$7:$G$9</c:f>
              <c:numCache>
                <c:formatCode>0.00%</c:formatCode>
                <c:ptCount val="3"/>
                <c:pt idx="0">
                  <c:v>0.79315775583317305</c:v>
                </c:pt>
                <c:pt idx="1">
                  <c:v>0.20080004749075039</c:v>
                </c:pt>
                <c:pt idx="2">
                  <c:v>6.0421966760766058E-3</c:v>
                </c:pt>
              </c:numCache>
            </c:numRef>
          </c:val>
          <c:extLst xmlns:c16r2="http://schemas.microsoft.com/office/drawing/2015/06/chart">
            <c:ext xmlns:c16="http://schemas.microsoft.com/office/drawing/2014/chart" uri="{C3380CC4-5D6E-409C-BE32-E72D297353CC}">
              <c16:uniqueId val="{00000001-A7CC-43AC-BCFF-3261D40DABF6}"/>
            </c:ext>
          </c:extLst>
        </c:ser>
        <c:dLbls>
          <c:showLegendKey val="0"/>
          <c:showVal val="0"/>
          <c:showCatName val="1"/>
          <c:showSerName val="0"/>
          <c:showPercent val="1"/>
          <c:showBubbleSize val="0"/>
          <c:showLeaderLines val="1"/>
        </c:dLbls>
        <c:firstSliceAng val="128"/>
      </c:pieChart>
    </c:plotArea>
    <c:plotVisOnly val="1"/>
    <c:dispBlanksAs val="gap"/>
    <c:showDLblsOverMax val="0"/>
  </c:chart>
  <c:spPr>
    <a:ln>
      <a:noFill/>
    </a:ln>
  </c:sp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a:lstStyle/>
        <a:p>
          <a:pPr>
            <a:defRPr sz="1600"/>
          </a:pPr>
          <a:endParaRPr lang="es-EC"/>
        </a:p>
      </c:txPr>
    </c:title>
    <c:autoTitleDeleted val="0"/>
    <c:plotArea>
      <c:layout>
        <c:manualLayout>
          <c:layoutTarget val="inner"/>
          <c:xMode val="edge"/>
          <c:yMode val="edge"/>
          <c:x val="0.32908034056718521"/>
          <c:y val="0.19889169548967242"/>
          <c:w val="0.39387209525638561"/>
          <c:h val="0.68718140936233174"/>
        </c:manualLayout>
      </c:layout>
      <c:pieChart>
        <c:varyColors val="1"/>
        <c:ser>
          <c:idx val="0"/>
          <c:order val="0"/>
          <c:tx>
            <c:strRef>
              <c:f>'2.1.12'!$H$5:$I$5</c:f>
              <c:strCache>
                <c:ptCount val="1"/>
                <c:pt idx="0">
                  <c:v>Extranjeros</c:v>
                </c:pt>
              </c:strCache>
            </c:strRef>
          </c:tx>
          <c:dLbls>
            <c:dLbl>
              <c:idx val="0"/>
              <c:layout>
                <c:manualLayout>
                  <c:x val="0.15989859804109852"/>
                  <c:y val="-0.12935863265030778"/>
                </c:manualLayout>
              </c:layout>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0-831A-4580-8625-76C6BA0F252A}"/>
                </c:ext>
              </c:extLst>
            </c:dLbl>
            <c:spPr>
              <a:noFill/>
              <a:ln>
                <a:noFill/>
              </a:ln>
              <a:effectLst/>
            </c:spPr>
            <c:showLegendKey val="0"/>
            <c:showVal val="0"/>
            <c:showCatName val="1"/>
            <c:showSerName val="0"/>
            <c:showPercent val="1"/>
            <c:showBubbleSize val="0"/>
            <c:showLeaderLines val="1"/>
            <c:extLst xmlns:c16r2="http://schemas.microsoft.com/office/drawing/2015/06/chart">
              <c:ext xmlns:c15="http://schemas.microsoft.com/office/drawing/2012/chart" uri="{CE6537A1-D6FC-4f65-9D91-7224C49458BB}"/>
            </c:extLst>
          </c:dLbls>
          <c:cat>
            <c:strRef>
              <c:f>'2.1.12'!$B$7:$B$9</c:f>
              <c:strCache>
                <c:ptCount val="3"/>
                <c:pt idx="0">
                  <c:v>Aéreo</c:v>
                </c:pt>
                <c:pt idx="1">
                  <c:v>Terrestre</c:v>
                </c:pt>
                <c:pt idx="2">
                  <c:v>Marítimo</c:v>
                </c:pt>
              </c:strCache>
            </c:strRef>
          </c:cat>
          <c:val>
            <c:numRef>
              <c:f>'2.1.12'!$I$7:$I$9</c:f>
              <c:numCache>
                <c:formatCode>0.00%</c:formatCode>
                <c:ptCount val="3"/>
                <c:pt idx="0">
                  <c:v>0.66085651826805991</c:v>
                </c:pt>
                <c:pt idx="1">
                  <c:v>0.29603415200812416</c:v>
                </c:pt>
                <c:pt idx="2">
                  <c:v>4.3109329723815919E-2</c:v>
                </c:pt>
              </c:numCache>
            </c:numRef>
          </c:val>
          <c:extLst xmlns:c16r2="http://schemas.microsoft.com/office/drawing/2015/06/chart">
            <c:ext xmlns:c16="http://schemas.microsoft.com/office/drawing/2014/chart" uri="{C3380CC4-5D6E-409C-BE32-E72D297353CC}">
              <c16:uniqueId val="{00000001-831A-4580-8625-76C6BA0F252A}"/>
            </c:ext>
          </c:extLst>
        </c:ser>
        <c:dLbls>
          <c:showLegendKey val="0"/>
          <c:showVal val="0"/>
          <c:showCatName val="1"/>
          <c:showSerName val="0"/>
          <c:showPercent val="1"/>
          <c:showBubbleSize val="0"/>
          <c:showLeaderLines val="1"/>
        </c:dLbls>
        <c:firstSliceAng val="138"/>
      </c:pieChart>
    </c:plotArea>
    <c:plotVisOnly val="1"/>
    <c:dispBlanksAs val="gap"/>
    <c:showDLblsOverMax val="0"/>
  </c:chart>
  <c:spPr>
    <a:ln>
      <a:noFill/>
    </a:ln>
  </c:sp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Total Jefatura de control</a:t>
            </a:r>
          </a:p>
        </c:rich>
      </c:tx>
      <c:layout/>
      <c:overlay val="0"/>
    </c:title>
    <c:autoTitleDeleted val="0"/>
    <c:plotArea>
      <c:layout>
        <c:manualLayout>
          <c:layoutTarget val="inner"/>
          <c:xMode val="edge"/>
          <c:yMode val="edge"/>
          <c:x val="0.32641709578690209"/>
          <c:y val="0.16151166100789019"/>
          <c:w val="0.34485900335122466"/>
          <c:h val="0.78785937241941939"/>
        </c:manualLayout>
      </c:layout>
      <c:pieChart>
        <c:varyColors val="1"/>
        <c:ser>
          <c:idx val="0"/>
          <c:order val="0"/>
          <c:tx>
            <c:strRef>
              <c:f>'[1]2.1.15'!$B$5</c:f>
              <c:strCache>
                <c:ptCount val="1"/>
                <c:pt idx="0">
                  <c:v>Jefatura de control</c:v>
                </c:pt>
              </c:strCache>
            </c:strRef>
          </c:tx>
          <c:dPt>
            <c:idx val="0"/>
            <c:bubble3D val="0"/>
            <c:extLst xmlns:c16r2="http://schemas.microsoft.com/office/drawing/2015/06/chart">
              <c:ext xmlns:c16="http://schemas.microsoft.com/office/drawing/2014/chart" uri="{C3380CC4-5D6E-409C-BE32-E72D297353CC}">
                <c16:uniqueId val="{00000000-1F3D-47A4-86A1-222ECC27C818}"/>
              </c:ext>
            </c:extLst>
          </c:dPt>
          <c:dPt>
            <c:idx val="1"/>
            <c:bubble3D val="0"/>
            <c:extLst xmlns:c16r2="http://schemas.microsoft.com/office/drawing/2015/06/chart">
              <c:ext xmlns:c16="http://schemas.microsoft.com/office/drawing/2014/chart" uri="{C3380CC4-5D6E-409C-BE32-E72D297353CC}">
                <c16:uniqueId val="{00000001-1F3D-47A4-86A1-222ECC27C818}"/>
              </c:ext>
            </c:extLst>
          </c:dPt>
          <c:dPt>
            <c:idx val="2"/>
            <c:bubble3D val="0"/>
            <c:extLst xmlns:c16r2="http://schemas.microsoft.com/office/drawing/2015/06/chart">
              <c:ext xmlns:c16="http://schemas.microsoft.com/office/drawing/2014/chart" uri="{C3380CC4-5D6E-409C-BE32-E72D297353CC}">
                <c16:uniqueId val="{00000002-1F3D-47A4-86A1-222ECC27C818}"/>
              </c:ext>
            </c:extLst>
          </c:dPt>
          <c:dPt>
            <c:idx val="3"/>
            <c:bubble3D val="0"/>
            <c:extLst xmlns:c16r2="http://schemas.microsoft.com/office/drawing/2015/06/chart">
              <c:ext xmlns:c16="http://schemas.microsoft.com/office/drawing/2014/chart" uri="{C3380CC4-5D6E-409C-BE32-E72D297353CC}">
                <c16:uniqueId val="{00000003-1F3D-47A4-86A1-222ECC27C818}"/>
              </c:ext>
            </c:extLst>
          </c:dPt>
          <c:dLbls>
            <c:dLbl>
              <c:idx val="1"/>
              <c:layout>
                <c:manualLayout>
                  <c:x val="-9.9916173973063058E-2"/>
                  <c:y val="0.20423258774699915"/>
                </c:manualLayout>
              </c:layout>
              <c:showLegendKey val="0"/>
              <c:showVal val="0"/>
              <c:showCatName val="1"/>
              <c:showSerName val="0"/>
              <c:showPercent val="1"/>
              <c:showBubbleSize val="0"/>
              <c:separator> </c:separator>
              <c:extLst xmlns:c16r2="http://schemas.microsoft.com/office/drawing/2015/06/chart">
                <c:ext xmlns:c15="http://schemas.microsoft.com/office/drawing/2012/chart" uri="{CE6537A1-D6FC-4f65-9D91-7224C49458BB}"/>
                <c:ext xmlns:c16="http://schemas.microsoft.com/office/drawing/2014/chart" uri="{C3380CC4-5D6E-409C-BE32-E72D297353CC}">
                  <c16:uniqueId val="{00000001-1F3D-47A4-86A1-222ECC27C818}"/>
                </c:ext>
              </c:extLst>
            </c:dLbl>
            <c:dLbl>
              <c:idx val="2"/>
              <c:layout>
                <c:manualLayout>
                  <c:x val="-4.7394141091840647E-2"/>
                  <c:y val="-4.9670806107992863E-2"/>
                </c:manualLayout>
              </c:layout>
              <c:showLegendKey val="0"/>
              <c:showVal val="0"/>
              <c:showCatName val="1"/>
              <c:showSerName val="0"/>
              <c:showPercent val="1"/>
              <c:showBubbleSize val="0"/>
              <c:separator> </c:separator>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1F3D-47A4-86A1-222ECC27C818}"/>
                </c:ext>
              </c:extLst>
            </c:dLbl>
            <c:spPr>
              <a:noFill/>
              <a:ln>
                <a:noFill/>
              </a:ln>
              <a:effectLst/>
            </c:spPr>
            <c:showLegendKey val="0"/>
            <c:showVal val="0"/>
            <c:showCatName val="1"/>
            <c:showSerName val="0"/>
            <c:showPercent val="1"/>
            <c:showBubbleSize val="0"/>
            <c:separator> </c:separator>
            <c:showLeaderLines val="1"/>
            <c:extLst xmlns:c16r2="http://schemas.microsoft.com/office/drawing/2015/06/chart">
              <c:ext xmlns:c15="http://schemas.microsoft.com/office/drawing/2012/chart" uri="{CE6537A1-D6FC-4f65-9D91-7224C49458BB}"/>
            </c:extLst>
          </c:dLbls>
          <c:cat>
            <c:strRef>
              <c:f>'[1]2.1.15'!$B$7:$B$10</c:f>
              <c:strCache>
                <c:ptCount val="4"/>
                <c:pt idx="0">
                  <c:v>Tulcán</c:v>
                </c:pt>
                <c:pt idx="1">
                  <c:v>Huaquillas</c:v>
                </c:pt>
                <c:pt idx="2">
                  <c:v>Lago Agrio</c:v>
                </c:pt>
                <c:pt idx="3">
                  <c:v>Macará</c:v>
                </c:pt>
              </c:strCache>
            </c:strRef>
          </c:cat>
          <c:val>
            <c:numRef>
              <c:f>'[1]2.1.15'!$D$7:$D$10</c:f>
              <c:numCache>
                <c:formatCode>General</c:formatCode>
                <c:ptCount val="4"/>
                <c:pt idx="0">
                  <c:v>0.40514315025768327</c:v>
                </c:pt>
                <c:pt idx="1">
                  <c:v>0.48334046159901445</c:v>
                </c:pt>
                <c:pt idx="2">
                  <c:v>8.7832547803191663E-2</c:v>
                </c:pt>
                <c:pt idx="3">
                  <c:v>2.3683840340110632E-2</c:v>
                </c:pt>
              </c:numCache>
            </c:numRef>
          </c:val>
          <c:extLst xmlns:c16r2="http://schemas.microsoft.com/office/drawing/2015/06/chart">
            <c:ext xmlns:c16="http://schemas.microsoft.com/office/drawing/2014/chart" uri="{C3380CC4-5D6E-409C-BE32-E72D297353CC}">
              <c16:uniqueId val="{00000004-1F3D-47A4-86A1-222ECC27C818}"/>
            </c:ext>
          </c:extLst>
        </c:ser>
        <c:dLbls>
          <c:showLegendKey val="0"/>
          <c:showVal val="0"/>
          <c:showCatName val="1"/>
          <c:showSerName val="0"/>
          <c:showPercent val="1"/>
          <c:showBubbleSize val="0"/>
          <c:showLeaderLines val="1"/>
        </c:dLbls>
        <c:firstSliceAng val="144"/>
      </c:pieChart>
    </c:plotArea>
    <c:plotVisOnly val="1"/>
    <c:dispBlanksAs val="zero"/>
    <c:showDLblsOverMax val="0"/>
  </c:chart>
  <c:spPr>
    <a:ln>
      <a:noFill/>
    </a:ln>
  </c:spPr>
  <c:printSettings>
    <c:headerFooter alignWithMargins="0"/>
    <c:pageMargins b="1" l="0.75000000000000189" r="0.75000000000000189" t="1" header="0" footer="0"/>
    <c:pageSetup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a:lstStyle/>
        <a:p>
          <a:pPr>
            <a:defRPr sz="1600"/>
          </a:pPr>
          <a:endParaRPr lang="es-EC"/>
        </a:p>
      </c:txPr>
    </c:title>
    <c:autoTitleDeleted val="0"/>
    <c:plotArea>
      <c:layout>
        <c:manualLayout>
          <c:layoutTarget val="inner"/>
          <c:xMode val="edge"/>
          <c:yMode val="edge"/>
          <c:x val="0.26734052265205982"/>
          <c:y val="0.20336675786205874"/>
          <c:w val="0.44720329795732056"/>
          <c:h val="0.69439192637271507"/>
        </c:manualLayout>
      </c:layout>
      <c:pieChart>
        <c:varyColors val="1"/>
        <c:ser>
          <c:idx val="0"/>
          <c:order val="0"/>
          <c:tx>
            <c:strRef>
              <c:f>'2.1.13'!$E$5:$F$5</c:f>
              <c:strCache>
                <c:ptCount val="1"/>
                <c:pt idx="0">
                  <c:v>Ecuatorianos</c:v>
                </c:pt>
              </c:strCache>
            </c:strRef>
          </c:tx>
          <c:dLbls>
            <c:spPr>
              <a:noFill/>
              <a:ln>
                <a:noFill/>
              </a:ln>
              <a:effectLst/>
            </c:spPr>
            <c:showLegendKey val="0"/>
            <c:showVal val="0"/>
            <c:showCatName val="1"/>
            <c:showSerName val="0"/>
            <c:showPercent val="1"/>
            <c:showBubbleSize val="0"/>
            <c:showLeaderLines val="1"/>
            <c:extLst xmlns:c16r2="http://schemas.microsoft.com/office/drawing/2015/06/chart">
              <c:ext xmlns:c15="http://schemas.microsoft.com/office/drawing/2012/chart" uri="{CE6537A1-D6FC-4f65-9D91-7224C49458BB}"/>
            </c:extLst>
          </c:dLbls>
          <c:cat>
            <c:strRef>
              <c:f>'2.1.13'!$B$7:$B$10</c:f>
              <c:strCache>
                <c:ptCount val="4"/>
                <c:pt idx="0">
                  <c:v>Tulcán</c:v>
                </c:pt>
                <c:pt idx="1">
                  <c:v>Huaquillas</c:v>
                </c:pt>
                <c:pt idx="2">
                  <c:v>Lago Agrio</c:v>
                </c:pt>
                <c:pt idx="3">
                  <c:v>Macará</c:v>
                </c:pt>
              </c:strCache>
            </c:strRef>
          </c:cat>
          <c:val>
            <c:numRef>
              <c:f>'2.1.13'!$E$7:$E$10</c:f>
              <c:numCache>
                <c:formatCode>#,##0</c:formatCode>
                <c:ptCount val="4"/>
                <c:pt idx="0">
                  <c:v>49464</c:v>
                </c:pt>
                <c:pt idx="1">
                  <c:v>158283</c:v>
                </c:pt>
                <c:pt idx="2">
                  <c:v>44731</c:v>
                </c:pt>
                <c:pt idx="3">
                  <c:v>2203</c:v>
                </c:pt>
              </c:numCache>
            </c:numRef>
          </c:val>
          <c:extLst xmlns:c16r2="http://schemas.microsoft.com/office/drawing/2015/06/chart">
            <c:ext xmlns:c16="http://schemas.microsoft.com/office/drawing/2014/chart" uri="{C3380CC4-5D6E-409C-BE32-E72D297353CC}">
              <c16:uniqueId val="{00000000-CCAF-4FD9-9C87-064FC4C82C67}"/>
            </c:ext>
          </c:extLst>
        </c:ser>
        <c:dLbls>
          <c:showLegendKey val="0"/>
          <c:showVal val="0"/>
          <c:showCatName val="1"/>
          <c:showSerName val="0"/>
          <c:showPercent val="1"/>
          <c:showBubbleSize val="0"/>
          <c:showLeaderLines val="1"/>
        </c:dLbls>
        <c:firstSliceAng val="110"/>
      </c:pieChart>
    </c:plotArea>
    <c:plotVisOnly val="1"/>
    <c:dispBlanksAs val="gap"/>
    <c:showDLblsOverMax val="0"/>
  </c:chart>
  <c:spPr>
    <a:ln>
      <a:noFill/>
    </a:ln>
  </c:sp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a:lstStyle/>
        <a:p>
          <a:pPr>
            <a:defRPr sz="1600"/>
          </a:pPr>
          <a:endParaRPr lang="es-EC"/>
        </a:p>
      </c:txPr>
    </c:title>
    <c:autoTitleDeleted val="0"/>
    <c:plotArea>
      <c:layout>
        <c:manualLayout>
          <c:layoutTarget val="inner"/>
          <c:xMode val="edge"/>
          <c:yMode val="edge"/>
          <c:x val="0.26734052265205982"/>
          <c:y val="0.20336675786205874"/>
          <c:w val="0.44720329795732056"/>
          <c:h val="0.69439192637271507"/>
        </c:manualLayout>
      </c:layout>
      <c:pieChart>
        <c:varyColors val="1"/>
        <c:ser>
          <c:idx val="0"/>
          <c:order val="0"/>
          <c:tx>
            <c:strRef>
              <c:f>'2.1.13'!$G$5:$H$5</c:f>
              <c:strCache>
                <c:ptCount val="1"/>
                <c:pt idx="0">
                  <c:v>Extranjeros</c:v>
                </c:pt>
              </c:strCache>
            </c:strRef>
          </c:tx>
          <c:dLbls>
            <c:dLbl>
              <c:idx val="0"/>
              <c:layout>
                <c:manualLayout>
                  <c:x val="0.12932329111035035"/>
                  <c:y val="-0.17912762511606151"/>
                </c:manualLayout>
              </c:layout>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0-9509-4827-B8AF-3E739DAABFF1}"/>
                </c:ext>
              </c:extLst>
            </c:dLbl>
            <c:spPr>
              <a:noFill/>
              <a:ln>
                <a:noFill/>
              </a:ln>
              <a:effectLst/>
            </c:spPr>
            <c:showLegendKey val="0"/>
            <c:showVal val="0"/>
            <c:showCatName val="1"/>
            <c:showSerName val="0"/>
            <c:showPercent val="1"/>
            <c:showBubbleSize val="0"/>
            <c:showLeaderLines val="1"/>
            <c:extLst xmlns:c16r2="http://schemas.microsoft.com/office/drawing/2015/06/chart">
              <c:ext xmlns:c15="http://schemas.microsoft.com/office/drawing/2012/chart" uri="{CE6537A1-D6FC-4f65-9D91-7224C49458BB}"/>
            </c:extLst>
          </c:dLbls>
          <c:cat>
            <c:strRef>
              <c:f>'2.1.13'!$B$7:$B$10</c:f>
              <c:strCache>
                <c:ptCount val="4"/>
                <c:pt idx="0">
                  <c:v>Tulcán</c:v>
                </c:pt>
                <c:pt idx="1">
                  <c:v>Huaquillas</c:v>
                </c:pt>
                <c:pt idx="2">
                  <c:v>Lago Agrio</c:v>
                </c:pt>
                <c:pt idx="3">
                  <c:v>Macará</c:v>
                </c:pt>
              </c:strCache>
            </c:strRef>
          </c:cat>
          <c:val>
            <c:numRef>
              <c:f>'2.1.13'!$H$7:$H$10</c:f>
              <c:numCache>
                <c:formatCode>0.00%</c:formatCode>
                <c:ptCount val="4"/>
                <c:pt idx="0">
                  <c:v>0.5247589570019372</c:v>
                </c:pt>
                <c:pt idx="1">
                  <c:v>0.40499231779821415</c:v>
                </c:pt>
                <c:pt idx="2">
                  <c:v>3.8039145828230418E-2</c:v>
                </c:pt>
                <c:pt idx="3">
                  <c:v>3.2209579371618162E-2</c:v>
                </c:pt>
              </c:numCache>
            </c:numRef>
          </c:val>
          <c:extLst xmlns:c16r2="http://schemas.microsoft.com/office/drawing/2015/06/chart">
            <c:ext xmlns:c16="http://schemas.microsoft.com/office/drawing/2014/chart" uri="{C3380CC4-5D6E-409C-BE32-E72D297353CC}">
              <c16:uniqueId val="{00000001-9509-4827-B8AF-3E739DAABFF1}"/>
            </c:ext>
          </c:extLst>
        </c:ser>
        <c:dLbls>
          <c:showLegendKey val="0"/>
          <c:showVal val="0"/>
          <c:showCatName val="1"/>
          <c:showSerName val="0"/>
          <c:showPercent val="1"/>
          <c:showBubbleSize val="0"/>
          <c:showLeaderLines val="1"/>
        </c:dLbls>
        <c:firstSliceAng val="112"/>
      </c:pieChart>
    </c:plotArea>
    <c:plotVisOnly val="1"/>
    <c:dispBlanksAs val="gap"/>
    <c:showDLblsOverMax val="0"/>
  </c:chart>
  <c:spPr>
    <a:ln>
      <a:noFill/>
    </a:ln>
  </c:sp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51"/>
      <c:hPercent val="21"/>
      <c:rotY val="44"/>
      <c:depthPercent val="150"/>
      <c:rAngAx val="1"/>
    </c:view3D>
    <c:floor>
      <c:thickness val="0"/>
      <c:spPr>
        <a:blipFill dpi="0" rotWithShape="0">
          <a:blip xmlns:r="http://schemas.openxmlformats.org/officeDocument/2006/relationships" r:embed="rId1"/>
          <a:srcRect/>
          <a:tile tx="0" ty="0" sx="100000" sy="100000" flip="none" algn="tl"/>
        </a:blipFill>
        <a:ln w="3175">
          <a:solidFill>
            <a:srgbClr val="000000"/>
          </a:solidFill>
          <a:prstDash val="solid"/>
        </a:ln>
      </c:spPr>
    </c:floor>
    <c:sideWall>
      <c:thickness val="0"/>
      <c:spPr>
        <a:solidFill>
          <a:srgbClr val="FFFFFF"/>
        </a:solidFill>
        <a:ln w="12700">
          <a:solidFill>
            <a:srgbClr val="808080"/>
          </a:solidFill>
          <a:prstDash val="solid"/>
        </a:ln>
      </c:spPr>
    </c:sideWall>
    <c:backWall>
      <c:thickness val="0"/>
      <c:spPr>
        <a:solidFill>
          <a:srgbClr val="FFFFFF"/>
        </a:solidFill>
        <a:ln w="12700">
          <a:solidFill>
            <a:srgbClr val="808080"/>
          </a:solidFill>
          <a:prstDash val="solid"/>
        </a:ln>
      </c:spPr>
    </c:backWall>
    <c:plotArea>
      <c:layout/>
      <c:bar3DChart>
        <c:barDir val="col"/>
        <c:grouping val="standard"/>
        <c:varyColors val="0"/>
        <c:ser>
          <c:idx val="0"/>
          <c:order val="0"/>
          <c:spPr>
            <a:pattFill prst="solidDmnd">
              <a:fgClr>
                <a:srgbClr val="FFFFFF"/>
              </a:fgClr>
              <a:bgClr>
                <a:srgbClr val="0000FF"/>
              </a:bgClr>
            </a:pattFill>
            <a:ln w="12700">
              <a:solidFill>
                <a:srgbClr val="000000"/>
              </a:solidFill>
              <a:prstDash val="solid"/>
            </a:ln>
          </c:spPr>
          <c:invertIfNegative val="0"/>
          <c:dLbls>
            <c:dLbl>
              <c:idx val="0"/>
              <c:spPr>
                <a:solidFill>
                  <a:srgbClr val="FFFFFF"/>
                </a:solidFill>
                <a:ln w="3175">
                  <a:solidFill>
                    <a:srgbClr val="000000"/>
                  </a:solidFill>
                  <a:prstDash val="solid"/>
                </a:ln>
                <a:effectLst>
                  <a:outerShdw dist="35921" dir="2700000" algn="br">
                    <a:srgbClr val="000000"/>
                  </a:outerShdw>
                </a:effectLst>
              </c:spPr>
              <c:txPr>
                <a:bodyPr rot="-540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
              <c:spPr>
                <a:solidFill>
                  <a:srgbClr val="FFFFFF"/>
                </a:solidFill>
                <a:ln w="3175">
                  <a:solidFill>
                    <a:srgbClr val="000000"/>
                  </a:solidFill>
                  <a:prstDash val="solid"/>
                </a:ln>
                <a:effectLst>
                  <a:outerShdw dist="35921" dir="2700000" algn="br">
                    <a:srgbClr val="000000"/>
                  </a:outerShdw>
                </a:effectLst>
              </c:spPr>
              <c:txPr>
                <a:bodyPr rot="-540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2"/>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3"/>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4"/>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5"/>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6"/>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7"/>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8"/>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9"/>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0"/>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1"/>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2"/>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spPr>
              <a:solidFill>
                <a:srgbClr val="FFFFFF"/>
              </a:solidFill>
              <a:ln w="3175">
                <a:solidFill>
                  <a:srgbClr val="FFFFFF"/>
                </a:solidFill>
                <a:prstDash val="solid"/>
              </a:ln>
            </c:spPr>
            <c:txPr>
              <a:bodyPr rot="-4680000" vert="horz"/>
              <a:lstStyle/>
              <a:p>
                <a:pPr algn="ctr">
                  <a:defRPr sz="150" b="1" i="0"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D-BC71-477A-8C7D-5F692495C238}"/>
            </c:ext>
          </c:extLst>
        </c:ser>
        <c:dLbls>
          <c:showLegendKey val="0"/>
          <c:showVal val="0"/>
          <c:showCatName val="0"/>
          <c:showSerName val="0"/>
          <c:showPercent val="0"/>
          <c:showBubbleSize val="0"/>
        </c:dLbls>
        <c:gapWidth val="200"/>
        <c:gapDepth val="200"/>
        <c:shape val="cylinder"/>
        <c:axId val="117752576"/>
        <c:axId val="117754496"/>
        <c:axId val="62752064"/>
      </c:bar3DChart>
      <c:catAx>
        <c:axId val="117752576"/>
        <c:scaling>
          <c:orientation val="minMax"/>
        </c:scaling>
        <c:delete val="0"/>
        <c:axPos val="b"/>
        <c:title>
          <c:tx>
            <c:rich>
              <a:bodyPr/>
              <a:lstStyle/>
              <a:p>
                <a:pPr>
                  <a:defRPr sz="175" b="1" i="1" u="none" strike="noStrike" baseline="0">
                    <a:solidFill>
                      <a:srgbClr val="000000"/>
                    </a:solidFill>
                    <a:latin typeface="Arial"/>
                    <a:ea typeface="Arial"/>
                    <a:cs typeface="Arial"/>
                  </a:defRPr>
                </a:pPr>
                <a:r>
                  <a:rPr lang="es-EC"/>
                  <a:t>N A C I O N A L I D A D</a:t>
                </a:r>
              </a:p>
            </c:rich>
          </c:tx>
          <c:overlay val="0"/>
          <c:spPr>
            <a:solidFill>
              <a:srgbClr val="CCFFFF"/>
            </a:solidFill>
            <a:ln w="3175">
              <a:solidFill>
                <a:srgbClr val="000000"/>
              </a:solidFill>
              <a:prstDash val="solid"/>
            </a:ln>
            <a:effectLst>
              <a:outerShdw dist="35921" dir="2700000" algn="br">
                <a:srgbClr val="000000"/>
              </a:outerShdw>
            </a:effectLst>
          </c:spPr>
        </c:title>
        <c:numFmt formatCode="General" sourceLinked="1"/>
        <c:majorTickMark val="out"/>
        <c:minorTickMark val="none"/>
        <c:tickLblPos val="low"/>
        <c:spPr>
          <a:ln w="3175">
            <a:solidFill>
              <a:srgbClr val="000000"/>
            </a:solidFill>
            <a:prstDash val="solid"/>
          </a:ln>
        </c:spPr>
        <c:txPr>
          <a:bodyPr rot="-2820000" vert="horz"/>
          <a:lstStyle/>
          <a:p>
            <a:pPr>
              <a:defRPr sz="150" b="1" i="0" u="none" strike="noStrike" baseline="0">
                <a:solidFill>
                  <a:srgbClr val="000000"/>
                </a:solidFill>
                <a:latin typeface="Arial"/>
                <a:ea typeface="Arial"/>
                <a:cs typeface="Arial"/>
              </a:defRPr>
            </a:pPr>
            <a:endParaRPr lang="es-EC"/>
          </a:p>
        </c:txPr>
        <c:crossAx val="117754496"/>
        <c:crosses val="autoZero"/>
        <c:auto val="1"/>
        <c:lblAlgn val="ctr"/>
        <c:lblOffset val="100"/>
        <c:tickLblSkip val="1"/>
        <c:tickMarkSkip val="1"/>
        <c:noMultiLvlLbl val="0"/>
      </c:catAx>
      <c:valAx>
        <c:axId val="117754496"/>
        <c:scaling>
          <c:orientation val="minMax"/>
          <c:max val="3000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0" b="1" i="0" u="none" strike="noStrike" baseline="0">
                <a:solidFill>
                  <a:srgbClr val="000000"/>
                </a:solidFill>
                <a:latin typeface="Arial"/>
                <a:ea typeface="Arial"/>
                <a:cs typeface="Arial"/>
              </a:defRPr>
            </a:pPr>
            <a:endParaRPr lang="es-EC"/>
          </a:p>
        </c:txPr>
        <c:crossAx val="117752576"/>
        <c:crosses val="autoZero"/>
        <c:crossBetween val="between"/>
      </c:valAx>
      <c:serAx>
        <c:axId val="62752064"/>
        <c:scaling>
          <c:orientation val="minMax"/>
        </c:scaling>
        <c:delete val="1"/>
        <c:axPos val="b"/>
        <c:majorTickMark val="out"/>
        <c:minorTickMark val="none"/>
        <c:tickLblPos val="nextTo"/>
        <c:crossAx val="117754496"/>
        <c:crosses val="autoZero"/>
      </c:serAx>
      <c:spPr>
        <a:pattFill prst="pct90">
          <a:fgClr>
            <a:srgbClr val="FFFFFF"/>
          </a:fgClr>
          <a:bgClr>
            <a:srgbClr val="000000"/>
          </a:bgClr>
        </a:pattFill>
        <a:ln w="25400">
          <a:pattFill prst="pct50">
            <a:fgClr>
              <a:srgbClr val="000000"/>
            </a:fgClr>
            <a:bgClr>
              <a:srgbClr val="FFFFFF"/>
            </a:bgClr>
          </a:pattFill>
          <a:prstDash val="solid"/>
        </a:ln>
      </c:spPr>
    </c:plotArea>
    <c:plotVisOnly val="1"/>
    <c:dispBlanksAs val="gap"/>
    <c:showDLblsOverMax val="0"/>
  </c:chart>
  <c:spPr>
    <a:solidFill>
      <a:srgbClr val="FFFFFF"/>
    </a:solidFill>
    <a:ln w="25400">
      <a:pattFill prst="pct50">
        <a:fgClr>
          <a:srgbClr val="000000"/>
        </a:fgClr>
        <a:bgClr>
          <a:srgbClr val="FFFFFF"/>
        </a:bgClr>
      </a:pattFill>
      <a:prstDash val="solid"/>
    </a:ln>
  </c:spPr>
  <c:txPr>
    <a:bodyPr/>
    <a:lstStyle/>
    <a:p>
      <a:pPr>
        <a:defRPr sz="275"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000000"/>
                </a:solidFill>
                <a:latin typeface="Arial"/>
                <a:ea typeface="Arial"/>
                <a:cs typeface="Arial"/>
              </a:defRPr>
            </a:pPr>
            <a:r>
              <a:rPr lang="es-EC"/>
              <a:t>Entrada de extranjeros, según la nacionalidad</a:t>
            </a:r>
          </a:p>
        </c:rich>
      </c:tx>
      <c:overlay val="0"/>
      <c:spPr>
        <a:noFill/>
        <a:ln w="25400">
          <a:noFill/>
        </a:ln>
      </c:spPr>
    </c:title>
    <c:autoTitleDeleted val="0"/>
    <c:plotArea>
      <c:layout>
        <c:manualLayout>
          <c:layoutTarget val="inner"/>
          <c:xMode val="edge"/>
          <c:yMode val="edge"/>
          <c:x val="5.027288399900863E-2"/>
          <c:y val="0.10530958439355385"/>
          <c:w val="0.93448110241883409"/>
          <c:h val="0.75048305984652686"/>
        </c:manualLayout>
      </c:layout>
      <c:barChart>
        <c:barDir val="col"/>
        <c:grouping val="clustered"/>
        <c:varyColors val="0"/>
        <c:ser>
          <c:idx val="0"/>
          <c:order val="0"/>
          <c:spPr>
            <a:solidFill>
              <a:srgbClr val="8EB4E3"/>
            </a:solidFill>
            <a:ln w="25400">
              <a:noFill/>
            </a:ln>
          </c:spPr>
          <c:invertIfNegative val="0"/>
          <c:dLbls>
            <c:spPr>
              <a:noFill/>
              <a:ln w="25400">
                <a:noFill/>
              </a:ln>
            </c:spPr>
            <c:txPr>
              <a:bodyPr rot="-5400000" vert="horz"/>
              <a:lstStyle/>
              <a:p>
                <a:pPr algn="ctr">
                  <a:defRPr sz="8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'2.1.14'!$B$7:$B$26</c:f>
              <c:strCache>
                <c:ptCount val="20"/>
                <c:pt idx="0">
                  <c:v>Colombia</c:v>
                </c:pt>
                <c:pt idx="1">
                  <c:v>Estados Unidos</c:v>
                </c:pt>
                <c:pt idx="2">
                  <c:v>Perú</c:v>
                </c:pt>
                <c:pt idx="3">
                  <c:v>Venezuela</c:v>
                </c:pt>
                <c:pt idx="4">
                  <c:v>Cuba</c:v>
                </c:pt>
                <c:pt idx="5">
                  <c:v>España</c:v>
                </c:pt>
                <c:pt idx="6">
                  <c:v>Argentina</c:v>
                </c:pt>
                <c:pt idx="7">
                  <c:v>Chile</c:v>
                </c:pt>
                <c:pt idx="8">
                  <c:v>Alemania</c:v>
                </c:pt>
                <c:pt idx="9">
                  <c:v>Canadá</c:v>
                </c:pt>
                <c:pt idx="10">
                  <c:v>México</c:v>
                </c:pt>
                <c:pt idx="11">
                  <c:v>Gran Bretaña</c:v>
                </c:pt>
                <c:pt idx="12">
                  <c:v>Filipinas</c:v>
                </c:pt>
                <c:pt idx="13">
                  <c:v>Francia</c:v>
                </c:pt>
                <c:pt idx="14">
                  <c:v>Brasil</c:v>
                </c:pt>
                <c:pt idx="15">
                  <c:v>China Republica Popular (Pekín)</c:v>
                </c:pt>
                <c:pt idx="16">
                  <c:v>Italia</c:v>
                </c:pt>
                <c:pt idx="17">
                  <c:v>Holanda (Países Bajos)</c:v>
                </c:pt>
                <c:pt idx="18">
                  <c:v>Haití</c:v>
                </c:pt>
                <c:pt idx="19">
                  <c:v>Australia</c:v>
                </c:pt>
              </c:strCache>
            </c:strRef>
          </c:cat>
          <c:val>
            <c:numRef>
              <c:f>'2.1.14'!$D$7:$D$26</c:f>
              <c:numCache>
                <c:formatCode>0.00%</c:formatCode>
                <c:ptCount val="20"/>
                <c:pt idx="0">
                  <c:v>0.25039772956115974</c:v>
                </c:pt>
                <c:pt idx="1">
                  <c:v>0.18921354553248293</c:v>
                </c:pt>
                <c:pt idx="2">
                  <c:v>0.11883195530469105</c:v>
                </c:pt>
                <c:pt idx="3">
                  <c:v>7.5901616234845995E-2</c:v>
                </c:pt>
                <c:pt idx="4">
                  <c:v>5.6988245041686085E-2</c:v>
                </c:pt>
                <c:pt idx="5">
                  <c:v>4.8579824970224228E-2</c:v>
                </c:pt>
                <c:pt idx="6">
                  <c:v>3.920692869349076E-2</c:v>
                </c:pt>
                <c:pt idx="7">
                  <c:v>2.9240674572350821E-2</c:v>
                </c:pt>
                <c:pt idx="8">
                  <c:v>2.3884631096841753E-2</c:v>
                </c:pt>
                <c:pt idx="9">
                  <c:v>2.3404191048279909E-2</c:v>
                </c:pt>
                <c:pt idx="10">
                  <c:v>1.9493783048233879E-2</c:v>
                </c:pt>
                <c:pt idx="11">
                  <c:v>1.9178763974476262E-2</c:v>
                </c:pt>
                <c:pt idx="12">
                  <c:v>1.7345468040667666E-2</c:v>
                </c:pt>
                <c:pt idx="13">
                  <c:v>1.7160628081864682E-2</c:v>
                </c:pt>
                <c:pt idx="14">
                  <c:v>1.4836822996680073E-2</c:v>
                </c:pt>
                <c:pt idx="15">
                  <c:v>1.3107094977531515E-2</c:v>
                </c:pt>
                <c:pt idx="16">
                  <c:v>1.1224172751281652E-2</c:v>
                </c:pt>
                <c:pt idx="17">
                  <c:v>1.1134270047583703E-2</c:v>
                </c:pt>
                <c:pt idx="18">
                  <c:v>1.05423506464364E-2</c:v>
                </c:pt>
                <c:pt idx="19">
                  <c:v>1.0327303379190904E-2</c:v>
                </c:pt>
              </c:numCache>
            </c:numRef>
          </c:val>
          <c:extLst xmlns:c16r2="http://schemas.microsoft.com/office/drawing/2015/06/chart">
            <c:ext xmlns:c16="http://schemas.microsoft.com/office/drawing/2014/chart" uri="{C3380CC4-5D6E-409C-BE32-E72D297353CC}">
              <c16:uniqueId val="{00000000-B4E7-4686-8371-99CD25C2D026}"/>
            </c:ext>
          </c:extLst>
        </c:ser>
        <c:dLbls>
          <c:showLegendKey val="0"/>
          <c:showVal val="0"/>
          <c:showCatName val="0"/>
          <c:showSerName val="0"/>
          <c:showPercent val="0"/>
          <c:showBubbleSize val="0"/>
        </c:dLbls>
        <c:gapWidth val="219"/>
        <c:overlap val="-27"/>
        <c:axId val="117837824"/>
        <c:axId val="117839360"/>
      </c:barChart>
      <c:catAx>
        <c:axId val="117837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vert="horz" anchor="t" anchorCtr="0"/>
          <a:lstStyle/>
          <a:p>
            <a:pPr>
              <a:defRPr sz="600" b="0" i="0" u="none" strike="noStrike" baseline="0">
                <a:solidFill>
                  <a:srgbClr val="000000"/>
                </a:solidFill>
                <a:latin typeface="Arial"/>
                <a:ea typeface="Arial"/>
                <a:cs typeface="Arial"/>
              </a:defRPr>
            </a:pPr>
            <a:endParaRPr lang="es-EC"/>
          </a:p>
        </c:txPr>
        <c:crossAx val="117839360"/>
        <c:crosses val="autoZero"/>
        <c:auto val="1"/>
        <c:lblAlgn val="ctr"/>
        <c:lblOffset val="100"/>
        <c:noMultiLvlLbl val="0"/>
      </c:catAx>
      <c:valAx>
        <c:axId val="117839360"/>
        <c:scaling>
          <c:orientation val="minMax"/>
        </c:scaling>
        <c:delete val="0"/>
        <c:axPos val="l"/>
        <c:numFmt formatCode="0.00%" sourceLinked="1"/>
        <c:majorTickMark val="none"/>
        <c:minorTickMark val="none"/>
        <c:tickLblPos val="nextTo"/>
        <c:spPr>
          <a:ln w="9525">
            <a:noFill/>
          </a:ln>
        </c:spPr>
        <c:txPr>
          <a:bodyPr rot="0" vert="horz"/>
          <a:lstStyle/>
          <a:p>
            <a:pPr>
              <a:defRPr sz="700" b="0" i="0" u="none" strike="noStrike" baseline="0">
                <a:solidFill>
                  <a:srgbClr val="000000"/>
                </a:solidFill>
                <a:latin typeface="Arial"/>
                <a:ea typeface="Arial"/>
                <a:cs typeface="Arial"/>
              </a:defRPr>
            </a:pPr>
            <a:endParaRPr lang="es-EC"/>
          </a:p>
        </c:txPr>
        <c:crossAx val="117837824"/>
        <c:crosses val="autoZero"/>
        <c:crossBetween val="between"/>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sz="800" b="0" i="0" u="none" strike="noStrike" baseline="0">
          <a:solidFill>
            <a:srgbClr val="000000"/>
          </a:solidFill>
          <a:latin typeface="Arial"/>
          <a:ea typeface="Arial"/>
          <a:cs typeface="Arial"/>
        </a:defRPr>
      </a:pPr>
      <a:endParaRPr lang="es-EC"/>
    </a:p>
  </c:txPr>
  <c:printSettings>
    <c:headerFooter/>
    <c:pageMargins b="0.74803149606299213" l="0.70866141732283472" r="0.70866141732283472" t="0.74803149606299213" header="0.31496062992125984" footer="0.31496062992125984"/>
    <c:pageSetup paperSize="9"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000000"/>
                </a:solidFill>
                <a:latin typeface="Arial"/>
                <a:ea typeface="Arial"/>
                <a:cs typeface="Arial"/>
              </a:defRPr>
            </a:pPr>
            <a:r>
              <a:rPr lang="es-EC"/>
              <a:t>Entradas y salidas de extranjeros, inmigrantes por categoría migratoria</a:t>
            </a:r>
          </a:p>
        </c:rich>
      </c:tx>
      <c:layout>
        <c:manualLayout>
          <c:xMode val="edge"/>
          <c:yMode val="edge"/>
          <c:x val="0.24437970252911673"/>
          <c:y val="2.7397438956494075E-2"/>
        </c:manualLayout>
      </c:layout>
      <c:overlay val="0"/>
    </c:title>
    <c:autoTitleDeleted val="0"/>
    <c:plotArea>
      <c:layout>
        <c:manualLayout>
          <c:layoutTarget val="inner"/>
          <c:xMode val="edge"/>
          <c:yMode val="edge"/>
          <c:x val="8.9900159707616528E-2"/>
          <c:y val="4.0000000000000022E-2"/>
          <c:w val="0.84148311630520534"/>
          <c:h val="0.66760255995397833"/>
        </c:manualLayout>
      </c:layout>
      <c:barChart>
        <c:barDir val="col"/>
        <c:grouping val="clustered"/>
        <c:varyColors val="0"/>
        <c:ser>
          <c:idx val="0"/>
          <c:order val="0"/>
          <c:tx>
            <c:strRef>
              <c:f>'2.1.15'!$C$6</c:f>
              <c:strCache>
                <c:ptCount val="1"/>
                <c:pt idx="0">
                  <c:v>Entradas</c:v>
                </c:pt>
              </c:strCache>
            </c:strRef>
          </c:tx>
          <c:spPr>
            <a:solidFill>
              <a:schemeClr val="accent1">
                <a:lumMod val="40000"/>
                <a:lumOff val="60000"/>
              </a:schemeClr>
            </a:solidFill>
          </c:spPr>
          <c:invertIfNegative val="0"/>
          <c:dLbls>
            <c:spPr>
              <a:noFill/>
              <a:ln w="25400">
                <a:noFill/>
              </a:ln>
            </c:spPr>
            <c:txPr>
              <a:bodyPr rot="-5400000" vert="horz"/>
              <a:lstStyle/>
              <a:p>
                <a:pPr algn="ctr">
                  <a:defRPr sz="800" b="0" i="0" u="none" strike="noStrike" baseline="0">
                    <a:solidFill>
                      <a:srgbClr val="000000"/>
                    </a:solidFill>
                    <a:latin typeface="Arial"/>
                    <a:ea typeface="Arial"/>
                    <a:cs typeface="Arial"/>
                  </a:defRPr>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'2.1.15'!$A$8:$B$15</c:f>
              <c:strCache>
                <c:ptCount val="8"/>
                <c:pt idx="0">
                  <c:v>10    I</c:v>
                </c:pt>
                <c:pt idx="1">
                  <c:v>10    II</c:v>
                </c:pt>
                <c:pt idx="2">
                  <c:v>10    III</c:v>
                </c:pt>
                <c:pt idx="3">
                  <c:v>10    IV</c:v>
                </c:pt>
                <c:pt idx="4">
                  <c:v>10   V</c:v>
                </c:pt>
                <c:pt idx="5">
                  <c:v>10   VI</c:v>
                </c:pt>
                <c:pt idx="6">
                  <c:v>R.Sin Cla. Mig.</c:v>
                </c:pt>
                <c:pt idx="7">
                  <c:v>9VII</c:v>
                </c:pt>
              </c:strCache>
            </c:strRef>
          </c:cat>
          <c:val>
            <c:numRef>
              <c:f>'2.1.15'!$C$8:$C$15</c:f>
              <c:numCache>
                <c:formatCode>#,##0</c:formatCode>
                <c:ptCount val="8"/>
                <c:pt idx="0">
                  <c:v>1360</c:v>
                </c:pt>
                <c:pt idx="1">
                  <c:v>4043</c:v>
                </c:pt>
                <c:pt idx="2">
                  <c:v>1149</c:v>
                </c:pt>
                <c:pt idx="3">
                  <c:v>5515</c:v>
                </c:pt>
                <c:pt idx="4">
                  <c:v>11415</c:v>
                </c:pt>
                <c:pt idx="5">
                  <c:v>22348</c:v>
                </c:pt>
                <c:pt idx="6">
                  <c:v>312</c:v>
                </c:pt>
                <c:pt idx="7">
                  <c:v>313</c:v>
                </c:pt>
              </c:numCache>
            </c:numRef>
          </c:val>
          <c:extLst xmlns:c16r2="http://schemas.microsoft.com/office/drawing/2015/06/chart">
            <c:ext xmlns:c16="http://schemas.microsoft.com/office/drawing/2014/chart" uri="{C3380CC4-5D6E-409C-BE32-E72D297353CC}">
              <c16:uniqueId val="{00000000-AAAA-4136-9882-E80D14DCA523}"/>
            </c:ext>
          </c:extLst>
        </c:ser>
        <c:ser>
          <c:idx val="1"/>
          <c:order val="1"/>
          <c:tx>
            <c:strRef>
              <c:f>'2.1.15'!$E$6</c:f>
              <c:strCache>
                <c:ptCount val="1"/>
                <c:pt idx="0">
                  <c:v>Salidas</c:v>
                </c:pt>
              </c:strCache>
            </c:strRef>
          </c:tx>
          <c:spPr>
            <a:solidFill>
              <a:schemeClr val="accent2">
                <a:lumMod val="40000"/>
                <a:lumOff val="60000"/>
              </a:schemeClr>
            </a:solidFill>
          </c:spPr>
          <c:invertIfNegative val="0"/>
          <c:dLbls>
            <c:spPr>
              <a:noFill/>
              <a:ln w="25400">
                <a:noFill/>
              </a:ln>
            </c:spPr>
            <c:txPr>
              <a:bodyPr rot="-5400000" vert="horz"/>
              <a:lstStyle/>
              <a:p>
                <a:pPr algn="ctr">
                  <a:defRPr sz="800" b="0" i="0" u="none" strike="noStrike" baseline="0">
                    <a:solidFill>
                      <a:srgbClr val="000000"/>
                    </a:solidFill>
                    <a:latin typeface="Arial"/>
                    <a:ea typeface="Arial"/>
                    <a:cs typeface="Arial"/>
                  </a:defRPr>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'2.1.15'!$A$8:$B$15</c:f>
              <c:strCache>
                <c:ptCount val="8"/>
                <c:pt idx="0">
                  <c:v>10    I</c:v>
                </c:pt>
                <c:pt idx="1">
                  <c:v>10    II</c:v>
                </c:pt>
                <c:pt idx="2">
                  <c:v>10    III</c:v>
                </c:pt>
                <c:pt idx="3">
                  <c:v>10    IV</c:v>
                </c:pt>
                <c:pt idx="4">
                  <c:v>10   V</c:v>
                </c:pt>
                <c:pt idx="5">
                  <c:v>10   VI</c:v>
                </c:pt>
                <c:pt idx="6">
                  <c:v>R.Sin Cla. Mig.</c:v>
                </c:pt>
                <c:pt idx="7">
                  <c:v>9VII</c:v>
                </c:pt>
              </c:strCache>
            </c:strRef>
          </c:cat>
          <c:val>
            <c:numRef>
              <c:f>'2.1.15'!$E$8:$E$15</c:f>
              <c:numCache>
                <c:formatCode>#,##0</c:formatCode>
                <c:ptCount val="8"/>
                <c:pt idx="0">
                  <c:v>1435</c:v>
                </c:pt>
                <c:pt idx="1">
                  <c:v>4017</c:v>
                </c:pt>
                <c:pt idx="2">
                  <c:v>1099</c:v>
                </c:pt>
                <c:pt idx="3">
                  <c:v>5292</c:v>
                </c:pt>
                <c:pt idx="4">
                  <c:v>13009</c:v>
                </c:pt>
                <c:pt idx="5">
                  <c:v>22140</c:v>
                </c:pt>
                <c:pt idx="6">
                  <c:v>341</c:v>
                </c:pt>
                <c:pt idx="7">
                  <c:v>331</c:v>
                </c:pt>
              </c:numCache>
            </c:numRef>
          </c:val>
          <c:extLst xmlns:c16r2="http://schemas.microsoft.com/office/drawing/2015/06/chart">
            <c:ext xmlns:c16="http://schemas.microsoft.com/office/drawing/2014/chart" uri="{C3380CC4-5D6E-409C-BE32-E72D297353CC}">
              <c16:uniqueId val="{00000001-AAAA-4136-9882-E80D14DCA523}"/>
            </c:ext>
          </c:extLst>
        </c:ser>
        <c:dLbls>
          <c:showLegendKey val="0"/>
          <c:showVal val="0"/>
          <c:showCatName val="0"/>
          <c:showSerName val="0"/>
          <c:showPercent val="0"/>
          <c:showBubbleSize val="0"/>
        </c:dLbls>
        <c:gapWidth val="110"/>
        <c:axId val="118895360"/>
        <c:axId val="118897280"/>
      </c:barChart>
      <c:catAx>
        <c:axId val="118895360"/>
        <c:scaling>
          <c:orientation val="minMax"/>
        </c:scaling>
        <c:delete val="0"/>
        <c:axPos val="b"/>
        <c:title>
          <c:tx>
            <c:rich>
              <a:bodyPr/>
              <a:lstStyle/>
              <a:p>
                <a:pPr>
                  <a:defRPr sz="800" b="1" i="0" u="none" strike="noStrike" baseline="0">
                    <a:solidFill>
                      <a:srgbClr val="000000"/>
                    </a:solidFill>
                    <a:latin typeface="Arial"/>
                    <a:ea typeface="Arial"/>
                    <a:cs typeface="Arial"/>
                  </a:defRPr>
                </a:pPr>
                <a:r>
                  <a:rPr lang="es-EC"/>
                  <a:t>Inmigrantes</a:t>
                </a:r>
              </a:p>
            </c:rich>
          </c:tx>
          <c:layout>
            <c:manualLayout>
              <c:xMode val="edge"/>
              <c:yMode val="edge"/>
              <c:x val="0.35693468423973884"/>
              <c:y val="0.82100741083835116"/>
            </c:manualLayout>
          </c:layout>
          <c:overlay val="0"/>
          <c:spPr>
            <a:noFill/>
            <a:ln w="25400">
              <a:noFill/>
            </a:ln>
          </c:spPr>
        </c:title>
        <c:numFmt formatCode="General" sourceLinked="1"/>
        <c:majorTickMark val="out"/>
        <c:minorTickMark val="none"/>
        <c:tickLblPos val="low"/>
        <c:txPr>
          <a:bodyPr rot="0" vert="horz"/>
          <a:lstStyle/>
          <a:p>
            <a:pPr>
              <a:defRPr sz="800" b="0" i="0" u="none" strike="noStrike" baseline="0">
                <a:solidFill>
                  <a:srgbClr val="000000"/>
                </a:solidFill>
                <a:latin typeface="Arial"/>
                <a:ea typeface="Arial"/>
                <a:cs typeface="Arial"/>
              </a:defRPr>
            </a:pPr>
            <a:endParaRPr lang="es-EC"/>
          </a:p>
        </c:txPr>
        <c:crossAx val="118897280"/>
        <c:crosses val="autoZero"/>
        <c:auto val="1"/>
        <c:lblAlgn val="ctr"/>
        <c:lblOffset val="100"/>
        <c:tickLblSkip val="1"/>
        <c:tickMarkSkip val="1"/>
        <c:noMultiLvlLbl val="0"/>
      </c:catAx>
      <c:valAx>
        <c:axId val="118897280"/>
        <c:scaling>
          <c:orientation val="minMax"/>
          <c:max val="45000"/>
          <c:min val="0"/>
        </c:scaling>
        <c:delete val="1"/>
        <c:axPos val="l"/>
        <c:numFmt formatCode="#,##0" sourceLinked="1"/>
        <c:majorTickMark val="out"/>
        <c:minorTickMark val="none"/>
        <c:tickLblPos val="nextTo"/>
        <c:crossAx val="118895360"/>
        <c:crosses val="autoZero"/>
        <c:crossBetween val="between"/>
        <c:majorUnit val="5000"/>
        <c:minorUnit val="90"/>
      </c:valAx>
    </c:plotArea>
    <c:legend>
      <c:legendPos val="t"/>
      <c:layout>
        <c:manualLayout>
          <c:xMode val="edge"/>
          <c:yMode val="edge"/>
          <c:x val="0.33739451527391051"/>
          <c:y val="0.14408208064900976"/>
          <c:w val="0.33947468931974895"/>
          <c:h val="7.4042766712984404E-2"/>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gap"/>
    <c:showDLblsOverMax val="0"/>
  </c:chart>
  <c:spPr>
    <a:ln>
      <a:noFill/>
    </a:ln>
  </c:spPr>
  <c:txPr>
    <a:bodyPr/>
    <a:lstStyle/>
    <a:p>
      <a:pPr>
        <a:defRPr sz="800"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chart" Target="../charts/chart11.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chart" Target="../charts/chart18.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s>
</file>

<file path=xl/drawings/_rels/drawing17.xml.rels><?xml version="1.0" encoding="UTF-8" standalone="yes"?>
<Relationships xmlns="http://schemas.openxmlformats.org/package/2006/relationships"><Relationship Id="rId2" Type="http://schemas.openxmlformats.org/officeDocument/2006/relationships/chart" Target="../charts/chart25.xml"/><Relationship Id="rId1" Type="http://schemas.openxmlformats.org/officeDocument/2006/relationships/chart" Target="../charts/chart24.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19.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5.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5.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6.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7.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8.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2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png"/><Relationship Id="rId1" Type="http://schemas.openxmlformats.org/officeDocument/2006/relationships/image" Target="../media/image4.png"/></Relationships>
</file>

<file path=xl/drawings/_rels/vmlDrawing3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0.png"/><Relationship Id="rId1" Type="http://schemas.openxmlformats.org/officeDocument/2006/relationships/image" Target="../media/image3.png"/></Relationships>
</file>

<file path=xl/drawings/_rels/vmlDrawing4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5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5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5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5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5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6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6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6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6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6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6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6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6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6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7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7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7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7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2.png"/><Relationship Id="rId1" Type="http://schemas.openxmlformats.org/officeDocument/2006/relationships/image" Target="../media/image11.png"/></Relationships>
</file>

<file path=xl/drawings/_rels/vmlDrawing7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0.vml.rels><?xml version="1.0" encoding="UTF-8" standalone="yes"?>
<Relationships xmlns="http://schemas.openxmlformats.org/package/2006/relationships"><Relationship Id="rId1" Type="http://schemas.openxmlformats.org/officeDocument/2006/relationships/image" Target="../media/image14.jpeg"/></Relationships>
</file>

<file path=xl/drawings/_rels/vmlDrawing81.vml.rels><?xml version="1.0" encoding="UTF-8" standalone="yes"?>
<Relationships xmlns="http://schemas.openxmlformats.org/package/2006/relationships"><Relationship Id="rId1" Type="http://schemas.openxmlformats.org/officeDocument/2006/relationships/image" Target="../media/image14.jpeg"/></Relationships>
</file>

<file path=xl/drawings/_rels/vmlDrawing82.vml.rels><?xml version="1.0" encoding="UTF-8" standalone="yes"?>
<Relationships xmlns="http://schemas.openxmlformats.org/package/2006/relationships"><Relationship Id="rId1" Type="http://schemas.openxmlformats.org/officeDocument/2006/relationships/image" Target="../media/image14.jpeg"/></Relationships>
</file>

<file path=xl/drawings/_rels/vmlDrawing83.vml.rels><?xml version="1.0" encoding="UTF-8" standalone="yes"?>
<Relationships xmlns="http://schemas.openxmlformats.org/package/2006/relationships"><Relationship Id="rId1" Type="http://schemas.openxmlformats.org/officeDocument/2006/relationships/image" Target="../media/image14.jpeg"/></Relationships>
</file>

<file path=xl/drawings/_rels/vmlDrawing84.vml.rels><?xml version="1.0" encoding="UTF-8" standalone="yes"?>
<Relationships xmlns="http://schemas.openxmlformats.org/package/2006/relationships"><Relationship Id="rId1" Type="http://schemas.openxmlformats.org/officeDocument/2006/relationships/image" Target="../media/image14.jpeg"/></Relationships>
</file>

<file path=xl/drawings/_rels/vmlDrawing85.vml.rels><?xml version="1.0" encoding="UTF-8" standalone="yes"?>
<Relationships xmlns="http://schemas.openxmlformats.org/package/2006/relationships"><Relationship Id="rId1" Type="http://schemas.openxmlformats.org/officeDocument/2006/relationships/image" Target="../media/image14.jpeg"/></Relationships>
</file>

<file path=xl/drawings/_rels/vmlDrawing86.vml.rels><?xml version="1.0" encoding="UTF-8" standalone="yes"?>
<Relationships xmlns="http://schemas.openxmlformats.org/package/2006/relationships"><Relationship Id="rId1" Type="http://schemas.openxmlformats.org/officeDocument/2006/relationships/image" Target="../media/image14.jpeg"/></Relationships>
</file>

<file path=xl/drawings/_rels/vmlDrawing87.vml.rels><?xml version="1.0" encoding="UTF-8" standalone="yes"?>
<Relationships xmlns="http://schemas.openxmlformats.org/package/2006/relationships"><Relationship Id="rId1" Type="http://schemas.openxmlformats.org/officeDocument/2006/relationships/image" Target="../media/image14.jpeg"/></Relationships>
</file>

<file path=xl/drawings/_rels/vmlDrawing88.vml.rels><?xml version="1.0" encoding="UTF-8" standalone="yes"?>
<Relationships xmlns="http://schemas.openxmlformats.org/package/2006/relationships"><Relationship Id="rId1" Type="http://schemas.openxmlformats.org/officeDocument/2006/relationships/image" Target="../media/image14.jpeg"/></Relationships>
</file>

<file path=xl/drawings/_rels/vmlDrawing89.vml.rels><?xml version="1.0" encoding="UTF-8" standalone="yes"?>
<Relationships xmlns="http://schemas.openxmlformats.org/package/2006/relationships"><Relationship Id="rId1" Type="http://schemas.openxmlformats.org/officeDocument/2006/relationships/image" Target="../media/image14.jpeg"/></Relationships>
</file>

<file path=xl/drawings/_rels/vmlDrawing90.vml.rels><?xml version="1.0" encoding="UTF-8" standalone="yes"?>
<Relationships xmlns="http://schemas.openxmlformats.org/package/2006/relationships"><Relationship Id="rId1" Type="http://schemas.openxmlformats.org/officeDocument/2006/relationships/image" Target="../media/image14.jpeg"/></Relationships>
</file>

<file path=xl/drawings/_rels/vmlDrawing91.vml.rels><?xml version="1.0" encoding="UTF-8" standalone="yes"?>
<Relationships xmlns="http://schemas.openxmlformats.org/package/2006/relationships"><Relationship Id="rId1" Type="http://schemas.openxmlformats.org/officeDocument/2006/relationships/image" Target="../media/image14.jpeg"/></Relationships>
</file>

<file path=xl/drawings/_rels/vmlDrawing92.vml.rels><?xml version="1.0" encoding="UTF-8" standalone="yes"?>
<Relationships xmlns="http://schemas.openxmlformats.org/package/2006/relationships"><Relationship Id="rId1" Type="http://schemas.openxmlformats.org/officeDocument/2006/relationships/image" Target="../media/image14.jpeg"/></Relationships>
</file>

<file path=xl/drawings/_rels/vmlDrawing93.vml.rels><?xml version="1.0" encoding="UTF-8" standalone="yes"?>
<Relationships xmlns="http://schemas.openxmlformats.org/package/2006/relationships"><Relationship Id="rId1" Type="http://schemas.openxmlformats.org/officeDocument/2006/relationships/image" Target="../media/image14.jpeg"/></Relationships>
</file>

<file path=xl/drawings/_rels/vmlDrawing94.vml.rels><?xml version="1.0" encoding="UTF-8" standalone="yes"?>
<Relationships xmlns="http://schemas.openxmlformats.org/package/2006/relationships"><Relationship Id="rId1" Type="http://schemas.openxmlformats.org/officeDocument/2006/relationships/image" Target="../media/image14.jpeg"/></Relationships>
</file>

<file path=xl/drawings/_rels/vmlDrawing95.vml.rels><?xml version="1.0" encoding="UTF-8" standalone="yes"?>
<Relationships xmlns="http://schemas.openxmlformats.org/package/2006/relationships"><Relationship Id="rId1" Type="http://schemas.openxmlformats.org/officeDocument/2006/relationships/image" Target="../media/image14.jpeg"/></Relationships>
</file>

<file path=xl/drawings/_rels/vmlDrawing96.vml.rels><?xml version="1.0" encoding="UTF-8" standalone="yes"?>
<Relationships xmlns="http://schemas.openxmlformats.org/package/2006/relationships"><Relationship Id="rId1"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8763000</xdr:colOff>
      <xdr:row>1</xdr:row>
      <xdr:rowOff>403531</xdr:rowOff>
    </xdr:to>
    <xdr:pic>
      <xdr:nvPicPr>
        <xdr:cNvPr id="2" name="1 Imagen"/>
        <xdr:cNvPicPr>
          <a:picLocks noChangeAspect="1"/>
        </xdr:cNvPicPr>
      </xdr:nvPicPr>
      <xdr:blipFill>
        <a:blip xmlns:r="http://schemas.openxmlformats.org/officeDocument/2006/relationships" r:embed="rId1"/>
        <a:stretch>
          <a:fillRect/>
        </a:stretch>
      </xdr:blipFill>
      <xdr:spPr>
        <a:xfrm>
          <a:off x="0" y="0"/>
          <a:ext cx="9239250" cy="6035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761999</xdr:colOff>
      <xdr:row>4</xdr:row>
      <xdr:rowOff>9524</xdr:rowOff>
    </xdr:to>
    <xdr:pic>
      <xdr:nvPicPr>
        <xdr:cNvPr id="2" name="1 Imagen"/>
        <xdr:cNvPicPr>
          <a:picLocks noChangeAspect="1"/>
        </xdr:cNvPicPr>
      </xdr:nvPicPr>
      <xdr:blipFill>
        <a:blip xmlns:r="http://schemas.openxmlformats.org/officeDocument/2006/relationships" r:embed="rId1"/>
        <a:stretch>
          <a:fillRect/>
        </a:stretch>
      </xdr:blipFill>
      <xdr:spPr>
        <a:xfrm>
          <a:off x="0" y="0"/>
          <a:ext cx="10277474" cy="657224"/>
        </a:xfrm>
        <a:prstGeom prst="rect">
          <a:avLst/>
        </a:prstGeom>
      </xdr:spPr>
    </xdr:pic>
    <xdr:clientData/>
  </xdr:twoCellAnchor>
  <xdr:twoCellAnchor>
    <xdr:from>
      <xdr:col>1</xdr:col>
      <xdr:colOff>19050</xdr:colOff>
      <xdr:row>294</xdr:row>
      <xdr:rowOff>0</xdr:rowOff>
    </xdr:from>
    <xdr:to>
      <xdr:col>14</xdr:col>
      <xdr:colOff>161925</xdr:colOff>
      <xdr:row>299</xdr:row>
      <xdr:rowOff>66675</xdr:rowOff>
    </xdr:to>
    <xdr:sp macro="" textlink="">
      <xdr:nvSpPr>
        <xdr:cNvPr id="118785" name="Rectangle 1"/>
        <xdr:cNvSpPr>
          <a:spLocks noChangeArrowheads="1"/>
        </xdr:cNvSpPr>
      </xdr:nvSpPr>
      <xdr:spPr bwMode="auto">
        <a:xfrm>
          <a:off x="190500" y="133540500"/>
          <a:ext cx="1004887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s-EC" sz="1200" b="0" i="0" u="none" strike="noStrike" baseline="0">
              <a:solidFill>
                <a:srgbClr val="000000"/>
              </a:solidFill>
              <a:latin typeface="Times New Roman"/>
              <a:cs typeface="Times New Roman"/>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28575</xdr:colOff>
      <xdr:row>5</xdr:row>
      <xdr:rowOff>9525</xdr:rowOff>
    </xdr:from>
    <xdr:to>
      <xdr:col>10</xdr:col>
      <xdr:colOff>438151</xdr:colOff>
      <xdr:row>28</xdr:row>
      <xdr:rowOff>101071</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30</xdr:row>
      <xdr:rowOff>0</xdr:rowOff>
    </xdr:from>
    <xdr:to>
      <xdr:col>10</xdr:col>
      <xdr:colOff>421188</xdr:colOff>
      <xdr:row>54</xdr:row>
      <xdr:rowOff>150719</xdr:rowOff>
    </xdr:to>
    <xdr:graphicFrame macro="">
      <xdr:nvGraphicFramePr>
        <xdr:cNvPr id="6" name="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171450</xdr:colOff>
      <xdr:row>23</xdr:row>
      <xdr:rowOff>57153</xdr:rowOff>
    </xdr:from>
    <xdr:to>
      <xdr:col>8</xdr:col>
      <xdr:colOff>137636</xdr:colOff>
      <xdr:row>26</xdr:row>
      <xdr:rowOff>47625</xdr:rowOff>
    </xdr:to>
    <xdr:sp macro="" textlink="">
      <xdr:nvSpPr>
        <xdr:cNvPr id="2" name="Cuadro de texto 1"/>
        <xdr:cNvSpPr txBox="1"/>
      </xdr:nvSpPr>
      <xdr:spPr>
        <a:xfrm>
          <a:off x="171450" y="4238628"/>
          <a:ext cx="8157686" cy="504822"/>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EC" sz="900">
              <a:effectLst/>
              <a:latin typeface="Arial" panose="020B0604020202020204" pitchFamily="34" charset="0"/>
              <a:ea typeface="Calibri" panose="020F0502020204030204" pitchFamily="34" charset="0"/>
              <a:cs typeface="Times New Roman" panose="02020603050405020304" pitchFamily="18" charset="0"/>
            </a:rPr>
            <a:t>En  el gráfico No.</a:t>
          </a:r>
          <a:r>
            <a:rPr lang="es-EC" sz="900" baseline="0">
              <a:effectLst/>
              <a:latin typeface="Arial" panose="020B0604020202020204" pitchFamily="34" charset="0"/>
              <a:ea typeface="Calibri" panose="020F0502020204030204" pitchFamily="34" charset="0"/>
              <a:cs typeface="Times New Roman" panose="02020603050405020304" pitchFamily="18" charset="0"/>
            </a:rPr>
            <a:t> </a:t>
          </a:r>
          <a:r>
            <a:rPr lang="es-EC" sz="900">
              <a:effectLst/>
              <a:latin typeface="Arial" panose="020B0604020202020204" pitchFamily="34" charset="0"/>
              <a:ea typeface="Calibri" panose="020F0502020204030204" pitchFamily="34" charset="0"/>
              <a:cs typeface="Times New Roman" panose="02020603050405020304" pitchFamily="18" charset="0"/>
            </a:rPr>
            <a:t>2,  se puede  observar que  existe un flujo migratorio de  5.781.800 de  los cuales  2.919.356  son entradas internacionales y 2.862.444 son salidas internacionales. De un total de  2.919.356  entradas internacionales  1.573.787 son hombres y  1.345.569 son mujeres. De un total de  </a:t>
          </a:r>
          <a:r>
            <a:rPr lang="es-EC" sz="900">
              <a:solidFill>
                <a:schemeClr val="dk1"/>
              </a:solidFill>
              <a:effectLst/>
              <a:latin typeface="Arial" panose="020B0604020202020204" pitchFamily="34" charset="0"/>
              <a:ea typeface="Calibri" panose="020F0502020204030204" pitchFamily="34" charset="0"/>
              <a:cs typeface="Times New Roman" panose="02020603050405020304" pitchFamily="18" charset="0"/>
            </a:rPr>
            <a:t>2.862.444 </a:t>
          </a:r>
          <a:r>
            <a:rPr lang="es-EC" sz="900">
              <a:effectLst/>
              <a:latin typeface="Arial" panose="020B0604020202020204" pitchFamily="34" charset="0"/>
              <a:ea typeface="Calibri" panose="020F0502020204030204" pitchFamily="34" charset="0"/>
              <a:cs typeface="Times New Roman" panose="02020603050405020304" pitchFamily="18" charset="0"/>
            </a:rPr>
            <a:t>salidas internacionales, el 1.533.060</a:t>
          </a:r>
          <a:r>
            <a:rPr lang="es-EC" sz="900" baseline="0">
              <a:effectLst/>
              <a:latin typeface="Arial" panose="020B0604020202020204" pitchFamily="34" charset="0"/>
              <a:ea typeface="Calibri" panose="020F0502020204030204" pitchFamily="34" charset="0"/>
              <a:cs typeface="Times New Roman" panose="02020603050405020304" pitchFamily="18" charset="0"/>
            </a:rPr>
            <a:t> </a:t>
          </a:r>
          <a:r>
            <a:rPr lang="es-EC" sz="900">
              <a:effectLst/>
              <a:latin typeface="Arial" panose="020B0604020202020204" pitchFamily="34" charset="0"/>
              <a:ea typeface="Calibri" panose="020F0502020204030204" pitchFamily="34" charset="0"/>
              <a:cs typeface="Times New Roman" panose="02020603050405020304" pitchFamily="18" charset="0"/>
            </a:rPr>
            <a:t>son hombres y  1.329.384</a:t>
          </a:r>
          <a:r>
            <a:rPr lang="es-EC" sz="900" baseline="0">
              <a:effectLst/>
              <a:latin typeface="Arial" panose="020B0604020202020204" pitchFamily="34" charset="0"/>
              <a:ea typeface="Calibri" panose="020F0502020204030204" pitchFamily="34" charset="0"/>
              <a:cs typeface="Times New Roman" panose="02020603050405020304" pitchFamily="18" charset="0"/>
            </a:rPr>
            <a:t> </a:t>
          </a:r>
          <a:r>
            <a:rPr lang="es-EC" sz="900">
              <a:effectLst/>
              <a:latin typeface="Arial" panose="020B0604020202020204" pitchFamily="34" charset="0"/>
              <a:ea typeface="Calibri" panose="020F0502020204030204" pitchFamily="34" charset="0"/>
              <a:cs typeface="Times New Roman" panose="02020603050405020304" pitchFamily="18" charset="0"/>
            </a:rPr>
            <a:t>son mujeres.</a:t>
          </a:r>
          <a:endParaRPr lang="es-EC" sz="900">
            <a:effectLst/>
            <a:ea typeface="Calibri" panose="020F0502020204030204" pitchFamily="34" charset="0"/>
            <a:cs typeface="Times New Roman" panose="02020603050405020304" pitchFamily="18" charset="0"/>
          </a:endParaRPr>
        </a:p>
      </xdr:txBody>
    </xdr:sp>
    <xdr:clientData/>
  </xdr:twoCellAnchor>
  <xdr:twoCellAnchor editAs="oneCell">
    <xdr:from>
      <xdr:col>1</xdr:col>
      <xdr:colOff>1124691</xdr:colOff>
      <xdr:row>4</xdr:row>
      <xdr:rowOff>57151</xdr:rowOff>
    </xdr:from>
    <xdr:to>
      <xdr:col>6</xdr:col>
      <xdr:colOff>856509</xdr:colOff>
      <xdr:row>21</xdr:row>
      <xdr:rowOff>56942</xdr:rowOff>
    </xdr:to>
    <xdr:pic>
      <xdr:nvPicPr>
        <xdr:cNvPr id="3" name="2 Imagen"/>
        <xdr:cNvPicPr>
          <a:picLocks noChangeAspect="1"/>
        </xdr:cNvPicPr>
      </xdr:nvPicPr>
      <xdr:blipFill>
        <a:blip xmlns:r="http://schemas.openxmlformats.org/officeDocument/2006/relationships" r:embed="rId1"/>
        <a:stretch>
          <a:fillRect/>
        </a:stretch>
      </xdr:blipFill>
      <xdr:spPr>
        <a:xfrm>
          <a:off x="1734291" y="819151"/>
          <a:ext cx="5199168" cy="309541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xdr:colOff>
      <xdr:row>4</xdr:row>
      <xdr:rowOff>38099</xdr:rowOff>
    </xdr:from>
    <xdr:to>
      <xdr:col>4</xdr:col>
      <xdr:colOff>990600</xdr:colOff>
      <xdr:row>39</xdr:row>
      <xdr:rowOff>142875</xdr:rowOff>
    </xdr:to>
    <xdr:graphicFrame macro="">
      <xdr:nvGraphicFramePr>
        <xdr:cNvPr id="4"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304801</xdr:colOff>
      <xdr:row>4</xdr:row>
      <xdr:rowOff>19051</xdr:rowOff>
    </xdr:from>
    <xdr:to>
      <xdr:col>11</xdr:col>
      <xdr:colOff>647698</xdr:colOff>
      <xdr:row>39</xdr:row>
      <xdr:rowOff>85725</xdr:rowOff>
    </xdr:to>
    <xdr:graphicFrame macro="">
      <xdr:nvGraphicFramePr>
        <xdr:cNvPr id="6"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3</xdr:row>
      <xdr:rowOff>123826</xdr:rowOff>
    </xdr:from>
    <xdr:to>
      <xdr:col>3</xdr:col>
      <xdr:colOff>1084170</xdr:colOff>
      <xdr:row>26</xdr:row>
      <xdr:rowOff>85726</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4</xdr:row>
      <xdr:rowOff>0</xdr:rowOff>
    </xdr:from>
    <xdr:to>
      <xdr:col>7</xdr:col>
      <xdr:colOff>742950</xdr:colOff>
      <xdr:row>25</xdr:row>
      <xdr:rowOff>114300</xdr:rowOff>
    </xdr:to>
    <xdr:graphicFrame macro="">
      <xdr:nvGraphicFramePr>
        <xdr:cNvPr id="5"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9525</xdr:colOff>
      <xdr:row>43</xdr:row>
      <xdr:rowOff>2</xdr:rowOff>
    </xdr:from>
    <xdr:to>
      <xdr:col>11</xdr:col>
      <xdr:colOff>714375</xdr:colOff>
      <xdr:row>44</xdr:row>
      <xdr:rowOff>152400</xdr:rowOff>
    </xdr:to>
    <xdr:sp macro="" textlink="">
      <xdr:nvSpPr>
        <xdr:cNvPr id="3" name="Rectangle 2"/>
        <xdr:cNvSpPr>
          <a:spLocks noChangeArrowheads="1"/>
        </xdr:cNvSpPr>
      </xdr:nvSpPr>
      <xdr:spPr bwMode="auto">
        <a:xfrm>
          <a:off x="9525" y="11582402"/>
          <a:ext cx="10325100" cy="314323"/>
        </a:xfrm>
        <a:prstGeom prst="rect">
          <a:avLst/>
        </a:prstGeom>
        <a:solidFill>
          <a:srgbClr val="FFFFFF"/>
        </a:solidFill>
        <a:ln w="9525">
          <a:noFill/>
          <a:miter lim="800000"/>
          <a:headEnd/>
          <a:tailEnd/>
        </a:ln>
      </xdr:spPr>
      <xdr:txBody>
        <a:bodyPr wrap="square" lIns="27432" tIns="22860" rIns="27432" bIns="0" anchor="t" upright="1"/>
        <a:lstStyle/>
        <a:p>
          <a:pPr algn="just">
            <a:lnSpc>
              <a:spcPct val="107000"/>
            </a:lnSpc>
            <a:spcAft>
              <a:spcPts val="800"/>
            </a:spcAft>
          </a:pPr>
          <a:r>
            <a:rPr lang="es-EC" sz="800">
              <a:solidFill>
                <a:sysClr val="windowText" lastClr="000000"/>
              </a:solidFill>
              <a:effectLst/>
              <a:latin typeface="Arial" panose="020B0604020202020204" pitchFamily="34" charset="0"/>
              <a:ea typeface="Calibri" panose="020F0502020204030204" pitchFamily="34" charset="0"/>
              <a:cs typeface="Times New Roman" panose="02020603050405020304" pitchFamily="18" charset="0"/>
            </a:rPr>
            <a:t>Del total de ecuatorianos que entran al país, según la Clasificación Internacional de Ocupaciones (CIUO - 2008 de la OIT) el 24.77% corresponde a estudiantes, el 21,39% corresponde a Personal de apoyo administrativo, seguido por el  grupo de  Profesionales, científicos e intelectuales con el 16,53% .</a:t>
          </a:r>
          <a:endParaRPr lang="es-EC" sz="8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38100</xdr:colOff>
      <xdr:row>3</xdr:row>
      <xdr:rowOff>95249</xdr:rowOff>
    </xdr:from>
    <xdr:to>
      <xdr:col>11</xdr:col>
      <xdr:colOff>514350</xdr:colOff>
      <xdr:row>42</xdr:row>
      <xdr:rowOff>76200</xdr:rowOff>
    </xdr:to>
    <xdr:graphicFrame macro="">
      <xdr:nvGraphicFramePr>
        <xdr:cNvPr id="9"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44</xdr:row>
      <xdr:rowOff>1</xdr:rowOff>
    </xdr:from>
    <xdr:to>
      <xdr:col>11</xdr:col>
      <xdr:colOff>704850</xdr:colOff>
      <xdr:row>45</xdr:row>
      <xdr:rowOff>142876</xdr:rowOff>
    </xdr:to>
    <xdr:sp macro="" textlink="">
      <xdr:nvSpPr>
        <xdr:cNvPr id="3" name="Rectangle 2"/>
        <xdr:cNvSpPr>
          <a:spLocks noChangeArrowheads="1"/>
        </xdr:cNvSpPr>
      </xdr:nvSpPr>
      <xdr:spPr bwMode="auto">
        <a:xfrm>
          <a:off x="0" y="8505826"/>
          <a:ext cx="10325100" cy="304800"/>
        </a:xfrm>
        <a:prstGeom prst="rect">
          <a:avLst/>
        </a:prstGeom>
        <a:solidFill>
          <a:srgbClr val="FFFFFF"/>
        </a:solidFill>
        <a:ln w="9525">
          <a:noFill/>
          <a:miter lim="800000"/>
          <a:headEnd/>
          <a:tailEnd/>
        </a:ln>
      </xdr:spPr>
      <xdr:txBody>
        <a:bodyPr wrap="square" lIns="27432" tIns="22860" rIns="27432" bIns="0" anchor="t" upright="1"/>
        <a:lstStyle/>
        <a:p>
          <a:pPr algn="just">
            <a:lnSpc>
              <a:spcPct val="107000"/>
            </a:lnSpc>
            <a:spcAft>
              <a:spcPts val="800"/>
            </a:spcAft>
          </a:pPr>
          <a:r>
            <a:rPr lang="es-EC" sz="800">
              <a:solidFill>
                <a:sysClr val="windowText" lastClr="000000"/>
              </a:solidFill>
              <a:effectLst/>
              <a:latin typeface="Arial" panose="020B0604020202020204" pitchFamily="34" charset="0"/>
              <a:ea typeface="Calibri" panose="020F0502020204030204" pitchFamily="34" charset="0"/>
              <a:cs typeface="Times New Roman" panose="02020603050405020304" pitchFamily="18" charset="0"/>
            </a:rPr>
            <a:t>Del total de extranjeros que entran al país según la Clasificación Internacional de Ocupaciones (CIUO - 2008 de la OIT) el 18.71% corresponde a Personal de apoyo administrativo, seguido por Estudiantes con el 18,17% y  Profesionales cientificos e intelectulaes con el 15,81%. las salidas ; las salidas de extranjeros</a:t>
          </a:r>
          <a:r>
            <a:rPr lang="es-EC" sz="800" baseline="0">
              <a:solidFill>
                <a:sysClr val="windowText" lastClr="000000"/>
              </a:solidFill>
              <a:effectLst/>
              <a:latin typeface="Arial" panose="020B0604020202020204" pitchFamily="34" charset="0"/>
              <a:ea typeface="Calibri" panose="020F0502020204030204" pitchFamily="34" charset="0"/>
              <a:cs typeface="Times New Roman" panose="02020603050405020304" pitchFamily="18" charset="0"/>
            </a:rPr>
            <a:t> se registran de la misma manera.</a:t>
          </a:r>
          <a:endParaRPr lang="es-EC" sz="8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0</xdr:colOff>
      <xdr:row>4</xdr:row>
      <xdr:rowOff>28575</xdr:rowOff>
    </xdr:from>
    <xdr:to>
      <xdr:col>11</xdr:col>
      <xdr:colOff>638175</xdr:colOff>
      <xdr:row>43</xdr:row>
      <xdr:rowOff>0</xdr:rowOff>
    </xdr:to>
    <xdr:graphicFrame macro="">
      <xdr:nvGraphicFramePr>
        <xdr:cNvPr id="8" name="7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57150</xdr:colOff>
      <xdr:row>40</xdr:row>
      <xdr:rowOff>47625</xdr:rowOff>
    </xdr:from>
    <xdr:to>
      <xdr:col>12</xdr:col>
      <xdr:colOff>523875</xdr:colOff>
      <xdr:row>42</xdr:row>
      <xdr:rowOff>152400</xdr:rowOff>
    </xdr:to>
    <xdr:sp macro="" textlink="">
      <xdr:nvSpPr>
        <xdr:cNvPr id="2" name="Rectangle 1"/>
        <xdr:cNvSpPr>
          <a:spLocks noChangeArrowheads="1"/>
        </xdr:cNvSpPr>
      </xdr:nvSpPr>
      <xdr:spPr bwMode="auto">
        <a:xfrm>
          <a:off x="57150" y="6486525"/>
          <a:ext cx="10363200" cy="428625"/>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es-EC" sz="900" b="0" i="0" u="none" strike="noStrike" baseline="0">
              <a:solidFill>
                <a:sysClr val="windowText" lastClr="000000"/>
              </a:solidFill>
              <a:latin typeface="Arial" panose="020B0604020202020204" pitchFamily="34" charset="0"/>
              <a:cs typeface="Arial" panose="020B0604020202020204" pitchFamily="34" charset="0"/>
            </a:rPr>
            <a:t>El mayor porcentaje de ecuatorianos llegan de: Estados Unidos  38.87% equivalente a 520,921;  Perú 20.92% es decir 280,323;  Colombia  con 11,48% es decir 153.887 y en un 8,15% equivalente al 109.269 de España. Con relación al país de destino, los ecuatorianos tienen preferencia por los siguientes  países: Estados Unidos con 40,06% es decir 542.018 , Perú 20,88% equivalente a 282.476, Colombia 10.72% equivalente a  145.006 y España 8,13% con  109.956.</a:t>
          </a:r>
        </a:p>
      </xdr:txBody>
    </xdr:sp>
    <xdr:clientData/>
  </xdr:twoCellAnchor>
  <xdr:twoCellAnchor>
    <xdr:from>
      <xdr:col>0</xdr:col>
      <xdr:colOff>38099</xdr:colOff>
      <xdr:row>43</xdr:row>
      <xdr:rowOff>57150</xdr:rowOff>
    </xdr:from>
    <xdr:to>
      <xdr:col>13</xdr:col>
      <xdr:colOff>0</xdr:colOff>
      <xdr:row>45</xdr:row>
      <xdr:rowOff>104775</xdr:rowOff>
    </xdr:to>
    <xdr:sp macro="" textlink="">
      <xdr:nvSpPr>
        <xdr:cNvPr id="4" name="Rectangle 1"/>
        <xdr:cNvSpPr>
          <a:spLocks noChangeArrowheads="1"/>
        </xdr:cNvSpPr>
      </xdr:nvSpPr>
      <xdr:spPr bwMode="auto">
        <a:xfrm>
          <a:off x="38099" y="7848600"/>
          <a:ext cx="10620376" cy="371475"/>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es-ES" sz="900" b="0" i="0" u="none" strike="noStrike" baseline="0">
              <a:solidFill>
                <a:srgbClr val="000000"/>
              </a:solidFill>
              <a:latin typeface="Arial" pitchFamily="34" charset="0"/>
              <a:cs typeface="Arial" pitchFamily="34" charset="0"/>
            </a:rPr>
            <a:t>Como se puede observar  el mayor porcentaje en  términos de entradas de extranjeros por país de procedencia, lo tiene Colombia con el 26,69%  es decir 392.291, seguido por Perú con el 19,35% es decir 284.363. En cuanto a salidas de extranjeros  el país de procedencia o destino con mayor porcentaje  es Colombia con  25,84% , es decir 357.981 seguido por Perú con el 20,78% es decir  287.980. </a:t>
          </a:r>
        </a:p>
      </xdr:txBody>
    </xdr:sp>
    <xdr:clientData/>
  </xdr:twoCellAnchor>
  <xdr:twoCellAnchor>
    <xdr:from>
      <xdr:col>0</xdr:col>
      <xdr:colOff>28575</xdr:colOff>
      <xdr:row>4</xdr:row>
      <xdr:rowOff>171450</xdr:rowOff>
    </xdr:from>
    <xdr:to>
      <xdr:col>6</xdr:col>
      <xdr:colOff>219075</xdr:colOff>
      <xdr:row>34</xdr:row>
      <xdr:rowOff>57150</xdr:rowOff>
    </xdr:to>
    <xdr:graphicFrame macro="">
      <xdr:nvGraphicFramePr>
        <xdr:cNvPr id="7" name="6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19050</xdr:colOff>
      <xdr:row>5</xdr:row>
      <xdr:rowOff>19050</xdr:rowOff>
    </xdr:from>
    <xdr:to>
      <xdr:col>13</xdr:col>
      <xdr:colOff>238126</xdr:colOff>
      <xdr:row>34</xdr:row>
      <xdr:rowOff>76200</xdr:rowOff>
    </xdr:to>
    <xdr:graphicFrame macro="">
      <xdr:nvGraphicFramePr>
        <xdr:cNvPr id="8" name="7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9524</xdr:colOff>
      <xdr:row>28</xdr:row>
      <xdr:rowOff>0</xdr:rowOff>
    </xdr:from>
    <xdr:to>
      <xdr:col>12</xdr:col>
      <xdr:colOff>742950</xdr:colOff>
      <xdr:row>31</xdr:row>
      <xdr:rowOff>0</xdr:rowOff>
    </xdr:to>
    <xdr:sp macro="" textlink="">
      <xdr:nvSpPr>
        <xdr:cNvPr id="3" name="2 CuadroTexto"/>
        <xdr:cNvSpPr txBox="1"/>
      </xdr:nvSpPr>
      <xdr:spPr>
        <a:xfrm>
          <a:off x="9524" y="5534025"/>
          <a:ext cx="8667751"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algn="just" defTabSz="914400" rtl="0" eaLnBrk="1" fontAlgn="auto" latinLnBrk="0" hangingPunct="1">
            <a:lnSpc>
              <a:spcPct val="100000"/>
            </a:lnSpc>
            <a:spcBef>
              <a:spcPts val="0"/>
            </a:spcBef>
            <a:spcAft>
              <a:spcPts val="0"/>
            </a:spcAft>
            <a:buClrTx/>
            <a:buSzTx/>
            <a:buFontTx/>
            <a:buNone/>
            <a:tabLst/>
            <a:defRPr/>
          </a:pPr>
          <a:r>
            <a:rPr lang="es-ES" sz="900" b="0" i="0" baseline="0">
              <a:solidFill>
                <a:schemeClr val="dk1"/>
              </a:solidFill>
              <a:latin typeface="Arial" pitchFamily="34" charset="0"/>
              <a:ea typeface="+mn-ea"/>
              <a:cs typeface="Arial" pitchFamily="34" charset="0"/>
            </a:rPr>
            <a:t>El mayor porcentaje de los  ecuatorianos que entran y salen del país se encuentran en el grupo de edad de  30  a 39  años, es decir  en edades   productivas, el 22,57% equivalente a 310.270 entradas y el 22.41% que corresponden a 313.371 salidas; y  en menor porcentaje se encuentra en  el grupo de menores de 10 años de  edad  con un 5,36% para entradas , equivalente a  73.707  y 5,51% es decir 77.014 para salidas del país.</a:t>
          </a:r>
          <a:endParaRPr lang="es-ES" sz="900">
            <a:latin typeface="Arial" pitchFamily="34" charset="0"/>
            <a:cs typeface="Arial" pitchFamily="34" charset="0"/>
          </a:endParaRPr>
        </a:p>
      </xdr:txBody>
    </xdr:sp>
    <xdr:clientData/>
  </xdr:twoCellAnchor>
  <xdr:twoCellAnchor>
    <xdr:from>
      <xdr:col>0</xdr:col>
      <xdr:colOff>447674</xdr:colOff>
      <xdr:row>3</xdr:row>
      <xdr:rowOff>76200</xdr:rowOff>
    </xdr:from>
    <xdr:to>
      <xdr:col>6</xdr:col>
      <xdr:colOff>266699</xdr:colOff>
      <xdr:row>26</xdr:row>
      <xdr:rowOff>57150</xdr:rowOff>
    </xdr:to>
    <xdr:graphicFrame macro="">
      <xdr:nvGraphicFramePr>
        <xdr:cNvPr id="11"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657224</xdr:colOff>
      <xdr:row>3</xdr:row>
      <xdr:rowOff>76200</xdr:rowOff>
    </xdr:from>
    <xdr:to>
      <xdr:col>13</xdr:col>
      <xdr:colOff>304799</xdr:colOff>
      <xdr:row>26</xdr:row>
      <xdr:rowOff>57150</xdr:rowOff>
    </xdr:to>
    <xdr:graphicFrame macro="">
      <xdr:nvGraphicFramePr>
        <xdr:cNvPr id="1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104775</xdr:colOff>
      <xdr:row>54</xdr:row>
      <xdr:rowOff>57149</xdr:rowOff>
    </xdr:from>
    <xdr:to>
      <xdr:col>12</xdr:col>
      <xdr:colOff>419100</xdr:colOff>
      <xdr:row>58</xdr:row>
      <xdr:rowOff>38100</xdr:rowOff>
    </xdr:to>
    <xdr:sp macro="" textlink="">
      <xdr:nvSpPr>
        <xdr:cNvPr id="4" name="Rectangle 3"/>
        <xdr:cNvSpPr>
          <a:spLocks noChangeArrowheads="1"/>
        </xdr:cNvSpPr>
      </xdr:nvSpPr>
      <xdr:spPr bwMode="auto">
        <a:xfrm>
          <a:off x="104775" y="5943599"/>
          <a:ext cx="9725025" cy="628651"/>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es-EC" sz="1000" b="0" i="0" u="none" strike="noStrike" baseline="0">
              <a:solidFill>
                <a:srgbClr val="000000"/>
              </a:solidFill>
              <a:latin typeface="Arial" panose="020B0604020202020204" pitchFamily="34" charset="0"/>
              <a:cs typeface="Arial" panose="020B0604020202020204" pitchFamily="34" charset="0"/>
            </a:rPr>
            <a:t>El primer motivo de viaje de las salidas de ecuatorianos y extanjeros es por Turismo con el 42,40% , le sigue Otros motivos (salud, trabajo, entre otros ) con un 49,99%. </a:t>
          </a:r>
        </a:p>
        <a:p>
          <a:pPr algn="just" rtl="0">
            <a:defRPr sz="1000"/>
          </a:pPr>
          <a:r>
            <a:rPr lang="es-EC" sz="1000" b="0" i="0" u="none" strike="noStrike" baseline="0">
              <a:solidFill>
                <a:srgbClr val="000000"/>
              </a:solidFill>
              <a:latin typeface="Arial" panose="020B0604020202020204" pitchFamily="34" charset="0"/>
              <a:cs typeface="Arial" panose="020B0604020202020204" pitchFamily="34" charset="0"/>
            </a:rPr>
            <a:t>Para el caso de hombres el 39,10% el motivo de viaje es por Turismo, y el 46,20% para mujeres; el motivo de viaje Negocios es para hombres y mujeres del 2,49% y 0,53% respectivamente. </a:t>
          </a:r>
        </a:p>
      </xdr:txBody>
    </xdr:sp>
    <xdr:clientData/>
  </xdr:twoCellAnchor>
  <xdr:twoCellAnchor>
    <xdr:from>
      <xdr:col>0</xdr:col>
      <xdr:colOff>0</xdr:colOff>
      <xdr:row>27</xdr:row>
      <xdr:rowOff>57150</xdr:rowOff>
    </xdr:from>
    <xdr:to>
      <xdr:col>4</xdr:col>
      <xdr:colOff>523874</xdr:colOff>
      <xdr:row>52</xdr:row>
      <xdr:rowOff>0</xdr:rowOff>
    </xdr:to>
    <xdr:graphicFrame macro="">
      <xdr:nvGraphicFramePr>
        <xdr:cNvPr id="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276225</xdr:colOff>
      <xdr:row>28</xdr:row>
      <xdr:rowOff>38100</xdr:rowOff>
    </xdr:from>
    <xdr:to>
      <xdr:col>10</xdr:col>
      <xdr:colOff>723899</xdr:colOff>
      <xdr:row>51</xdr:row>
      <xdr:rowOff>76200</xdr:rowOff>
    </xdr:to>
    <xdr:graphicFrame macro="">
      <xdr:nvGraphicFramePr>
        <xdr:cNvPr id="7"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5</xdr:row>
      <xdr:rowOff>9525</xdr:rowOff>
    </xdr:from>
    <xdr:to>
      <xdr:col>8</xdr:col>
      <xdr:colOff>628649</xdr:colOff>
      <xdr:row>26</xdr:row>
      <xdr:rowOff>85725</xdr:rowOff>
    </xdr:to>
    <xdr:graphicFrame macro="">
      <xdr:nvGraphicFramePr>
        <xdr:cNvPr id="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0.50463</cdr:x>
      <cdr:y>0.50778</cdr:y>
    </cdr:from>
    <cdr:to>
      <cdr:x>0.53364</cdr:x>
      <cdr:y>0.54254</cdr:y>
    </cdr:to>
    <cdr:sp macro="" textlink="">
      <cdr:nvSpPr>
        <cdr:cNvPr id="24577" name="Text Box 1"/>
        <cdr:cNvSpPr txBox="1">
          <a:spLocks xmlns:a="http://schemas.openxmlformats.org/drawingml/2006/main" noChangeArrowheads="1"/>
        </cdr:cNvSpPr>
      </cdr:nvSpPr>
      <cdr:spPr bwMode="auto">
        <a:xfrm xmlns:a="http://schemas.openxmlformats.org/drawingml/2006/main">
          <a:off x="1286754" y="1749184"/>
          <a:ext cx="93129" cy="1195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es-EC"/>
        </a:p>
      </cdr:txBody>
    </cdr:sp>
  </cdr:relSizeAnchor>
</c:userShapes>
</file>

<file path=xl/drawings/drawing13.xml><?xml version="1.0" encoding="utf-8"?>
<xdr:wsDr xmlns:xdr="http://schemas.openxmlformats.org/drawingml/2006/spreadsheetDrawing" xmlns:a="http://schemas.openxmlformats.org/drawingml/2006/main">
  <xdr:twoCellAnchor>
    <xdr:from>
      <xdr:col>0</xdr:col>
      <xdr:colOff>314325</xdr:colOff>
      <xdr:row>43</xdr:row>
      <xdr:rowOff>95250</xdr:rowOff>
    </xdr:from>
    <xdr:to>
      <xdr:col>12</xdr:col>
      <xdr:colOff>114300</xdr:colOff>
      <xdr:row>77</xdr:row>
      <xdr:rowOff>123825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19050</xdr:colOff>
      <xdr:row>79</xdr:row>
      <xdr:rowOff>19050</xdr:rowOff>
    </xdr:from>
    <xdr:to>
      <xdr:col>15</xdr:col>
      <xdr:colOff>409575</xdr:colOff>
      <xdr:row>82</xdr:row>
      <xdr:rowOff>0</xdr:rowOff>
    </xdr:to>
    <xdr:sp macro="" textlink="">
      <xdr:nvSpPr>
        <xdr:cNvPr id="3" name="Rectangle 2"/>
        <xdr:cNvSpPr>
          <a:spLocks noChangeArrowheads="1"/>
        </xdr:cNvSpPr>
      </xdr:nvSpPr>
      <xdr:spPr bwMode="auto">
        <a:xfrm>
          <a:off x="1104900" y="12801600"/>
          <a:ext cx="8696325" cy="466725"/>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defRPr sz="1000"/>
          </a:pPr>
          <a:r>
            <a:rPr lang="es-EC" sz="900" b="0" i="0" u="none" strike="noStrike" baseline="0">
              <a:solidFill>
                <a:srgbClr val="000000"/>
              </a:solidFill>
              <a:latin typeface="Arial"/>
              <a:cs typeface="Arial"/>
            </a:rPr>
            <a:t>Las principales ciudades  de destino de los ecuatorianos son: Miami con 43,31%, New York con 32,27%,  Orlando/Florida 6,79%, Atlanta/Virginia con 3.23%, Los Ángeles 3,72%  en los Estados Unidos de Norteamérica; Lima con 73,08% en Perú; Bogotá con 46,23%,  Cali 27,49% y Medellín 6,96% en Colombia; Madrid 80,40% en España; Panamá 96,18% en Panamá. La fracción restante se encuentra en otros países de América, Europa, Asia, África y Oceanía.</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352425</xdr:colOff>
      <xdr:row>15</xdr:row>
      <xdr:rowOff>57150</xdr:rowOff>
    </xdr:from>
    <xdr:to>
      <xdr:col>3</xdr:col>
      <xdr:colOff>1552575</xdr:colOff>
      <xdr:row>32</xdr:row>
      <xdr:rowOff>47625</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47626</xdr:colOff>
      <xdr:row>34</xdr:row>
      <xdr:rowOff>9525</xdr:rowOff>
    </xdr:from>
    <xdr:to>
      <xdr:col>3</xdr:col>
      <xdr:colOff>1552576</xdr:colOff>
      <xdr:row>38</xdr:row>
      <xdr:rowOff>152400</xdr:rowOff>
    </xdr:to>
    <xdr:sp macro="" textlink="">
      <xdr:nvSpPr>
        <xdr:cNvPr id="3" name="Rectangle 2"/>
        <xdr:cNvSpPr>
          <a:spLocks noChangeArrowheads="1"/>
        </xdr:cNvSpPr>
      </xdr:nvSpPr>
      <xdr:spPr bwMode="auto">
        <a:xfrm>
          <a:off x="257176" y="5457825"/>
          <a:ext cx="4876800" cy="733425"/>
        </a:xfrm>
        <a:prstGeom prst="rect">
          <a:avLst/>
        </a:prstGeom>
        <a:solidFill>
          <a:srgbClr val="FFFFFF"/>
        </a:solidFill>
        <a:ln w="9525">
          <a:noFill/>
          <a:miter lim="800000"/>
          <a:headEnd/>
          <a:tailEnd/>
        </a:ln>
      </xdr:spPr>
      <xdr:txBody>
        <a:bodyPr wrap="square" lIns="27432" tIns="22860" rIns="27432" bIns="0" anchor="t" upright="1">
          <a:noAutofit/>
        </a:bodyPr>
        <a:lstStyle/>
        <a:p>
          <a:pPr algn="just">
            <a:lnSpc>
              <a:spcPct val="107000"/>
            </a:lnSpc>
            <a:spcAft>
              <a:spcPts val="0"/>
            </a:spcAft>
          </a:pPr>
          <a:r>
            <a:rPr lang="es-ES" sz="900">
              <a:effectLst/>
              <a:latin typeface="Arial" pitchFamily="34" charset="0"/>
              <a:ea typeface="Calibri" panose="020F0502020204030204" pitchFamily="34" charset="0"/>
              <a:cs typeface="Arial" pitchFamily="34" charset="0"/>
            </a:rPr>
            <a:t>La Tasa de Migración Internacional con respecto a las salidas de ecuatorianos es de 86,36 por mil habitantes para hombres y el 85,42 por mil  para mujeres.; la tasa de salidas de hombres es superior  a la tasa nacional, mientras que la tasa de salidas de mujeres se encuentra  por  debajo de la tasa nacional.</a:t>
          </a:r>
          <a:endParaRPr lang="es-EC" sz="900">
            <a:effectLst/>
            <a:latin typeface="Arial" pitchFamily="34" charset="0"/>
            <a:ea typeface="Calibri" panose="020F0502020204030204" pitchFamily="34" charset="0"/>
            <a:cs typeface="Arial"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819150</xdr:colOff>
      <xdr:row>11</xdr:row>
      <xdr:rowOff>114299</xdr:rowOff>
    </xdr:from>
    <xdr:to>
      <xdr:col>6</xdr:col>
      <xdr:colOff>542925</xdr:colOff>
      <xdr:row>24</xdr:row>
      <xdr:rowOff>76200</xdr:rowOff>
    </xdr:to>
    <xdr:graphicFrame macro="">
      <xdr:nvGraphicFramePr>
        <xdr:cNvPr id="12" name="1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266700</xdr:colOff>
      <xdr:row>25</xdr:row>
      <xdr:rowOff>152399</xdr:rowOff>
    </xdr:from>
    <xdr:to>
      <xdr:col>5</xdr:col>
      <xdr:colOff>419100</xdr:colOff>
      <xdr:row>40</xdr:row>
      <xdr:rowOff>85725</xdr:rowOff>
    </xdr:to>
    <xdr:graphicFrame macro="">
      <xdr:nvGraphicFramePr>
        <xdr:cNvPr id="13" name="1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285750</xdr:colOff>
      <xdr:row>26</xdr:row>
      <xdr:rowOff>0</xdr:rowOff>
    </xdr:from>
    <xdr:to>
      <xdr:col>10</xdr:col>
      <xdr:colOff>38100</xdr:colOff>
      <xdr:row>39</xdr:row>
      <xdr:rowOff>133349</xdr:rowOff>
    </xdr:to>
    <xdr:graphicFrame macro="">
      <xdr:nvGraphicFramePr>
        <xdr:cNvPr id="15" name="14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48</xdr:row>
      <xdr:rowOff>66675</xdr:rowOff>
    </xdr:from>
    <xdr:to>
      <xdr:col>8</xdr:col>
      <xdr:colOff>142875</xdr:colOff>
      <xdr:row>51</xdr:row>
      <xdr:rowOff>114300</xdr:rowOff>
    </xdr:to>
    <xdr:sp macro="" textlink="">
      <xdr:nvSpPr>
        <xdr:cNvPr id="3" name="Rectangle 2"/>
        <xdr:cNvSpPr>
          <a:spLocks noChangeArrowheads="1"/>
        </xdr:cNvSpPr>
      </xdr:nvSpPr>
      <xdr:spPr bwMode="auto">
        <a:xfrm>
          <a:off x="0" y="4829175"/>
          <a:ext cx="7410450" cy="533400"/>
        </a:xfrm>
        <a:prstGeom prst="rect">
          <a:avLst/>
        </a:prstGeom>
        <a:solidFill>
          <a:srgbClr val="FFFFFF"/>
        </a:solidFill>
        <a:ln w="9525">
          <a:noFill/>
          <a:miter lim="800000"/>
          <a:headEnd/>
          <a:tailEnd/>
        </a:ln>
      </xdr:spPr>
      <xdr:txBody>
        <a:bodyPr vertOverflow="clip" wrap="square" lIns="27432" tIns="22860" rIns="27432" bIns="22860" anchor="ctr" upright="1"/>
        <a:lstStyle/>
        <a:p>
          <a:pPr algn="just" rtl="0">
            <a:defRPr sz="1000"/>
          </a:pPr>
          <a:r>
            <a:rPr lang="es-ES" sz="900" b="0" i="0" u="none" strike="noStrike" baseline="0">
              <a:solidFill>
                <a:srgbClr val="000000"/>
              </a:solidFill>
              <a:latin typeface="Arial" pitchFamily="34" charset="0"/>
              <a:cs typeface="Arial" pitchFamily="34" charset="0"/>
            </a:rPr>
            <a:t>Del total ingresos a territorio ecuatoriano por la se registro en la Jefatura de Migración de </a:t>
          </a:r>
          <a:r>
            <a:rPr lang="es-ES" sz="900" b="0" i="0" baseline="0">
              <a:latin typeface="Arial" pitchFamily="34" charset="0"/>
              <a:ea typeface="+mn-ea"/>
              <a:cs typeface="Arial" pitchFamily="34" charset="0"/>
            </a:rPr>
            <a:t>Tulcán (Rumichaca) es decir 40.50%</a:t>
          </a:r>
          <a:r>
            <a:rPr lang="es-ES" sz="900" b="0" i="0" u="none" strike="noStrike" baseline="0">
              <a:solidFill>
                <a:srgbClr val="000000"/>
              </a:solidFill>
              <a:latin typeface="Arial" pitchFamily="34" charset="0"/>
              <a:cs typeface="Arial" pitchFamily="34" charset="0"/>
            </a:rPr>
            <a:t>, seguido de las Jefaturas de Migración de: </a:t>
          </a:r>
          <a:r>
            <a:rPr lang="es-ES" sz="900" b="0" i="0" baseline="0">
              <a:latin typeface="Arial" pitchFamily="34" charset="0"/>
              <a:ea typeface="+mn-ea"/>
              <a:cs typeface="Arial" pitchFamily="34" charset="0"/>
            </a:rPr>
            <a:t>Huaquillas en la provincia de El Oro</a:t>
          </a:r>
          <a:r>
            <a:rPr lang="es-ES" sz="900" b="0" i="0" u="none" strike="noStrike" baseline="0">
              <a:solidFill>
                <a:srgbClr val="000000"/>
              </a:solidFill>
              <a:latin typeface="Arial" pitchFamily="34" charset="0"/>
              <a:cs typeface="Arial" pitchFamily="34" charset="0"/>
            </a:rPr>
            <a:t> , Lago Agrio (Sucumbíos)  y Macará con el 48,33%; 8,78% y  2,37% respectivamente.</a:t>
          </a:r>
        </a:p>
        <a:p>
          <a:pPr algn="just" rtl="0">
            <a:defRPr sz="1000"/>
          </a:pPr>
          <a:endParaRPr lang="es-ES" sz="800" b="0" i="0" u="none" strike="noStrike" baseline="0">
            <a:solidFill>
              <a:srgbClr val="000000"/>
            </a:solidFill>
            <a:latin typeface="Arial" pitchFamily="34" charset="0"/>
            <a:cs typeface="Arial" pitchFamily="34" charset="0"/>
          </a:endParaRPr>
        </a:p>
      </xdr:txBody>
    </xdr:sp>
    <xdr:clientData/>
  </xdr:twoCellAnchor>
  <xdr:twoCellAnchor>
    <xdr:from>
      <xdr:col>1</xdr:col>
      <xdr:colOff>1333499</xdr:colOff>
      <xdr:row>13</xdr:row>
      <xdr:rowOff>95250</xdr:rowOff>
    </xdr:from>
    <xdr:to>
      <xdr:col>6</xdr:col>
      <xdr:colOff>657224</xdr:colOff>
      <xdr:row>28</xdr:row>
      <xdr:rowOff>76201</xdr:rowOff>
    </xdr:to>
    <xdr:graphicFrame macro="">
      <xdr:nvGraphicFramePr>
        <xdr:cNvPr id="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85724</xdr:colOff>
      <xdr:row>29</xdr:row>
      <xdr:rowOff>66675</xdr:rowOff>
    </xdr:from>
    <xdr:to>
      <xdr:col>3</xdr:col>
      <xdr:colOff>723899</xdr:colOff>
      <xdr:row>46</xdr:row>
      <xdr:rowOff>76200</xdr:rowOff>
    </xdr:to>
    <xdr:graphicFrame macro="">
      <xdr:nvGraphicFramePr>
        <xdr:cNvPr id="5" name="4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266699</xdr:colOff>
      <xdr:row>29</xdr:row>
      <xdr:rowOff>66675</xdr:rowOff>
    </xdr:from>
    <xdr:to>
      <xdr:col>8</xdr:col>
      <xdr:colOff>714374</xdr:colOff>
      <xdr:row>46</xdr:row>
      <xdr:rowOff>76200</xdr:rowOff>
    </xdr:to>
    <xdr:graphicFrame macro="">
      <xdr:nvGraphicFramePr>
        <xdr:cNvPr id="6" name="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733425</xdr:colOff>
      <xdr:row>44</xdr:row>
      <xdr:rowOff>0</xdr:rowOff>
    </xdr:from>
    <xdr:to>
      <xdr:col>4</xdr:col>
      <xdr:colOff>666750</xdr:colOff>
      <xdr:row>44</xdr:row>
      <xdr:rowOff>0</xdr:rowOff>
    </xdr:to>
    <xdr:sp macro="" textlink="">
      <xdr:nvSpPr>
        <xdr:cNvPr id="2" name="Rectangle 1"/>
        <xdr:cNvSpPr>
          <a:spLocks noChangeArrowheads="1"/>
        </xdr:cNvSpPr>
      </xdr:nvSpPr>
      <xdr:spPr bwMode="auto">
        <a:xfrm>
          <a:off x="1114425" y="7200900"/>
          <a:ext cx="4543425"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endParaRPr lang="es-ES" sz="1000" b="1" i="0" u="none" strike="noStrike" baseline="0">
            <a:solidFill>
              <a:srgbClr val="000000"/>
            </a:solidFill>
            <a:latin typeface="Arial"/>
            <a:cs typeface="Arial"/>
          </a:endParaRPr>
        </a:p>
        <a:p>
          <a:pPr algn="l" rtl="0">
            <a:defRPr sz="1000"/>
          </a:pPr>
          <a:r>
            <a:rPr lang="es-ES" sz="900" b="1" i="1" u="none" strike="noStrike" baseline="0">
              <a:solidFill>
                <a:srgbClr val="000000"/>
              </a:solidFill>
              <a:latin typeface="Arial"/>
              <a:cs typeface="Arial"/>
            </a:rPr>
            <a:t>Gráficos No.- 16 y 17  Los países que generan la mayor cantidad de ingresos al país son: Estados Unidos (206,839), Perú (191,048) y  Colombia (177,700),  de  Europa  es destacable  España con (31,956), Reino  Unido (22,822), Alemania (20,809) y en menor proporción: Chile, Argentina, Canadá, Venezuela, Francia, Italia y México.</a:t>
          </a:r>
        </a:p>
        <a:p>
          <a:pPr algn="l" rtl="0">
            <a:defRPr sz="1000"/>
          </a:pPr>
          <a:r>
            <a:rPr lang="es-ES" sz="900" b="1" i="1" u="none" strike="noStrike" baseline="0">
              <a:solidFill>
                <a:srgbClr val="000000"/>
              </a:solidFill>
              <a:latin typeface="Arial"/>
              <a:cs typeface="Arial"/>
            </a:rPr>
            <a:t>En  estos grupos  se  puede determinar  además  que los  Norteamericanos, Estados Unidos, Peruanos y Colombianos son los que en mayor magnitud entran y salen del país.</a:t>
          </a:r>
        </a:p>
      </xdr:txBody>
    </xdr:sp>
    <xdr:clientData/>
  </xdr:twoCellAnchor>
  <xdr:twoCellAnchor>
    <xdr:from>
      <xdr:col>7</xdr:col>
      <xdr:colOff>0</xdr:colOff>
      <xdr:row>44</xdr:row>
      <xdr:rowOff>0</xdr:rowOff>
    </xdr:from>
    <xdr:to>
      <xdr:col>9</xdr:col>
      <xdr:colOff>733425</xdr:colOff>
      <xdr:row>44</xdr:row>
      <xdr:rowOff>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57148</xdr:colOff>
      <xdr:row>30</xdr:row>
      <xdr:rowOff>9525</xdr:rowOff>
    </xdr:from>
    <xdr:to>
      <xdr:col>8</xdr:col>
      <xdr:colOff>723899</xdr:colOff>
      <xdr:row>53</xdr:row>
      <xdr:rowOff>19050</xdr:rowOff>
    </xdr:to>
    <xdr:graphicFrame macro="">
      <xdr:nvGraphicFramePr>
        <xdr:cNvPr id="4" name="Gráfico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57150</xdr:colOff>
      <xdr:row>53</xdr:row>
      <xdr:rowOff>142875</xdr:rowOff>
    </xdr:from>
    <xdr:to>
      <xdr:col>5</xdr:col>
      <xdr:colOff>161925</xdr:colOff>
      <xdr:row>59</xdr:row>
      <xdr:rowOff>0</xdr:rowOff>
    </xdr:to>
    <xdr:sp macro="" textlink="">
      <xdr:nvSpPr>
        <xdr:cNvPr id="5" name="Rectangle 4"/>
        <xdr:cNvSpPr>
          <a:spLocks noChangeArrowheads="1"/>
        </xdr:cNvSpPr>
      </xdr:nvSpPr>
      <xdr:spPr bwMode="auto">
        <a:xfrm>
          <a:off x="57150" y="9144000"/>
          <a:ext cx="5867400" cy="857250"/>
        </a:xfrm>
        <a:prstGeom prst="rect">
          <a:avLst/>
        </a:prstGeom>
        <a:noFill/>
        <a:ln w="9525">
          <a:noFill/>
          <a:miter lim="800000"/>
          <a:headEnd/>
          <a:tailEnd/>
        </a:ln>
      </xdr:spPr>
      <xdr:txBody>
        <a:bodyPr wrap="square" lIns="27432" tIns="22860" rIns="27432" bIns="0" anchor="t" upright="1">
          <a:noAutofit/>
        </a:bodyPr>
        <a:lstStyle/>
        <a:p>
          <a:pPr algn="just">
            <a:lnSpc>
              <a:spcPct val="107000"/>
            </a:lnSpc>
            <a:spcAft>
              <a:spcPts val="800"/>
            </a:spcAft>
          </a:pPr>
          <a:r>
            <a:rPr lang="es-ES" sz="900">
              <a:effectLst/>
              <a:latin typeface="Arial" panose="020B0604020202020204" pitchFamily="34" charset="0"/>
              <a:ea typeface="Calibri" panose="020F0502020204030204" pitchFamily="34" charset="0"/>
              <a:cs typeface="Times New Roman" panose="02020603050405020304" pitchFamily="18" charset="0"/>
            </a:rPr>
            <a:t>En el año 2015 el mayor número de extranjeros según la nacionalidad provienen de: Colombia (348.151) equivalente al 25,04%, Estados Unidos (263.081) con el 18,92%, Perú (165.223) con el 11,88%, Venezuela (105.533) </a:t>
          </a:r>
          <a:r>
            <a:rPr lang="es-ES" sz="1100">
              <a:effectLst/>
              <a:latin typeface="+mn-lt"/>
              <a:ea typeface="+mn-ea"/>
              <a:cs typeface="+mn-cs"/>
            </a:rPr>
            <a:t>con el 7,59%,</a:t>
          </a:r>
          <a:r>
            <a:rPr lang="es-ES" sz="1100" baseline="0">
              <a:effectLst/>
              <a:latin typeface="+mn-lt"/>
              <a:ea typeface="+mn-ea"/>
              <a:cs typeface="+mn-cs"/>
            </a:rPr>
            <a:t> </a:t>
          </a:r>
          <a:r>
            <a:rPr lang="es-ES" sz="900">
              <a:effectLst/>
              <a:latin typeface="Arial" panose="020B0604020202020204" pitchFamily="34" charset="0"/>
              <a:ea typeface="Calibri" panose="020F0502020204030204" pitchFamily="34" charset="0"/>
              <a:cs typeface="Times New Roman" panose="02020603050405020304" pitchFamily="18" charset="0"/>
            </a:rPr>
            <a:t>Cuba (79.236) con el 5.70%,</a:t>
          </a:r>
          <a:r>
            <a:rPr lang="es-ES" sz="900" baseline="0">
              <a:effectLst/>
              <a:latin typeface="Arial" panose="020B0604020202020204" pitchFamily="34" charset="0"/>
              <a:ea typeface="Calibri" panose="020F0502020204030204" pitchFamily="34" charset="0"/>
              <a:cs typeface="Times New Roman" panose="02020603050405020304" pitchFamily="18" charset="0"/>
            </a:rPr>
            <a:t> </a:t>
          </a:r>
          <a:r>
            <a:rPr lang="es-ES" sz="900">
              <a:effectLst/>
              <a:latin typeface="Arial" panose="020B0604020202020204" pitchFamily="34" charset="0"/>
              <a:ea typeface="Calibri" panose="020F0502020204030204" pitchFamily="34" charset="0"/>
              <a:cs typeface="Times New Roman" panose="02020603050405020304" pitchFamily="18" charset="0"/>
            </a:rPr>
            <a:t>España (67.545) con el 4,86%, Argentina (54.513), con el 3,92%.</a:t>
          </a:r>
          <a:endParaRPr lang="es-EC" sz="900">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27</xdr:row>
      <xdr:rowOff>0</xdr:rowOff>
    </xdr:from>
    <xdr:to>
      <xdr:col>6</xdr:col>
      <xdr:colOff>4232</xdr:colOff>
      <xdr:row>47</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16</xdr:row>
      <xdr:rowOff>28575</xdr:rowOff>
    </xdr:from>
    <xdr:to>
      <xdr:col>5</xdr:col>
      <xdr:colOff>1889125</xdr:colOff>
      <xdr:row>25</xdr:row>
      <xdr:rowOff>123825</xdr:rowOff>
    </xdr:to>
    <xdr:sp macro="" textlink="">
      <xdr:nvSpPr>
        <xdr:cNvPr id="3" name="Text Box 3"/>
        <xdr:cNvSpPr txBox="1">
          <a:spLocks noChangeArrowheads="1"/>
        </xdr:cNvSpPr>
      </xdr:nvSpPr>
      <xdr:spPr bwMode="auto">
        <a:xfrm>
          <a:off x="0" y="2495550"/>
          <a:ext cx="8023225" cy="1285875"/>
        </a:xfrm>
        <a:prstGeom prst="rect">
          <a:avLst/>
        </a:prstGeom>
        <a:solidFill>
          <a:srgbClr val="FFFFFF"/>
        </a:solidFill>
        <a:ln w="9525" algn="ctr">
          <a:noFill/>
          <a:miter lim="800000"/>
          <a:headEnd/>
          <a:tailEnd/>
        </a:ln>
      </xdr:spPr>
      <xdr:txBody>
        <a:bodyPr vertOverflow="clip" wrap="square" lIns="27432" tIns="22860" rIns="27432" bIns="22860" anchor="ctr" upright="1"/>
        <a:lstStyle/>
        <a:p>
          <a:pPr algn="just" rtl="0">
            <a:defRPr sz="1000"/>
          </a:pPr>
          <a:r>
            <a:rPr lang="es-EC" sz="750" b="1" i="0" u="none" strike="noStrike" baseline="0">
              <a:solidFill>
                <a:srgbClr val="000000"/>
              </a:solidFill>
              <a:latin typeface="Arial"/>
              <a:cs typeface="Arial"/>
            </a:rPr>
            <a:t>10 I. </a:t>
          </a:r>
          <a:r>
            <a:rPr lang="es-EC" sz="750" b="0" i="0" u="none" strike="noStrike" baseline="0">
              <a:solidFill>
                <a:srgbClr val="000000"/>
              </a:solidFill>
              <a:latin typeface="Arial"/>
              <a:cs typeface="Arial"/>
            </a:rPr>
            <a:t>      Para vivir de sus depósitos, de  las rentas que estos produzcan o  de cualquier otro ingreso  permanente  que   se traslade al país.</a:t>
          </a:r>
        </a:p>
        <a:p>
          <a:pPr algn="just" rtl="0">
            <a:defRPr sz="1000"/>
          </a:pPr>
          <a:r>
            <a:rPr lang="es-EC" sz="750" b="1" i="0" u="none" strike="noStrike" baseline="0">
              <a:solidFill>
                <a:srgbClr val="000000"/>
              </a:solidFill>
              <a:latin typeface="Arial"/>
              <a:cs typeface="Arial"/>
            </a:rPr>
            <a:t>10 II.    </a:t>
          </a:r>
          <a:r>
            <a:rPr lang="es-EC" sz="750" b="0" i="0" u="none" strike="noStrike" baseline="0">
              <a:solidFill>
                <a:srgbClr val="000000"/>
              </a:solidFill>
              <a:latin typeface="Arial"/>
              <a:cs typeface="Arial"/>
            </a:rPr>
            <a:t>  Para invertir su capital en  la adquisición  de  bienes raíces o  en  certificados, título o bonos del Estado  o  de Instituciones nacionales de crédito.</a:t>
          </a:r>
        </a:p>
        <a:p>
          <a:pPr algn="just" rtl="0">
            <a:defRPr sz="1000"/>
          </a:pPr>
          <a:r>
            <a:rPr lang="es-EC" sz="750" b="1" i="0" u="none" strike="noStrike" baseline="0">
              <a:solidFill>
                <a:srgbClr val="000000"/>
              </a:solidFill>
              <a:latin typeface="Arial"/>
              <a:cs typeface="Arial"/>
            </a:rPr>
            <a:t>10 III.</a:t>
          </a:r>
          <a:r>
            <a:rPr lang="es-EC" sz="750" b="0" i="0" u="none" strike="noStrike" baseline="0">
              <a:solidFill>
                <a:srgbClr val="000000"/>
              </a:solidFill>
              <a:latin typeface="Arial"/>
              <a:cs typeface="Arial"/>
            </a:rPr>
            <a:t>     Para invertir su capital en cualquier rama de la industria, agricultura, ganadería o del comercio de exportación,  en forma estable y distinta a la de sociedad por acciones.</a:t>
          </a:r>
        </a:p>
        <a:p>
          <a:pPr algn="just" rtl="0">
            <a:defRPr sz="1000"/>
          </a:pPr>
          <a:r>
            <a:rPr lang="es-EC" sz="750" b="1" i="0" u="none" strike="noStrike" baseline="0">
              <a:solidFill>
                <a:srgbClr val="000000"/>
              </a:solidFill>
              <a:latin typeface="Arial"/>
              <a:cs typeface="Arial"/>
            </a:rPr>
            <a:t>10 IV</a:t>
          </a:r>
          <a:r>
            <a:rPr lang="es-EC" sz="750" b="0" i="0" u="none" strike="noStrike" baseline="0">
              <a:solidFill>
                <a:srgbClr val="000000"/>
              </a:solidFill>
              <a:latin typeface="Arial"/>
              <a:cs typeface="Arial"/>
            </a:rPr>
            <a:t>.     Para  asumir  indefinidamente   funciones  administrativas,  técnicas   o  de  especialización  en   empresas,  instituciones o personas establecidas en el país.</a:t>
          </a:r>
        </a:p>
        <a:p>
          <a:pPr algn="just" rtl="0">
            <a:defRPr sz="1000"/>
          </a:pPr>
          <a:r>
            <a:rPr lang="es-EC" sz="750" b="1" i="0" u="none" strike="noStrike" baseline="0">
              <a:solidFill>
                <a:srgbClr val="000000"/>
              </a:solidFill>
              <a:latin typeface="Arial"/>
              <a:cs typeface="Arial"/>
            </a:rPr>
            <a:t>10 V.   </a:t>
          </a:r>
          <a:r>
            <a:rPr lang="es-EC" sz="750" b="0" i="0" u="none" strike="noStrike" baseline="0">
              <a:solidFill>
                <a:srgbClr val="000000"/>
              </a:solidFill>
              <a:latin typeface="Arial"/>
              <a:cs typeface="Arial"/>
            </a:rPr>
            <a:t>   Para ejercer una profesión liberal o una profesión técnica, con arreglo a las normas de la  Ley de Educación Superior. </a:t>
          </a:r>
        </a:p>
        <a:p>
          <a:pPr algn="just" rtl="0">
            <a:defRPr sz="1000"/>
          </a:pPr>
          <a:r>
            <a:rPr lang="es-EC" sz="750" b="1" i="0" u="none" strike="noStrike" baseline="0">
              <a:solidFill>
                <a:srgbClr val="000000"/>
              </a:solidFill>
              <a:latin typeface="Arial"/>
              <a:cs typeface="Arial"/>
            </a:rPr>
            <a:t>10 VI.    </a:t>
          </a:r>
          <a:r>
            <a:rPr lang="es-EC" sz="750" b="0" i="0" u="none" strike="noStrike" baseline="0">
              <a:solidFill>
                <a:srgbClr val="000000"/>
              </a:solidFill>
              <a:latin typeface="Arial"/>
              <a:cs typeface="Arial"/>
            </a:rPr>
            <a:t> Para vivir bajo  la dependencia económica  del cónyuge o  de un  pariente consanguíneo dentro  del segundo grado.</a:t>
          </a:r>
        </a:p>
        <a:p>
          <a:pPr algn="just" rtl="0">
            <a:defRPr sz="1000"/>
          </a:pPr>
          <a:r>
            <a:rPr lang="es-EC" sz="750" b="1" i="0" u="none" strike="noStrike" baseline="0">
              <a:solidFill>
                <a:srgbClr val="000000"/>
              </a:solidFill>
              <a:latin typeface="Arial"/>
              <a:cs typeface="Arial"/>
            </a:rPr>
            <a:t>Residentes sin clase  migratoria:</a:t>
          </a:r>
          <a:r>
            <a:rPr lang="es-EC" sz="750" b="0" i="0" u="none" strike="noStrike" baseline="0">
              <a:solidFill>
                <a:srgbClr val="000000"/>
              </a:solidFill>
              <a:latin typeface="Arial"/>
              <a:cs typeface="Arial"/>
            </a:rPr>
            <a:t> Residentes o Inmigrantes que no puede clasificarse dentro de las categorías descritas.</a:t>
          </a:r>
        </a:p>
        <a:p>
          <a:pPr algn="just" rtl="0">
            <a:defRPr sz="1000"/>
          </a:pPr>
          <a:r>
            <a:rPr lang="es-EC" sz="750" b="1" i="0" u="none" strike="noStrike" baseline="0">
              <a:solidFill>
                <a:srgbClr val="000000"/>
              </a:solidFill>
              <a:latin typeface="Arial"/>
              <a:cs typeface="Arial"/>
            </a:rPr>
            <a:t>9  VII. </a:t>
          </a:r>
          <a:r>
            <a:rPr lang="es-EC" sz="750" b="0" i="0" u="none" strike="noStrike" baseline="0">
              <a:solidFill>
                <a:srgbClr val="000000"/>
              </a:solidFill>
              <a:latin typeface="Arial"/>
              <a:cs typeface="Arial"/>
            </a:rPr>
            <a:t>  Extranjeros que realizan Actividades permitidas por la  ley y que garanticen que poseen suficientes ingresos  para sustentarse a si mismos y a sus familiares dependientes.</a:t>
          </a:r>
        </a:p>
      </xdr:txBody>
    </xdr:sp>
    <xdr:clientData/>
  </xdr:twoCellAnchor>
  <xdr:twoCellAnchor>
    <xdr:from>
      <xdr:col>0</xdr:col>
      <xdr:colOff>0</xdr:colOff>
      <xdr:row>48</xdr:row>
      <xdr:rowOff>95251</xdr:rowOff>
    </xdr:from>
    <xdr:to>
      <xdr:col>5</xdr:col>
      <xdr:colOff>1607607</xdr:colOff>
      <xdr:row>53</xdr:row>
      <xdr:rowOff>42334</xdr:rowOff>
    </xdr:to>
    <xdr:sp macro="" textlink="">
      <xdr:nvSpPr>
        <xdr:cNvPr id="4" name="Text Box 1060"/>
        <xdr:cNvSpPr txBox="1">
          <a:spLocks noChangeArrowheads="1"/>
        </xdr:cNvSpPr>
      </xdr:nvSpPr>
      <xdr:spPr bwMode="auto">
        <a:xfrm>
          <a:off x="0" y="7969251"/>
          <a:ext cx="8021107" cy="687916"/>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s-EC" sz="1000" b="0" i="0" u="none" strike="noStrike" baseline="0">
              <a:solidFill>
                <a:srgbClr val="000000"/>
              </a:solidFill>
              <a:latin typeface="Arial" pitchFamily="34" charset="0"/>
              <a:cs typeface="Arial" pitchFamily="34" charset="0"/>
            </a:rPr>
            <a:t>La  mayor  proporción de la población que ingreso al Ecuador corresponde  a la categoría "10 VI" con 22.348 equivalente al 48.11% del total de entradas, que vienen siendo los familiares de los Jefes de familia que viven  bajo  su  dependencia;  le  sigue  en  importancia,  la  categoría "10V"  con 11.415, es decir, 24,57% del total de entradas,  porcentaje que corresponde  a personas que ejercen su profesión liberal o técnica de acuerdo a la Leyes establecidas en el país.</a:t>
          </a:r>
        </a:p>
        <a:p>
          <a:pPr algn="l" rtl="0">
            <a:defRPr sz="1000"/>
          </a:pPr>
          <a:endParaRPr lang="es-EC" sz="800" b="0" i="0" u="none" strike="noStrike" baseline="0">
            <a:solidFill>
              <a:srgbClr val="000000"/>
            </a:solidFill>
            <a:latin typeface="Arial" pitchFamily="34" charset="0"/>
            <a:cs typeface="Arial"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616325</xdr:colOff>
      <xdr:row>2</xdr:row>
      <xdr:rowOff>153144</xdr:rowOff>
    </xdr:from>
    <xdr:to>
      <xdr:col>8</xdr:col>
      <xdr:colOff>324971</xdr:colOff>
      <xdr:row>26</xdr:row>
      <xdr:rowOff>78440</xdr:rowOff>
    </xdr:to>
    <xdr:pic>
      <xdr:nvPicPr>
        <xdr:cNvPr id="3"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0800000" flipH="1" flipV="1">
          <a:off x="616325" y="500526"/>
          <a:ext cx="5804646" cy="36904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264034</xdr:colOff>
      <xdr:row>2</xdr:row>
      <xdr:rowOff>54476</xdr:rowOff>
    </xdr:from>
    <xdr:to>
      <xdr:col>8</xdr:col>
      <xdr:colOff>514350</xdr:colOff>
      <xdr:row>29</xdr:row>
      <xdr:rowOff>0</xdr:rowOff>
    </xdr:to>
    <xdr:pic>
      <xdr:nvPicPr>
        <xdr:cNvPr id="3"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4034" y="406901"/>
          <a:ext cx="6346316" cy="4317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150039</xdr:colOff>
      <xdr:row>1</xdr:row>
      <xdr:rowOff>9525</xdr:rowOff>
    </xdr:from>
    <xdr:to>
      <xdr:col>8</xdr:col>
      <xdr:colOff>581528</xdr:colOff>
      <xdr:row>29</xdr:row>
      <xdr:rowOff>95250</xdr:rowOff>
    </xdr:to>
    <xdr:pic>
      <xdr:nvPicPr>
        <xdr:cNvPr id="5" name="4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0039" y="200025"/>
          <a:ext cx="6527489" cy="4619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276224</xdr:colOff>
      <xdr:row>1</xdr:row>
      <xdr:rowOff>47625</xdr:rowOff>
    </xdr:from>
    <xdr:to>
      <xdr:col>8</xdr:col>
      <xdr:colOff>397853</xdr:colOff>
      <xdr:row>28</xdr:row>
      <xdr:rowOff>47625</xdr:rowOff>
    </xdr:to>
    <xdr:pic>
      <xdr:nvPicPr>
        <xdr:cNvPr id="3"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4" y="238125"/>
          <a:ext cx="6217629" cy="437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126821</xdr:colOff>
      <xdr:row>1</xdr:row>
      <xdr:rowOff>28081</xdr:rowOff>
    </xdr:from>
    <xdr:to>
      <xdr:col>8</xdr:col>
      <xdr:colOff>621573</xdr:colOff>
      <xdr:row>30</xdr:row>
      <xdr:rowOff>1237</xdr:rowOff>
    </xdr:to>
    <xdr:pic>
      <xdr:nvPicPr>
        <xdr:cNvPr id="3"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6821" y="218581"/>
          <a:ext cx="6590752" cy="47084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58470</xdr:colOff>
      <xdr:row>0</xdr:row>
      <xdr:rowOff>173937</xdr:rowOff>
    </xdr:from>
    <xdr:to>
      <xdr:col>8</xdr:col>
      <xdr:colOff>604140</xdr:colOff>
      <xdr:row>29</xdr:row>
      <xdr:rowOff>57978</xdr:rowOff>
    </xdr:to>
    <xdr:pic>
      <xdr:nvPicPr>
        <xdr:cNvPr id="3" name="2 Imagen"/>
        <xdr:cNvPicPr>
          <a:picLocks noChangeAspect="1"/>
        </xdr:cNvPicPr>
      </xdr:nvPicPr>
      <xdr:blipFill rotWithShape="1">
        <a:blip xmlns:r="http://schemas.openxmlformats.org/officeDocument/2006/relationships" r:embed="rId1"/>
        <a:srcRect l="18399" t="6908" r="17807" b="12579"/>
        <a:stretch/>
      </xdr:blipFill>
      <xdr:spPr>
        <a:xfrm>
          <a:off x="58470" y="173937"/>
          <a:ext cx="6641670" cy="471280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216924</xdr:colOff>
      <xdr:row>2</xdr:row>
      <xdr:rowOff>19613</xdr:rowOff>
    </xdr:from>
    <xdr:to>
      <xdr:col>8</xdr:col>
      <xdr:colOff>749024</xdr:colOff>
      <xdr:row>31</xdr:row>
      <xdr:rowOff>11208</xdr:rowOff>
    </xdr:to>
    <xdr:pic>
      <xdr:nvPicPr>
        <xdr:cNvPr id="3" name="2 Imagen"/>
        <xdr:cNvPicPr>
          <a:picLocks noChangeAspect="1"/>
        </xdr:cNvPicPr>
      </xdr:nvPicPr>
      <xdr:blipFill rotWithShape="1">
        <a:blip xmlns:r="http://schemas.openxmlformats.org/officeDocument/2006/relationships" r:embed="rId1"/>
        <a:srcRect l="17864" t="6642" r="17852" b="12489"/>
        <a:stretch/>
      </xdr:blipFill>
      <xdr:spPr>
        <a:xfrm>
          <a:off x="216924" y="366995"/>
          <a:ext cx="6628100" cy="4541184"/>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206921</xdr:colOff>
      <xdr:row>1</xdr:row>
      <xdr:rowOff>16152</xdr:rowOff>
    </xdr:from>
    <xdr:to>
      <xdr:col>8</xdr:col>
      <xdr:colOff>557563</xdr:colOff>
      <xdr:row>28</xdr:row>
      <xdr:rowOff>153228</xdr:rowOff>
    </xdr:to>
    <xdr:pic>
      <xdr:nvPicPr>
        <xdr:cNvPr id="3" name="2 Imagen"/>
        <xdr:cNvPicPr>
          <a:picLocks noChangeAspect="1"/>
        </xdr:cNvPicPr>
      </xdr:nvPicPr>
      <xdr:blipFill rotWithShape="1">
        <a:blip xmlns:r="http://schemas.openxmlformats.org/officeDocument/2006/relationships" r:embed="rId1"/>
        <a:srcRect l="17792" t="7292" r="17779" b="12620"/>
        <a:stretch/>
      </xdr:blipFill>
      <xdr:spPr>
        <a:xfrm>
          <a:off x="206921" y="206652"/>
          <a:ext cx="6446642" cy="460968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752475</xdr:colOff>
      <xdr:row>2</xdr:row>
      <xdr:rowOff>3132</xdr:rowOff>
    </xdr:from>
    <xdr:to>
      <xdr:col>8</xdr:col>
      <xdr:colOff>561974</xdr:colOff>
      <xdr:row>27</xdr:row>
      <xdr:rowOff>100276</xdr:rowOff>
    </xdr:to>
    <xdr:pic>
      <xdr:nvPicPr>
        <xdr:cNvPr id="3" name="2 Imagen"/>
        <xdr:cNvPicPr>
          <a:picLocks noChangeAspect="1"/>
        </xdr:cNvPicPr>
      </xdr:nvPicPr>
      <xdr:blipFill rotWithShape="1">
        <a:blip xmlns:r="http://schemas.openxmlformats.org/officeDocument/2006/relationships" r:embed="rId1"/>
        <a:srcRect l="17864" t="6902" r="17779" b="12750"/>
        <a:stretch/>
      </xdr:blipFill>
      <xdr:spPr>
        <a:xfrm>
          <a:off x="752475" y="355557"/>
          <a:ext cx="5905499" cy="414526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80931</xdr:colOff>
      <xdr:row>1</xdr:row>
      <xdr:rowOff>47624</xdr:rowOff>
    </xdr:from>
    <xdr:to>
      <xdr:col>8</xdr:col>
      <xdr:colOff>600074</xdr:colOff>
      <xdr:row>26</xdr:row>
      <xdr:rowOff>133490</xdr:rowOff>
    </xdr:to>
    <xdr:pic>
      <xdr:nvPicPr>
        <xdr:cNvPr id="3" name="2 Imagen"/>
        <xdr:cNvPicPr>
          <a:picLocks noChangeAspect="1"/>
        </xdr:cNvPicPr>
      </xdr:nvPicPr>
      <xdr:blipFill rotWithShape="1">
        <a:blip xmlns:r="http://schemas.openxmlformats.org/officeDocument/2006/relationships" r:embed="rId1"/>
        <a:srcRect l="17937" t="6772" r="17999" b="12750"/>
        <a:stretch/>
      </xdr:blipFill>
      <xdr:spPr>
        <a:xfrm>
          <a:off x="842931" y="238124"/>
          <a:ext cx="5853143" cy="4133991"/>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193584</xdr:colOff>
      <xdr:row>1</xdr:row>
      <xdr:rowOff>76201</xdr:rowOff>
    </xdr:from>
    <xdr:to>
      <xdr:col>8</xdr:col>
      <xdr:colOff>577942</xdr:colOff>
      <xdr:row>26</xdr:row>
      <xdr:rowOff>38100</xdr:rowOff>
    </xdr:to>
    <xdr:pic>
      <xdr:nvPicPr>
        <xdr:cNvPr id="3" name="2 Imagen"/>
        <xdr:cNvPicPr>
          <a:picLocks noChangeAspect="1"/>
        </xdr:cNvPicPr>
      </xdr:nvPicPr>
      <xdr:blipFill rotWithShape="1">
        <a:blip xmlns:r="http://schemas.openxmlformats.org/officeDocument/2006/relationships" r:embed="rId1"/>
        <a:srcRect l="17864" t="7162" r="17925" b="12750"/>
        <a:stretch/>
      </xdr:blipFill>
      <xdr:spPr>
        <a:xfrm>
          <a:off x="955584" y="266701"/>
          <a:ext cx="5718358" cy="4010024"/>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123826</xdr:colOff>
      <xdr:row>1</xdr:row>
      <xdr:rowOff>71823</xdr:rowOff>
    </xdr:from>
    <xdr:to>
      <xdr:col>8</xdr:col>
      <xdr:colOff>533400</xdr:colOff>
      <xdr:row>26</xdr:row>
      <xdr:rowOff>71052</xdr:rowOff>
    </xdr:to>
    <xdr:pic>
      <xdr:nvPicPr>
        <xdr:cNvPr id="3" name="2 Imagen"/>
        <xdr:cNvPicPr>
          <a:picLocks noChangeAspect="1"/>
        </xdr:cNvPicPr>
      </xdr:nvPicPr>
      <xdr:blipFill rotWithShape="1">
        <a:blip xmlns:r="http://schemas.openxmlformats.org/officeDocument/2006/relationships" r:embed="rId1"/>
        <a:srcRect l="17719" t="6902" r="18072" b="12619"/>
        <a:stretch/>
      </xdr:blipFill>
      <xdr:spPr>
        <a:xfrm>
          <a:off x="885826" y="262323"/>
          <a:ext cx="5743574" cy="4047354"/>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133351</xdr:colOff>
      <xdr:row>1</xdr:row>
      <xdr:rowOff>82232</xdr:rowOff>
    </xdr:from>
    <xdr:to>
      <xdr:col>8</xdr:col>
      <xdr:colOff>352425</xdr:colOff>
      <xdr:row>25</xdr:row>
      <xdr:rowOff>97683</xdr:rowOff>
    </xdr:to>
    <xdr:pic>
      <xdr:nvPicPr>
        <xdr:cNvPr id="3" name="2 Imagen"/>
        <xdr:cNvPicPr>
          <a:picLocks noChangeAspect="1"/>
        </xdr:cNvPicPr>
      </xdr:nvPicPr>
      <xdr:blipFill rotWithShape="1">
        <a:blip xmlns:r="http://schemas.openxmlformats.org/officeDocument/2006/relationships" r:embed="rId1"/>
        <a:srcRect l="17792" t="6642" r="17706" b="12750"/>
        <a:stretch/>
      </xdr:blipFill>
      <xdr:spPr>
        <a:xfrm>
          <a:off x="895351" y="272732"/>
          <a:ext cx="5553074" cy="3901651"/>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114300</xdr:colOff>
      <xdr:row>1</xdr:row>
      <xdr:rowOff>153046</xdr:rowOff>
    </xdr:from>
    <xdr:to>
      <xdr:col>8</xdr:col>
      <xdr:colOff>647700</xdr:colOff>
      <xdr:row>27</xdr:row>
      <xdr:rowOff>104130</xdr:rowOff>
    </xdr:to>
    <xdr:pic>
      <xdr:nvPicPr>
        <xdr:cNvPr id="3" name="2 Imagen"/>
        <xdr:cNvPicPr>
          <a:picLocks noChangeAspect="1"/>
        </xdr:cNvPicPr>
      </xdr:nvPicPr>
      <xdr:blipFill rotWithShape="1">
        <a:blip xmlns:r="http://schemas.openxmlformats.org/officeDocument/2006/relationships" r:embed="rId1"/>
        <a:srcRect l="18231" t="6902" r="18072" b="12750"/>
        <a:stretch/>
      </xdr:blipFill>
      <xdr:spPr>
        <a:xfrm>
          <a:off x="876300" y="343546"/>
          <a:ext cx="5867400" cy="4161134"/>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69975</xdr:colOff>
      <xdr:row>1</xdr:row>
      <xdr:rowOff>76200</xdr:rowOff>
    </xdr:from>
    <xdr:to>
      <xdr:col>8</xdr:col>
      <xdr:colOff>692027</xdr:colOff>
      <xdr:row>27</xdr:row>
      <xdr:rowOff>47626</xdr:rowOff>
    </xdr:to>
    <xdr:pic>
      <xdr:nvPicPr>
        <xdr:cNvPr id="3" name="2 Imagen"/>
        <xdr:cNvPicPr>
          <a:picLocks noChangeAspect="1"/>
        </xdr:cNvPicPr>
      </xdr:nvPicPr>
      <xdr:blipFill rotWithShape="1">
        <a:blip xmlns:r="http://schemas.openxmlformats.org/officeDocument/2006/relationships" r:embed="rId1"/>
        <a:srcRect l="17864" t="7292" r="17999" b="12620"/>
        <a:stretch/>
      </xdr:blipFill>
      <xdr:spPr>
        <a:xfrm>
          <a:off x="831975" y="266700"/>
          <a:ext cx="5956052" cy="4181476"/>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723900</xdr:colOff>
      <xdr:row>1</xdr:row>
      <xdr:rowOff>71595</xdr:rowOff>
    </xdr:from>
    <xdr:to>
      <xdr:col>9</xdr:col>
      <xdr:colOff>28576</xdr:colOff>
      <xdr:row>28</xdr:row>
      <xdr:rowOff>52230</xdr:rowOff>
    </xdr:to>
    <xdr:pic>
      <xdr:nvPicPr>
        <xdr:cNvPr id="3" name="2 Imagen"/>
        <xdr:cNvPicPr>
          <a:picLocks noChangeAspect="1"/>
        </xdr:cNvPicPr>
      </xdr:nvPicPr>
      <xdr:blipFill rotWithShape="1">
        <a:blip xmlns:r="http://schemas.openxmlformats.org/officeDocument/2006/relationships" r:embed="rId1"/>
        <a:srcRect l="18011" t="6772" r="17925" b="12750"/>
        <a:stretch/>
      </xdr:blipFill>
      <xdr:spPr>
        <a:xfrm>
          <a:off x="723900" y="262095"/>
          <a:ext cx="6162676" cy="435261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247650</xdr:colOff>
      <xdr:row>1</xdr:row>
      <xdr:rowOff>94554</xdr:rowOff>
    </xdr:from>
    <xdr:to>
      <xdr:col>8</xdr:col>
      <xdr:colOff>590550</xdr:colOff>
      <xdr:row>26</xdr:row>
      <xdr:rowOff>57847</xdr:rowOff>
    </xdr:to>
    <xdr:pic>
      <xdr:nvPicPr>
        <xdr:cNvPr id="3" name="2 Imagen"/>
        <xdr:cNvPicPr>
          <a:picLocks noChangeAspect="1"/>
        </xdr:cNvPicPr>
      </xdr:nvPicPr>
      <xdr:blipFill rotWithShape="1">
        <a:blip xmlns:r="http://schemas.openxmlformats.org/officeDocument/2006/relationships" r:embed="rId1"/>
        <a:srcRect l="17938" t="6772" r="17925" b="12619"/>
        <a:stretch/>
      </xdr:blipFill>
      <xdr:spPr>
        <a:xfrm>
          <a:off x="1009650" y="285054"/>
          <a:ext cx="5676900" cy="40114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lcriollo\AppData\Local\Microsoft\Windows\Temporary%20Internet%20Files\Content.Outlook\Q3UZ1D6J\Publicacion%20ESI_2015\Anuario%20_ESI_20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lcriollo\Documents\Publicacion%20ESI%202015\Anuario%20_ESI_2015_con%20grafi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Ficha Metodológica"/>
      <sheetName val="1.1.1"/>
      <sheetName val="1.1.2"/>
      <sheetName val="1.1.3"/>
      <sheetName val="1.1.4"/>
      <sheetName val="1.1.5"/>
      <sheetName val="1.1.6"/>
      <sheetName val="1.1.7"/>
      <sheetName val="1.1.8"/>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3.1.1"/>
      <sheetName val="3.1.2"/>
      <sheetName val="3.1.3"/>
      <sheetName val="3.1.4"/>
      <sheetName val="3.1.5"/>
      <sheetName val="3.1.6"/>
      <sheetName val="3.1.7"/>
      <sheetName val="3.1.8"/>
      <sheetName val="3.1.9"/>
      <sheetName val="3.1.10"/>
      <sheetName val="3.1.11"/>
      <sheetName val="3.1.12"/>
      <sheetName val="3.1.13 "/>
      <sheetName val="3.1.13A"/>
      <sheetName val="3.1.13B"/>
      <sheetName val="3.1.13C"/>
      <sheetName val="3.1.14"/>
      <sheetName val="3.1.15"/>
      <sheetName val="3.1.16"/>
      <sheetName val="3.1.17"/>
      <sheetName val="3.1.18"/>
      <sheetName val="3.1.19"/>
      <sheetName val="3.1.20"/>
      <sheetName val="3.1.21"/>
      <sheetName val="3.1.22"/>
      <sheetName val="3.1.23"/>
      <sheetName val="3.1.24"/>
      <sheetName val="3.1.24A"/>
      <sheetName val="3.1.24B"/>
      <sheetName val="3.1.24C"/>
      <sheetName val="3.1.25"/>
      <sheetName val="3.1.25A"/>
      <sheetName val="3.1.25B"/>
      <sheetName val="3.1.25C"/>
      <sheetName val="3.1.26"/>
      <sheetName val="3.1.27"/>
      <sheetName val="3.1.28"/>
      <sheetName val="3.1.29"/>
      <sheetName val="3.1.30"/>
      <sheetName val="3.1.31"/>
      <sheetName val="3.1.32"/>
      <sheetName val="3.1.33"/>
      <sheetName val="3.1.34"/>
      <sheetName val="3.1.35"/>
      <sheetName val="3.1.36"/>
      <sheetName val="3.1.37"/>
      <sheetName val="3.1.38"/>
      <sheetName val="3.1.39"/>
      <sheetName val="3.1.40"/>
      <sheetName val="3.1.41"/>
      <sheetName val="3.1.42"/>
      <sheetName val="3.1.43"/>
      <sheetName val="3.1.44"/>
      <sheetName val="3.1.45"/>
      <sheetName val="3.1.46"/>
      <sheetName val="3.1.47"/>
      <sheetName val="3.1.48"/>
      <sheetName val="M1"/>
      <sheetName val="M2"/>
      <sheetName val="M3"/>
      <sheetName val="M4"/>
      <sheetName val="M5"/>
      <sheetName val="M6"/>
      <sheetName val="M7"/>
      <sheetName val="M8"/>
      <sheetName val="M9"/>
      <sheetName val="M10"/>
      <sheetName val="M11"/>
      <sheetName val="M12"/>
      <sheetName val="M13"/>
      <sheetName val="M14"/>
      <sheetName val="M15"/>
      <sheetName val="M16"/>
      <sheetName val="M1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6">
          <cell r="C6" t="str">
            <v>Entradas</v>
          </cell>
          <cell r="D6" t="str">
            <v>Salidas</v>
          </cell>
          <cell r="G6" t="str">
            <v>Entradas</v>
          </cell>
          <cell r="H6" t="str">
            <v>Salidas</v>
          </cell>
        </row>
        <row r="7">
          <cell r="B7">
            <v>1997</v>
          </cell>
          <cell r="C7">
            <v>289692</v>
          </cell>
          <cell r="D7">
            <v>320623</v>
          </cell>
          <cell r="G7">
            <v>529492</v>
          </cell>
          <cell r="H7">
            <v>402110</v>
          </cell>
        </row>
        <row r="8">
          <cell r="B8">
            <v>1998</v>
          </cell>
          <cell r="C8">
            <v>234260</v>
          </cell>
          <cell r="D8">
            <v>274995</v>
          </cell>
          <cell r="G8">
            <v>471009</v>
          </cell>
          <cell r="H8">
            <v>349363</v>
          </cell>
        </row>
        <row r="9">
          <cell r="B9">
            <v>1999</v>
          </cell>
          <cell r="C9">
            <v>294547</v>
          </cell>
          <cell r="D9">
            <v>385655</v>
          </cell>
          <cell r="G9">
            <v>517670</v>
          </cell>
          <cell r="H9">
            <v>408646</v>
          </cell>
        </row>
        <row r="10">
          <cell r="B10">
            <v>2000</v>
          </cell>
          <cell r="C10">
            <v>344052</v>
          </cell>
          <cell r="D10">
            <v>519974</v>
          </cell>
          <cell r="G10">
            <v>627090</v>
          </cell>
          <cell r="H10">
            <v>444926</v>
          </cell>
        </row>
        <row r="11">
          <cell r="B11">
            <v>2001</v>
          </cell>
          <cell r="C11">
            <v>423737</v>
          </cell>
          <cell r="D11">
            <v>562067</v>
          </cell>
          <cell r="G11">
            <v>640561</v>
          </cell>
          <cell r="H11">
            <v>464781</v>
          </cell>
        </row>
        <row r="12">
          <cell r="B12">
            <v>2002</v>
          </cell>
          <cell r="C12">
            <v>461396</v>
          </cell>
          <cell r="D12">
            <v>626611</v>
          </cell>
          <cell r="G12">
            <v>682962</v>
          </cell>
          <cell r="H12">
            <v>487546</v>
          </cell>
        </row>
        <row r="13">
          <cell r="B13">
            <v>2003</v>
          </cell>
          <cell r="C13">
            <v>485971</v>
          </cell>
          <cell r="D13">
            <v>613106</v>
          </cell>
          <cell r="G13">
            <v>760776</v>
          </cell>
          <cell r="H13">
            <v>519801</v>
          </cell>
        </row>
        <row r="14">
          <cell r="B14">
            <v>2004</v>
          </cell>
          <cell r="C14">
            <v>528912</v>
          </cell>
          <cell r="D14">
            <v>603319</v>
          </cell>
          <cell r="G14">
            <v>818927</v>
          </cell>
          <cell r="H14">
            <v>642378</v>
          </cell>
        </row>
        <row r="15">
          <cell r="B15">
            <v>2005</v>
          </cell>
          <cell r="C15">
            <v>597038</v>
          </cell>
          <cell r="D15">
            <v>663601</v>
          </cell>
          <cell r="G15">
            <v>859888</v>
          </cell>
          <cell r="H15">
            <v>703555</v>
          </cell>
        </row>
        <row r="16">
          <cell r="B16">
            <v>2006</v>
          </cell>
          <cell r="C16">
            <v>674267</v>
          </cell>
          <cell r="D16">
            <v>733459</v>
          </cell>
          <cell r="G16">
            <v>840555</v>
          </cell>
          <cell r="H16">
            <v>779385</v>
          </cell>
        </row>
        <row r="17">
          <cell r="B17">
            <v>2007</v>
          </cell>
          <cell r="C17">
            <v>757892</v>
          </cell>
          <cell r="D17">
            <v>800869</v>
          </cell>
          <cell r="G17">
            <v>937487</v>
          </cell>
          <cell r="H17">
            <v>898012</v>
          </cell>
        </row>
        <row r="18">
          <cell r="B18">
            <v>2008</v>
          </cell>
          <cell r="C18">
            <v>767469</v>
          </cell>
          <cell r="D18">
            <v>817981</v>
          </cell>
          <cell r="G18">
            <v>989766</v>
          </cell>
          <cell r="H18">
            <v>949116</v>
          </cell>
        </row>
        <row r="19">
          <cell r="B19">
            <v>2009</v>
          </cell>
          <cell r="C19">
            <v>820292</v>
          </cell>
          <cell r="D19">
            <v>813637</v>
          </cell>
          <cell r="G19">
            <v>968499</v>
          </cell>
          <cell r="H19">
            <v>928974</v>
          </cell>
        </row>
        <row r="20">
          <cell r="B20">
            <v>2010</v>
          </cell>
          <cell r="C20">
            <v>893408</v>
          </cell>
          <cell r="D20">
            <v>898885</v>
          </cell>
          <cell r="G20">
            <v>1047098</v>
          </cell>
          <cell r="H20">
            <v>1005422</v>
          </cell>
        </row>
        <row r="21">
          <cell r="B21">
            <v>2011</v>
          </cell>
          <cell r="C21">
            <v>1027543</v>
          </cell>
          <cell r="D21">
            <v>1022451</v>
          </cell>
          <cell r="G21">
            <v>1141037</v>
          </cell>
          <cell r="H21">
            <v>1086116</v>
          </cell>
        </row>
        <row r="22">
          <cell r="B22">
            <v>2012</v>
          </cell>
          <cell r="C22">
            <v>1025310</v>
          </cell>
          <cell r="D22">
            <v>1022205</v>
          </cell>
          <cell r="G22">
            <v>1271901</v>
          </cell>
          <cell r="H22">
            <v>1217803</v>
          </cell>
        </row>
        <row r="23">
          <cell r="B23">
            <v>2013</v>
          </cell>
          <cell r="C23">
            <v>1143116</v>
          </cell>
          <cell r="D23">
            <v>1137875</v>
          </cell>
          <cell r="G23">
            <v>1364057</v>
          </cell>
          <cell r="H23">
            <v>1309635</v>
          </cell>
        </row>
        <row r="24">
          <cell r="B24">
            <v>2014</v>
          </cell>
          <cell r="C24">
            <v>1269675</v>
          </cell>
          <cell r="D24">
            <v>1278336</v>
          </cell>
          <cell r="G24">
            <v>1556991</v>
          </cell>
          <cell r="H24">
            <v>1481485</v>
          </cell>
        </row>
        <row r="25">
          <cell r="B25">
            <v>2015</v>
          </cell>
          <cell r="C25">
            <v>1374893</v>
          </cell>
          <cell r="D25">
            <v>1398167</v>
          </cell>
          <cell r="G25">
            <v>1544463</v>
          </cell>
          <cell r="H25">
            <v>1464277</v>
          </cell>
        </row>
      </sheetData>
      <sheetData sheetId="11">
        <row r="5">
          <cell r="D5" t="str">
            <v>Ecuatorianos</v>
          </cell>
        </row>
      </sheetData>
      <sheetData sheetId="12">
        <row r="4">
          <cell r="D4" t="str">
            <v>Ecuatorianos</v>
          </cell>
          <cell r="F4" t="str">
            <v>Extranjeros</v>
          </cell>
        </row>
        <row r="6">
          <cell r="C6" t="str">
            <v>Nuevo Rocafuerte (Aguarico)</v>
          </cell>
          <cell r="E6">
            <v>0</v>
          </cell>
          <cell r="G6">
            <v>6.927974318581928E-5</v>
          </cell>
        </row>
        <row r="7">
          <cell r="C7" t="str">
            <v>San Cristóbal</v>
          </cell>
          <cell r="E7">
            <v>7.2732932671851558E-7</v>
          </cell>
          <cell r="G7">
            <v>5.0567737783294262E-4</v>
          </cell>
        </row>
        <row r="8">
          <cell r="C8" t="str">
            <v>Puerto El Carmen (Putumayo)</v>
          </cell>
          <cell r="E8">
            <v>1.4546586534370312E-6</v>
          </cell>
          <cell r="G8">
            <v>9.7121135307223288E-6</v>
          </cell>
        </row>
        <row r="9">
          <cell r="C9" t="str">
            <v>La Balsa (Chinchipe)</v>
          </cell>
          <cell r="E9">
            <v>2.1819879801555466E-6</v>
          </cell>
          <cell r="G9">
            <v>6.3258232796771432E-4</v>
          </cell>
        </row>
        <row r="10">
          <cell r="C10" t="str">
            <v>Tufiño</v>
          </cell>
          <cell r="E10">
            <v>8.7279519206221866E-6</v>
          </cell>
          <cell r="G10">
            <v>3.392764993399E-4</v>
          </cell>
        </row>
        <row r="11">
          <cell r="C11" t="str">
            <v>Cuenca</v>
          </cell>
          <cell r="E11">
            <v>1.0182610574059218E-5</v>
          </cell>
          <cell r="G11">
            <v>0</v>
          </cell>
        </row>
        <row r="12">
          <cell r="C12" t="str">
            <v>Machala</v>
          </cell>
          <cell r="E12">
            <v>2.0365221148118436E-5</v>
          </cell>
          <cell r="G12">
            <v>2.8592462234446536E-3</v>
          </cell>
        </row>
        <row r="13">
          <cell r="C13" t="str">
            <v>Santa Cruz</v>
          </cell>
          <cell r="E13">
            <v>5.673168748404421E-5</v>
          </cell>
          <cell r="G13">
            <v>2.4733515791572862E-4</v>
          </cell>
        </row>
        <row r="14">
          <cell r="C14" t="str">
            <v>Espíndola</v>
          </cell>
          <cell r="E14">
            <v>1.9346960090712513E-4</v>
          </cell>
          <cell r="G14">
            <v>3.7683000499202636E-4</v>
          </cell>
        </row>
        <row r="15">
          <cell r="C15" t="str">
            <v>Salinas</v>
          </cell>
          <cell r="E15">
            <v>1.9783357686743624E-4</v>
          </cell>
          <cell r="G15">
            <v>2.1923477610017203E-3</v>
          </cell>
        </row>
        <row r="16">
          <cell r="C16" t="str">
            <v>San Lorenzo</v>
          </cell>
          <cell r="E16">
            <v>4.4294355997157595E-4</v>
          </cell>
          <cell r="G16">
            <v>2.3250799792549257E-3</v>
          </cell>
        </row>
        <row r="17">
          <cell r="C17" t="str">
            <v>Sucumbíos</v>
          </cell>
          <cell r="E17">
            <v>1.6023065067608897E-3</v>
          </cell>
          <cell r="G17">
            <v>1.106080236302197E-2</v>
          </cell>
        </row>
        <row r="18">
          <cell r="C18" t="str">
            <v>Latacunga</v>
          </cell>
          <cell r="E18">
            <v>2.0379767734652805E-3</v>
          </cell>
          <cell r="G18">
            <v>3.6064314910748911E-4</v>
          </cell>
        </row>
        <row r="19">
          <cell r="C19" t="str">
            <v>Manta</v>
          </cell>
          <cell r="E19">
            <v>4.4243442944287299E-3</v>
          </cell>
          <cell r="G19">
            <v>2.3949424492525882E-2</v>
          </cell>
        </row>
        <row r="20">
          <cell r="C20" t="str">
            <v>Esmeraldas</v>
          </cell>
          <cell r="E20">
            <v>5.3866009936773263E-3</v>
          </cell>
          <cell r="G20">
            <v>1.1116485147264777E-2</v>
          </cell>
        </row>
        <row r="21">
          <cell r="C21" t="str">
            <v>Puyango</v>
          </cell>
          <cell r="E21">
            <v>7.9431635770929078E-3</v>
          </cell>
          <cell r="G21">
            <v>6.727257305613666E-4</v>
          </cell>
        </row>
        <row r="22">
          <cell r="C22" t="str">
            <v>Macará</v>
          </cell>
          <cell r="E22">
            <v>3.2534168113445922E-2</v>
          </cell>
          <cell r="G22">
            <v>9.3657148147932318E-3</v>
          </cell>
        </row>
        <row r="23">
          <cell r="C23" t="str">
            <v>Tulcán</v>
          </cell>
          <cell r="E23">
            <v>3.5976617816804654E-2</v>
          </cell>
          <cell r="G23">
            <v>0.15258636820694313</v>
          </cell>
        </row>
        <row r="24">
          <cell r="C24" t="str">
            <v>Huaquillas</v>
          </cell>
          <cell r="E24">
            <v>0.1151238678209868</v>
          </cell>
          <cell r="G24">
            <v>0.11776131898271439</v>
          </cell>
        </row>
        <row r="25">
          <cell r="C25" t="str">
            <v>Guayaquil</v>
          </cell>
          <cell r="E25">
            <v>0.38590930348761687</v>
          </cell>
          <cell r="G25">
            <v>0.20930770112330305</v>
          </cell>
        </row>
        <row r="26">
          <cell r="C26" t="str">
            <v>Quito</v>
          </cell>
          <cell r="E26">
            <v>0.40812703243088733</v>
          </cell>
          <cell r="G26">
            <v>0.4542614488012986</v>
          </cell>
        </row>
      </sheetData>
      <sheetData sheetId="13">
        <row r="5">
          <cell r="C5" t="str">
            <v>Ecuatorianos</v>
          </cell>
          <cell r="E5" t="str">
            <v>Extranjeros</v>
          </cell>
        </row>
        <row r="7">
          <cell r="B7" t="str">
            <v>Puerto El Carmen (Putumayo)</v>
          </cell>
          <cell r="D7">
            <v>0</v>
          </cell>
          <cell r="F7">
            <v>6.8293089353995184E-7</v>
          </cell>
        </row>
        <row r="8">
          <cell r="B8" t="str">
            <v>San Cristóbal</v>
          </cell>
          <cell r="D8">
            <v>7.1522214442194673E-7</v>
          </cell>
          <cell r="F8">
            <v>1.2156169905011141E-4</v>
          </cell>
        </row>
        <row r="9">
          <cell r="B9" t="str">
            <v>Nuevo Rocafuerte (Aguarico)</v>
          </cell>
          <cell r="D9">
            <v>2.1456664332658402E-6</v>
          </cell>
          <cell r="F9">
            <v>2.5951373954518169E-5</v>
          </cell>
        </row>
        <row r="10">
          <cell r="B10" t="str">
            <v>Machala</v>
          </cell>
          <cell r="D10">
            <v>5.7217771553755738E-6</v>
          </cell>
          <cell r="F10">
            <v>3.6775828617126405E-3</v>
          </cell>
        </row>
        <row r="11">
          <cell r="B11" t="str">
            <v>Tufiño</v>
          </cell>
          <cell r="D11">
            <v>6.436999299797521E-6</v>
          </cell>
          <cell r="F11">
            <v>3.0117252405111874E-4</v>
          </cell>
        </row>
        <row r="12">
          <cell r="B12" t="str">
            <v>La Balsa (Chinchipe)</v>
          </cell>
          <cell r="D12">
            <v>2.2887108621502295E-5</v>
          </cell>
          <cell r="F12">
            <v>1.475130730046296E-4</v>
          </cell>
        </row>
        <row r="13">
          <cell r="B13" t="str">
            <v>Santa Cruz</v>
          </cell>
          <cell r="D13">
            <v>3.7906773654363174E-5</v>
          </cell>
          <cell r="F13">
            <v>5.09466446580804E-4</v>
          </cell>
        </row>
        <row r="14">
          <cell r="B14" t="str">
            <v>Salinas</v>
          </cell>
          <cell r="D14">
            <v>1.730837589501111E-4</v>
          </cell>
          <cell r="F14">
            <v>1.7626446362266155E-3</v>
          </cell>
        </row>
        <row r="15">
          <cell r="B15" t="str">
            <v>Espíndola</v>
          </cell>
          <cell r="D15">
            <v>2.2672541978175712E-4</v>
          </cell>
          <cell r="F15">
            <v>2.8205045903200007E-4</v>
          </cell>
        </row>
        <row r="16">
          <cell r="B16" t="str">
            <v>Cuenca</v>
          </cell>
          <cell r="D16">
            <v>2.9181063492415425E-4</v>
          </cell>
          <cell r="F16">
            <v>1.7892789410746737E-4</v>
          </cell>
        </row>
        <row r="17">
          <cell r="B17" t="str">
            <v>San Lorenzo</v>
          </cell>
          <cell r="D17">
            <v>6.9090459151160055E-4</v>
          </cell>
          <cell r="F17">
            <v>1.9463530465888626E-3</v>
          </cell>
        </row>
        <row r="18">
          <cell r="B18" t="str">
            <v>Sucumbíos</v>
          </cell>
          <cell r="D18">
            <v>1.9518412321274927E-3</v>
          </cell>
          <cell r="F18">
            <v>9.6129352574683621E-3</v>
          </cell>
        </row>
        <row r="19">
          <cell r="B19" t="str">
            <v>Latacunga</v>
          </cell>
          <cell r="D19">
            <v>2.2515193106402882E-3</v>
          </cell>
          <cell r="F19">
            <v>3.8858767842423256E-4</v>
          </cell>
        </row>
        <row r="20">
          <cell r="B20" t="str">
            <v>Manta</v>
          </cell>
          <cell r="D20">
            <v>3.8214319176464616E-3</v>
          </cell>
          <cell r="F20">
            <v>2.209418026780452E-2</v>
          </cell>
        </row>
        <row r="21">
          <cell r="B21" t="str">
            <v>Esmeraldas</v>
          </cell>
          <cell r="D21">
            <v>5.4707341826834704E-3</v>
          </cell>
          <cell r="F21">
            <v>1.1289530601108943E-2</v>
          </cell>
        </row>
        <row r="22">
          <cell r="B22" t="str">
            <v>Puyango</v>
          </cell>
          <cell r="D22">
            <v>7.7501471569562152E-3</v>
          </cell>
          <cell r="F22">
            <v>5.6205212538338028E-4</v>
          </cell>
        </row>
        <row r="23">
          <cell r="B23" t="str">
            <v>Macará</v>
          </cell>
          <cell r="D23">
            <v>3.2589097010586002E-2</v>
          </cell>
          <cell r="F23">
            <v>9.9707910456832971E-3</v>
          </cell>
        </row>
        <row r="24">
          <cell r="B24" t="str">
            <v>Tulcán</v>
          </cell>
          <cell r="D24">
            <v>3.9262119618042768E-2</v>
          </cell>
          <cell r="F24">
            <v>0.14856205485710697</v>
          </cell>
        </row>
        <row r="25">
          <cell r="B25" t="str">
            <v>Huaquillas</v>
          </cell>
          <cell r="D25">
            <v>0.11898864727890159</v>
          </cell>
          <cell r="F25">
            <v>0.12656894836154634</v>
          </cell>
        </row>
        <row r="26">
          <cell r="B26" t="str">
            <v>Guayaquil</v>
          </cell>
          <cell r="D26">
            <v>0.39035894853762104</v>
          </cell>
          <cell r="F26">
            <v>0.242878225909442</v>
          </cell>
        </row>
        <row r="27">
          <cell r="B27" t="str">
            <v>Quito</v>
          </cell>
          <cell r="D27">
            <v>0.39609717580231835</v>
          </cell>
          <cell r="F27">
            <v>0.41911878695082966</v>
          </cell>
        </row>
      </sheetData>
      <sheetData sheetId="14">
        <row r="5">
          <cell r="C5" t="str">
            <v>Entradas</v>
          </cell>
        </row>
      </sheetData>
      <sheetData sheetId="15">
        <row r="5">
          <cell r="C5" t="str">
            <v>Entradas</v>
          </cell>
        </row>
      </sheetData>
      <sheetData sheetId="16">
        <row r="6">
          <cell r="D6" t="str">
            <v>Entradas</v>
          </cell>
          <cell r="F6" t="str">
            <v>Salidas</v>
          </cell>
          <cell r="H6" t="str">
            <v>Entradas</v>
          </cell>
          <cell r="J6" t="str">
            <v>Salidas</v>
          </cell>
        </row>
        <row r="7">
          <cell r="C7" t="str">
            <v>Ocupaciones militares</v>
          </cell>
          <cell r="E7">
            <v>6.1742986545134781E-3</v>
          </cell>
          <cell r="G7">
            <v>6.2195717678932491E-3</v>
          </cell>
          <cell r="I7">
            <v>7.3876810257027844E-4</v>
          </cell>
          <cell r="K7">
            <v>8.0176086901590339E-4</v>
          </cell>
        </row>
        <row r="8">
          <cell r="C8" t="str">
            <v>Trabajadores calificados agropecuarios, forestales y pesqueros</v>
          </cell>
          <cell r="E8">
            <v>7.567134315179436E-3</v>
          </cell>
          <cell r="G8">
            <v>7.577063398006104E-3</v>
          </cell>
          <cell r="I8">
            <v>8.2999722233553022E-3</v>
          </cell>
          <cell r="K8">
            <v>7.2568236747555274E-3</v>
          </cell>
        </row>
        <row r="9">
          <cell r="C9" t="str">
            <v>Directores y gerentes</v>
          </cell>
          <cell r="E9">
            <v>8.0064412285174198E-3</v>
          </cell>
          <cell r="G9">
            <v>7.1765389971298133E-3</v>
          </cell>
          <cell r="I9">
            <v>2.0455006044171987E-2</v>
          </cell>
          <cell r="K9">
            <v>2.1532128142421142E-2</v>
          </cell>
        </row>
        <row r="10">
          <cell r="C10" t="str">
            <v>Ocupaciones elementales</v>
          </cell>
          <cell r="E10">
            <v>1.6206352057941964E-2</v>
          </cell>
          <cell r="G10">
            <v>1.4360230215703847E-2</v>
          </cell>
          <cell r="I10">
            <v>2.2572246793869453E-2</v>
          </cell>
          <cell r="K10">
            <v>2.1703543796699667E-2</v>
          </cell>
        </row>
        <row r="11">
          <cell r="C11" t="str">
            <v>Operadores de instalaciones y máquinas y ensambladores</v>
          </cell>
          <cell r="E11">
            <v>1.8450890360195302E-2</v>
          </cell>
          <cell r="G11">
            <v>1.8706635187356015E-2</v>
          </cell>
          <cell r="I11">
            <v>2.435344841540393E-2</v>
          </cell>
          <cell r="K11">
            <v>2.4601219577989684E-2</v>
          </cell>
        </row>
        <row r="12">
          <cell r="C12" t="str">
            <v>Oficiales, operarios y artesanos de artes mecánicas</v>
          </cell>
          <cell r="E12">
            <v>1.9805177566545179E-2</v>
          </cell>
          <cell r="G12">
            <v>1.9621404310071686E-2</v>
          </cell>
          <cell r="I12">
            <v>2.0104075008595221E-2</v>
          </cell>
          <cell r="K12">
            <v>1.6887515135455927E-2</v>
          </cell>
        </row>
        <row r="13">
          <cell r="C13" t="str">
            <v>Menores de edad (menores de 6 años)</v>
          </cell>
          <cell r="E13">
            <v>2.9136085499017014E-2</v>
          </cell>
          <cell r="G13">
            <v>3.0015012512811415E-2</v>
          </cell>
          <cell r="I13">
            <v>5.7337728388443102E-2</v>
          </cell>
          <cell r="K13">
            <v>6.0981631207756459E-2</v>
          </cell>
        </row>
        <row r="14">
          <cell r="C14" t="str">
            <v>Jubilados y pensionistas</v>
          </cell>
          <cell r="E14">
            <v>3.1174062272482296E-2</v>
          </cell>
          <cell r="G14">
            <v>2.9008694955609739E-2</v>
          </cell>
          <cell r="I14">
            <v>4.6462751130975623E-2</v>
          </cell>
          <cell r="K14">
            <v>4.7542234153783745E-2</v>
          </cell>
        </row>
        <row r="15">
          <cell r="C15" t="str">
            <v>Técnicos y profesionales de nivel medio</v>
          </cell>
          <cell r="E15">
            <v>4.9300563752961137E-2</v>
          </cell>
          <cell r="G15">
            <v>4.4622709590485254E-2</v>
          </cell>
          <cell r="I15">
            <v>7.9028115273722971E-2</v>
          </cell>
          <cell r="K15">
            <v>8.2011122212532192E-2</v>
          </cell>
        </row>
        <row r="16">
          <cell r="C16" t="str">
            <v>Trabajadores de los servicios y vendedores de comercios</v>
          </cell>
          <cell r="E16">
            <v>6.0047581884553926E-2</v>
          </cell>
          <cell r="G16">
            <v>5.8951470031834541E-2</v>
          </cell>
          <cell r="I16">
            <v>7.0286565621837493E-2</v>
          </cell>
          <cell r="K16">
            <v>6.7539816578420619E-2</v>
          </cell>
        </row>
        <row r="17">
          <cell r="C17" t="str">
            <v>Amas de casa</v>
          </cell>
          <cell r="E17">
            <v>6.347912164801188E-2</v>
          </cell>
          <cell r="G17">
            <v>6.0974833478404225E-2</v>
          </cell>
          <cell r="I17">
            <v>2.5858826012665891E-2</v>
          </cell>
          <cell r="K17">
            <v>2.4489901842342673E-2</v>
          </cell>
        </row>
        <row r="18">
          <cell r="C18" t="str">
            <v>Sin especificar</v>
          </cell>
          <cell r="E18">
            <v>6.3775144683986318E-2</v>
          </cell>
          <cell r="G18">
            <v>7.7910578636171499E-2</v>
          </cell>
          <cell r="I18">
            <v>9.7553000622222746E-2</v>
          </cell>
          <cell r="K18">
            <v>9.0381123243757841E-2</v>
          </cell>
        </row>
        <row r="19">
          <cell r="C19" t="str">
            <v>Profesionales, científicos e intelectuales</v>
          </cell>
          <cell r="E19">
            <v>0.16528486216745594</v>
          </cell>
          <cell r="G19">
            <v>0.15996873048784588</v>
          </cell>
          <cell r="I19">
            <v>0.15811515070286566</v>
          </cell>
          <cell r="K19">
            <v>0.16303131169853791</v>
          </cell>
        </row>
        <row r="20">
          <cell r="C20" t="str">
            <v>Personal de apoyo administrativo</v>
          </cell>
          <cell r="E20">
            <v>0.21392792020906354</v>
          </cell>
          <cell r="G20">
            <v>0.1987080227183162</v>
          </cell>
          <cell r="I20">
            <v>0.1871090469632487</v>
          </cell>
          <cell r="K20">
            <v>0.18716677240713334</v>
          </cell>
        </row>
        <row r="21">
          <cell r="C21" t="str">
            <v>Estudiantes</v>
          </cell>
          <cell r="E21">
            <v>0.24766436369957517</v>
          </cell>
          <cell r="G21">
            <v>0.26617850371236051</v>
          </cell>
          <cell r="I21">
            <v>0.18172529869605164</v>
          </cell>
          <cell r="K21">
            <v>0.18407309545939737</v>
          </cell>
        </row>
      </sheetData>
      <sheetData sheetId="17">
        <row r="9">
          <cell r="B9" t="str">
            <v>Estados Unidos</v>
          </cell>
        </row>
      </sheetData>
      <sheetData sheetId="18">
        <row r="9">
          <cell r="B9" t="str">
            <v>Colombia</v>
          </cell>
        </row>
      </sheetData>
      <sheetData sheetId="19">
        <row r="6">
          <cell r="D6" t="str">
            <v>Entradas</v>
          </cell>
          <cell r="F6" t="str">
            <v>Salidas</v>
          </cell>
          <cell r="H6" t="str">
            <v>Entradas</v>
          </cell>
          <cell r="J6" t="str">
            <v>Salidas</v>
          </cell>
        </row>
        <row r="8">
          <cell r="C8" t="str">
            <v xml:space="preserve"> Menores de 10 años</v>
          </cell>
          <cell r="D8">
            <v>73707</v>
          </cell>
          <cell r="F8">
            <v>77014</v>
          </cell>
          <cell r="H8">
            <v>70883</v>
          </cell>
          <cell r="J8">
            <v>65129</v>
          </cell>
        </row>
        <row r="9">
          <cell r="C9" t="str">
            <v xml:space="preserve"> 10  a  19  años</v>
          </cell>
          <cell r="D9">
            <v>115395</v>
          </cell>
          <cell r="F9">
            <v>121049</v>
          </cell>
          <cell r="H9">
            <v>107986</v>
          </cell>
          <cell r="J9">
            <v>101647</v>
          </cell>
        </row>
        <row r="10">
          <cell r="C10" t="str">
            <v xml:space="preserve"> 20  a  29  años</v>
          </cell>
          <cell r="D10">
            <v>252166</v>
          </cell>
          <cell r="F10">
            <v>260934</v>
          </cell>
          <cell r="H10">
            <v>331113</v>
          </cell>
          <cell r="J10">
            <v>300695</v>
          </cell>
        </row>
        <row r="11">
          <cell r="C11" t="str">
            <v xml:space="preserve"> 30  a  39  años</v>
          </cell>
          <cell r="D11">
            <v>310270</v>
          </cell>
          <cell r="F11">
            <v>313371</v>
          </cell>
          <cell r="H11">
            <v>340057</v>
          </cell>
          <cell r="J11">
            <v>317762</v>
          </cell>
        </row>
        <row r="12">
          <cell r="C12" t="str">
            <v xml:space="preserve"> 40  a  49  años</v>
          </cell>
          <cell r="D12">
            <v>246873</v>
          </cell>
          <cell r="F12">
            <v>248252</v>
          </cell>
          <cell r="H12">
            <v>274239</v>
          </cell>
          <cell r="J12">
            <v>263969</v>
          </cell>
        </row>
        <row r="13">
          <cell r="C13" t="str">
            <v xml:space="preserve"> 50  a  59  años</v>
          </cell>
          <cell r="D13">
            <v>195493</v>
          </cell>
          <cell r="F13">
            <v>196131</v>
          </cell>
          <cell r="H13">
            <v>221328</v>
          </cell>
          <cell r="J13">
            <v>217946</v>
          </cell>
        </row>
        <row r="14">
          <cell r="C14" t="str">
            <v xml:space="preserve"> 60  años y más</v>
          </cell>
          <cell r="D14">
            <v>180989</v>
          </cell>
          <cell r="F14">
            <v>181416</v>
          </cell>
          <cell r="H14">
            <v>198857</v>
          </cell>
          <cell r="J14">
            <v>197129</v>
          </cell>
        </row>
      </sheetData>
      <sheetData sheetId="20">
        <row r="8">
          <cell r="B8" t="str">
            <v>Turismo</v>
          </cell>
          <cell r="D8">
            <v>0.4239551935339172</v>
          </cell>
          <cell r="F8">
            <v>0.39097099917811434</v>
          </cell>
          <cell r="H8">
            <v>0.46199292303803868</v>
          </cell>
        </row>
        <row r="9">
          <cell r="B9" t="str">
            <v>Negocios</v>
          </cell>
          <cell r="D9">
            <v>1.5792099338886631E-2</v>
          </cell>
          <cell r="F9">
            <v>2.4899221165512114E-2</v>
          </cell>
          <cell r="H9">
            <v>5.2896679966059467E-3</v>
          </cell>
        </row>
        <row r="10">
          <cell r="B10" t="str">
            <v>Eventos</v>
          </cell>
          <cell r="D10">
            <v>5.5129113442918008E-2</v>
          </cell>
          <cell r="F10">
            <v>7.0597367356789689E-2</v>
          </cell>
          <cell r="H10">
            <v>3.7290955811112518E-2</v>
          </cell>
        </row>
        <row r="11">
          <cell r="B11" t="str">
            <v>Estudios</v>
          </cell>
          <cell r="D11">
            <v>5.2343382088872303E-3</v>
          </cell>
          <cell r="F11">
            <v>5.4577120269265391E-3</v>
          </cell>
          <cell r="H11">
            <v>4.9767411071594062E-3</v>
          </cell>
        </row>
        <row r="12">
          <cell r="B12" t="str">
            <v>Otros motivos</v>
          </cell>
          <cell r="D12">
            <v>0.49988925547539098</v>
          </cell>
          <cell r="F12">
            <v>0.50807470027265733</v>
          </cell>
          <cell r="H12">
            <v>0.49044971204708349</v>
          </cell>
        </row>
      </sheetData>
      <sheetData sheetId="21" refreshError="1"/>
      <sheetData sheetId="22" refreshError="1"/>
      <sheetData sheetId="23" refreshError="1"/>
      <sheetData sheetId="24">
        <row r="5">
          <cell r="B5" t="str">
            <v>Jefatura de control</v>
          </cell>
        </row>
        <row r="7">
          <cell r="B7" t="str">
            <v>Tulcán</v>
          </cell>
          <cell r="D7">
            <v>0.40514315025768327</v>
          </cell>
        </row>
        <row r="8">
          <cell r="B8" t="str">
            <v>Huaquillas</v>
          </cell>
          <cell r="D8">
            <v>0.48334046159901445</v>
          </cell>
        </row>
        <row r="9">
          <cell r="B9" t="str">
            <v>Lago Agrio</v>
          </cell>
          <cell r="D9">
            <v>8.7832547803191663E-2</v>
          </cell>
        </row>
        <row r="10">
          <cell r="B10" t="str">
            <v>Macará</v>
          </cell>
          <cell r="D10">
            <v>2.3683840340110632E-2</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Ficha Metodológica"/>
      <sheetName val="1.1.1"/>
      <sheetName val="1.1.2"/>
      <sheetName val="1.1.3"/>
      <sheetName val="1.1.4"/>
      <sheetName val="1.1.5"/>
      <sheetName val="1.1.6"/>
      <sheetName val="1.1.7"/>
      <sheetName val="1.1.8"/>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3.1.1"/>
      <sheetName val="3.1.2"/>
      <sheetName val="3.1.3"/>
      <sheetName val="3.1.4"/>
      <sheetName val="3.1.5"/>
      <sheetName val="3.1.6"/>
      <sheetName val="3.1.7"/>
      <sheetName val="3.1.8"/>
      <sheetName val="3.1.9"/>
      <sheetName val="3.1.10"/>
      <sheetName val="3.1.11"/>
      <sheetName val="3.1.12"/>
      <sheetName val="3.1.13 "/>
      <sheetName val="3.1.13A"/>
      <sheetName val="3.1.13B"/>
      <sheetName val="3.1.13C"/>
      <sheetName val="3.1.14"/>
      <sheetName val="3.1.15"/>
      <sheetName val="3.1.16"/>
      <sheetName val="3.1.17"/>
      <sheetName val="3.1.18"/>
      <sheetName val="3.1.19"/>
      <sheetName val="3.1.20"/>
      <sheetName val="3.1.21"/>
      <sheetName val="3.1.22"/>
      <sheetName val="3.1.23"/>
      <sheetName val="3.1.24"/>
      <sheetName val="3.1.24A"/>
      <sheetName val="3.1.24B"/>
      <sheetName val="3.1.24C"/>
      <sheetName val="3.1.25"/>
      <sheetName val="3.1.25A"/>
      <sheetName val="3.1.25B"/>
      <sheetName val="3.1.25C"/>
      <sheetName val="3.1.26"/>
      <sheetName val="3.1.27"/>
      <sheetName val="3.1.28"/>
      <sheetName val="3.1.29"/>
      <sheetName val="3.1.30"/>
      <sheetName val="3.1.31"/>
      <sheetName val="3.1.32"/>
      <sheetName val="3.1.33"/>
      <sheetName val="3.1.34"/>
      <sheetName val="3.1.35"/>
      <sheetName val="3.1.36"/>
      <sheetName val="3.1.37"/>
      <sheetName val="3.1.38"/>
      <sheetName val="3.1.39"/>
      <sheetName val="3.1.40"/>
      <sheetName val="3.1.41"/>
      <sheetName val="3.1.42"/>
      <sheetName val="3.1.43"/>
      <sheetName val="3.1.44"/>
      <sheetName val="3.1.45"/>
      <sheetName val="3.1.46"/>
      <sheetName val="3.1.47"/>
      <sheetName val="3.1.48"/>
      <sheetName val="M1"/>
      <sheetName val="M2"/>
      <sheetName val="M3"/>
      <sheetName val="M4"/>
      <sheetName val="M5"/>
      <sheetName val="M6"/>
      <sheetName val="M7"/>
      <sheetName val="M8"/>
      <sheetName val="M9"/>
      <sheetName val="M10"/>
      <sheetName val="M11"/>
      <sheetName val="M12"/>
      <sheetName val="M13"/>
      <sheetName val="M14"/>
      <sheetName val="M15"/>
      <sheetName val="M16"/>
      <sheetName val="M17"/>
    </sheetNames>
    <sheetDataSet>
      <sheetData sheetId="0"/>
      <sheetData sheetId="1"/>
      <sheetData sheetId="2"/>
      <sheetData sheetId="3"/>
      <sheetData sheetId="4"/>
      <sheetData sheetId="5"/>
      <sheetData sheetId="6"/>
      <sheetData sheetId="7"/>
      <sheetData sheetId="8"/>
      <sheetData sheetId="9"/>
      <sheetData sheetId="10"/>
      <sheetData sheetId="11">
        <row r="5">
          <cell r="D5" t="str">
            <v>Ecuatorianos</v>
          </cell>
        </row>
      </sheetData>
      <sheetData sheetId="12"/>
      <sheetData sheetId="13"/>
      <sheetData sheetId="14">
        <row r="5">
          <cell r="C5" t="str">
            <v>Entradas</v>
          </cell>
          <cell r="E5" t="str">
            <v>Salidas</v>
          </cell>
        </row>
        <row r="14">
          <cell r="I14" t="str">
            <v xml:space="preserve"> Diciembre</v>
          </cell>
          <cell r="J14">
            <v>128352</v>
          </cell>
          <cell r="K14">
            <v>108749</v>
          </cell>
        </row>
        <row r="15">
          <cell r="I15" t="str">
            <v xml:space="preserve"> Noviembre</v>
          </cell>
          <cell r="J15">
            <v>127819</v>
          </cell>
          <cell r="K15">
            <v>113012</v>
          </cell>
        </row>
        <row r="16">
          <cell r="I16" t="str">
            <v xml:space="preserve"> Octubre</v>
          </cell>
          <cell r="J16">
            <v>129463</v>
          </cell>
          <cell r="K16">
            <v>139297</v>
          </cell>
        </row>
        <row r="17">
          <cell r="I17" t="str">
            <v xml:space="preserve"> Septiembre</v>
          </cell>
          <cell r="J17">
            <v>117936</v>
          </cell>
          <cell r="K17">
            <v>128194</v>
          </cell>
        </row>
        <row r="18">
          <cell r="I18" t="str">
            <v xml:space="preserve"> Agosto</v>
          </cell>
          <cell r="J18">
            <v>153950</v>
          </cell>
          <cell r="K18">
            <v>157240</v>
          </cell>
        </row>
        <row r="19">
          <cell r="I19" t="str">
            <v xml:space="preserve"> Julio</v>
          </cell>
          <cell r="J19">
            <v>108664</v>
          </cell>
          <cell r="K19">
            <v>121917</v>
          </cell>
        </row>
        <row r="20">
          <cell r="I20" t="str">
            <v xml:space="preserve"> Junio</v>
          </cell>
          <cell r="J20">
            <v>100643</v>
          </cell>
          <cell r="K20">
            <v>89107</v>
          </cell>
        </row>
        <row r="21">
          <cell r="I21" t="str">
            <v xml:space="preserve"> Mayo</v>
          </cell>
          <cell r="J21">
            <v>109657</v>
          </cell>
          <cell r="K21">
            <v>104873</v>
          </cell>
        </row>
        <row r="22">
          <cell r="I22" t="str">
            <v xml:space="preserve"> Abril</v>
          </cell>
          <cell r="J22">
            <v>109592</v>
          </cell>
          <cell r="K22">
            <v>120519</v>
          </cell>
        </row>
        <row r="23">
          <cell r="I23" t="str">
            <v xml:space="preserve"> Marzo</v>
          </cell>
          <cell r="J23">
            <v>96258</v>
          </cell>
          <cell r="K23">
            <v>117391</v>
          </cell>
        </row>
        <row r="24">
          <cell r="I24" t="str">
            <v xml:space="preserve"> Febrero</v>
          </cell>
          <cell r="J24">
            <v>99883</v>
          </cell>
          <cell r="K24">
            <v>106416</v>
          </cell>
        </row>
        <row r="25">
          <cell r="I25" t="str">
            <v xml:space="preserve"> Enero</v>
          </cell>
          <cell r="J25">
            <v>92676</v>
          </cell>
          <cell r="K25">
            <v>91452</v>
          </cell>
        </row>
      </sheetData>
      <sheetData sheetId="15">
        <row r="5">
          <cell r="C5" t="str">
            <v>Entradas</v>
          </cell>
          <cell r="E5" t="str">
            <v>Salidas</v>
          </cell>
        </row>
        <row r="20">
          <cell r="K20" t="str">
            <v xml:space="preserve"> Diciembre</v>
          </cell>
          <cell r="L20">
            <v>139042</v>
          </cell>
          <cell r="M20">
            <v>118917</v>
          </cell>
        </row>
        <row r="21">
          <cell r="K21" t="str">
            <v xml:space="preserve"> Noviembre</v>
          </cell>
          <cell r="L21">
            <v>121636</v>
          </cell>
          <cell r="M21">
            <v>110603</v>
          </cell>
        </row>
        <row r="22">
          <cell r="K22" t="str">
            <v xml:space="preserve"> Octubre</v>
          </cell>
          <cell r="L22">
            <v>117527</v>
          </cell>
          <cell r="M22">
            <v>109014</v>
          </cell>
        </row>
        <row r="23">
          <cell r="K23" t="str">
            <v xml:space="preserve"> Septiembre</v>
          </cell>
          <cell r="L23">
            <v>109454</v>
          </cell>
          <cell r="M23">
            <v>109724</v>
          </cell>
        </row>
        <row r="24">
          <cell r="K24" t="str">
            <v xml:space="preserve"> Agosto</v>
          </cell>
          <cell r="L24">
            <v>129985</v>
          </cell>
          <cell r="M24">
            <v>137623</v>
          </cell>
        </row>
        <row r="25">
          <cell r="K25" t="str">
            <v xml:space="preserve"> Julio</v>
          </cell>
          <cell r="L25">
            <v>154592</v>
          </cell>
          <cell r="M25">
            <v>142155</v>
          </cell>
        </row>
        <row r="26">
          <cell r="K26" t="str">
            <v xml:space="preserve"> Junio</v>
          </cell>
          <cell r="L26">
            <v>132049</v>
          </cell>
          <cell r="M26">
            <v>105890</v>
          </cell>
        </row>
        <row r="27">
          <cell r="K27" t="str">
            <v xml:space="preserve"> Mayo</v>
          </cell>
          <cell r="L27">
            <v>112380</v>
          </cell>
          <cell r="M27">
            <v>104230</v>
          </cell>
        </row>
        <row r="28">
          <cell r="K28" t="str">
            <v xml:space="preserve"> Abril</v>
          </cell>
          <cell r="L28">
            <v>111446</v>
          </cell>
          <cell r="M28">
            <v>112128</v>
          </cell>
        </row>
        <row r="29">
          <cell r="K29" t="str">
            <v xml:space="preserve"> Marzo</v>
          </cell>
          <cell r="L29">
            <v>127110</v>
          </cell>
          <cell r="M29">
            <v>121011</v>
          </cell>
        </row>
        <row r="30">
          <cell r="K30" t="str">
            <v xml:space="preserve"> Febrero</v>
          </cell>
          <cell r="L30">
            <v>119739</v>
          </cell>
          <cell r="M30">
            <v>116163</v>
          </cell>
        </row>
        <row r="31">
          <cell r="K31" t="str">
            <v xml:space="preserve"> Enero</v>
          </cell>
          <cell r="L31">
            <v>169503</v>
          </cell>
          <cell r="M31">
            <v>176819</v>
          </cell>
        </row>
      </sheetData>
      <sheetData sheetId="16"/>
      <sheetData sheetId="17">
        <row r="9">
          <cell r="B9" t="str">
            <v>Costa Rica</v>
          </cell>
          <cell r="C9">
            <v>3578</v>
          </cell>
          <cell r="E9">
            <v>4481</v>
          </cell>
        </row>
        <row r="10">
          <cell r="B10" t="str">
            <v>Bolivia</v>
          </cell>
          <cell r="C10">
            <v>3695</v>
          </cell>
          <cell r="E10">
            <v>4553</v>
          </cell>
        </row>
        <row r="11">
          <cell r="B11" t="str">
            <v>Reino Unido</v>
          </cell>
          <cell r="C11">
            <v>3991</v>
          </cell>
          <cell r="E11">
            <v>5421</v>
          </cell>
        </row>
        <row r="12">
          <cell r="B12" t="str">
            <v>El Salvador</v>
          </cell>
          <cell r="C12">
            <v>4389</v>
          </cell>
          <cell r="E12">
            <v>2135</v>
          </cell>
        </row>
        <row r="13">
          <cell r="B13" t="str">
            <v>Alemania</v>
          </cell>
          <cell r="C13">
            <v>5373</v>
          </cell>
          <cell r="E13">
            <v>7180</v>
          </cell>
        </row>
        <row r="14">
          <cell r="B14" t="str">
            <v>República Dominicana</v>
          </cell>
          <cell r="C14">
            <v>5434</v>
          </cell>
          <cell r="E14">
            <v>6279</v>
          </cell>
        </row>
        <row r="15">
          <cell r="B15" t="str">
            <v>Canadá</v>
          </cell>
          <cell r="C15">
            <v>8215</v>
          </cell>
          <cell r="E15">
            <v>10361</v>
          </cell>
        </row>
        <row r="16">
          <cell r="B16" t="str">
            <v>Holanda (Países Bajos)</v>
          </cell>
          <cell r="C16">
            <v>9312</v>
          </cell>
          <cell r="E16">
            <v>3886</v>
          </cell>
        </row>
        <row r="17">
          <cell r="B17" t="str">
            <v>Cuba</v>
          </cell>
          <cell r="C17">
            <v>9361</v>
          </cell>
          <cell r="E17">
            <v>10145</v>
          </cell>
        </row>
        <row r="18">
          <cell r="B18" t="str">
            <v>Venezuela</v>
          </cell>
          <cell r="C18">
            <v>10423</v>
          </cell>
          <cell r="E18">
            <v>10998</v>
          </cell>
        </row>
        <row r="19">
          <cell r="B19" t="str">
            <v>Brasil</v>
          </cell>
          <cell r="C19">
            <v>15412</v>
          </cell>
          <cell r="E19">
            <v>18218</v>
          </cell>
        </row>
        <row r="20">
          <cell r="B20" t="str">
            <v>Italia</v>
          </cell>
          <cell r="C20">
            <v>24039</v>
          </cell>
          <cell r="E20">
            <v>24681</v>
          </cell>
        </row>
        <row r="21">
          <cell r="B21" t="str">
            <v>Chile</v>
          </cell>
          <cell r="C21">
            <v>29972</v>
          </cell>
          <cell r="E21">
            <v>31906</v>
          </cell>
        </row>
        <row r="22">
          <cell r="B22" t="str">
            <v>Argentina</v>
          </cell>
          <cell r="C22">
            <v>33072</v>
          </cell>
          <cell r="E22">
            <v>35992</v>
          </cell>
        </row>
        <row r="23">
          <cell r="B23" t="str">
            <v>México</v>
          </cell>
          <cell r="C23">
            <v>34621</v>
          </cell>
          <cell r="E23">
            <v>35179</v>
          </cell>
        </row>
        <row r="24">
          <cell r="B24" t="str">
            <v>Panamá</v>
          </cell>
          <cell r="C24">
            <v>74958</v>
          </cell>
          <cell r="E24">
            <v>62272</v>
          </cell>
        </row>
        <row r="25">
          <cell r="B25" t="str">
            <v>España</v>
          </cell>
          <cell r="C25">
            <v>109269</v>
          </cell>
          <cell r="E25">
            <v>109956</v>
          </cell>
        </row>
        <row r="26">
          <cell r="B26" t="str">
            <v>Colombia</v>
          </cell>
          <cell r="C26">
            <v>153887</v>
          </cell>
          <cell r="E26">
            <v>145006</v>
          </cell>
        </row>
        <row r="27">
          <cell r="B27" t="str">
            <v>Perú</v>
          </cell>
          <cell r="C27">
            <v>280323</v>
          </cell>
          <cell r="E27">
            <v>282476</v>
          </cell>
        </row>
        <row r="28">
          <cell r="B28" t="str">
            <v>Estados Unidos</v>
          </cell>
          <cell r="C28">
            <v>520921</v>
          </cell>
          <cell r="E28">
            <v>542018</v>
          </cell>
        </row>
      </sheetData>
      <sheetData sheetId="18">
        <row r="9">
          <cell r="B9" t="str">
            <v>Italia</v>
          </cell>
          <cell r="C9">
            <v>8679</v>
          </cell>
          <cell r="F9">
            <v>9399</v>
          </cell>
        </row>
        <row r="10">
          <cell r="B10" t="str">
            <v>El Salvador</v>
          </cell>
          <cell r="C10">
            <v>10085</v>
          </cell>
          <cell r="F10">
            <v>7587</v>
          </cell>
        </row>
        <row r="11">
          <cell r="B11" t="str">
            <v>Francia</v>
          </cell>
          <cell r="C11">
            <v>10400</v>
          </cell>
          <cell r="F11">
            <v>12726</v>
          </cell>
        </row>
        <row r="12">
          <cell r="B12" t="str">
            <v>Reino Unido</v>
          </cell>
          <cell r="C12">
            <v>11211</v>
          </cell>
          <cell r="F12">
            <v>14274</v>
          </cell>
        </row>
        <row r="13">
          <cell r="B13" t="str">
            <v>Haití</v>
          </cell>
          <cell r="C13">
            <v>11639</v>
          </cell>
          <cell r="F13">
            <v>441</v>
          </cell>
        </row>
        <row r="14">
          <cell r="B14" t="str">
            <v>China Republica Popular (Pekín)</v>
          </cell>
          <cell r="C14">
            <v>11668</v>
          </cell>
          <cell r="F14">
            <v>12165</v>
          </cell>
        </row>
        <row r="15">
          <cell r="B15" t="str">
            <v>Alemania</v>
          </cell>
          <cell r="C15">
            <v>14010</v>
          </cell>
          <cell r="F15">
            <v>18182</v>
          </cell>
        </row>
        <row r="16">
          <cell r="B16" t="str">
            <v>Brasil</v>
          </cell>
          <cell r="C16">
            <v>18409</v>
          </cell>
          <cell r="F16">
            <v>22536</v>
          </cell>
        </row>
        <row r="17">
          <cell r="B17" t="str">
            <v>Canadá</v>
          </cell>
          <cell r="C17">
            <v>19612</v>
          </cell>
          <cell r="F17">
            <v>23428</v>
          </cell>
        </row>
        <row r="18">
          <cell r="B18" t="str">
            <v>Holanda (Países Bajos)</v>
          </cell>
          <cell r="C18">
            <v>22278</v>
          </cell>
          <cell r="F18">
            <v>14259</v>
          </cell>
        </row>
        <row r="19">
          <cell r="B19" t="str">
            <v>México</v>
          </cell>
          <cell r="C19">
            <v>28396</v>
          </cell>
          <cell r="F19">
            <v>29123</v>
          </cell>
        </row>
        <row r="20">
          <cell r="B20" t="str">
            <v>Chile</v>
          </cell>
          <cell r="C20">
            <v>33509</v>
          </cell>
          <cell r="F20">
            <v>35768</v>
          </cell>
        </row>
        <row r="21">
          <cell r="B21" t="str">
            <v>Argentina</v>
          </cell>
          <cell r="C21">
            <v>40759</v>
          </cell>
          <cell r="F21">
            <v>43481</v>
          </cell>
        </row>
        <row r="22">
          <cell r="B22" t="str">
            <v>España</v>
          </cell>
          <cell r="C22">
            <v>60889</v>
          </cell>
          <cell r="F22">
            <v>55036</v>
          </cell>
        </row>
        <row r="23">
          <cell r="B23" t="str">
            <v>Panamá</v>
          </cell>
          <cell r="C23">
            <v>62082</v>
          </cell>
          <cell r="F23">
            <v>50979</v>
          </cell>
        </row>
        <row r="24">
          <cell r="B24" t="str">
            <v>Cuba</v>
          </cell>
          <cell r="C24">
            <v>75659</v>
          </cell>
          <cell r="F24">
            <v>48342</v>
          </cell>
        </row>
        <row r="25">
          <cell r="B25" t="str">
            <v>Venezuela</v>
          </cell>
          <cell r="C25">
            <v>77760</v>
          </cell>
          <cell r="F25">
            <v>74846</v>
          </cell>
        </row>
        <row r="26">
          <cell r="B26" t="str">
            <v>Estados Unidos</v>
          </cell>
          <cell r="C26">
            <v>276040</v>
          </cell>
          <cell r="F26">
            <v>267045</v>
          </cell>
        </row>
        <row r="27">
          <cell r="B27" t="str">
            <v>Perú</v>
          </cell>
          <cell r="C27">
            <v>284363</v>
          </cell>
          <cell r="F27">
            <v>287980</v>
          </cell>
        </row>
        <row r="28">
          <cell r="B28" t="str">
            <v>Colombia</v>
          </cell>
          <cell r="C28">
            <v>392291</v>
          </cell>
          <cell r="F28">
            <v>357981</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tables/table1.xml><?xml version="1.0" encoding="utf-8"?>
<table xmlns="http://schemas.openxmlformats.org/spreadsheetml/2006/main" id="21" name="Tabla3337" displayName="Tabla3337" ref="A7:J25" headerRowCount="0" totalsRowShown="0" headerRowDxfId="890" dataDxfId="889" tableBorderDxfId="888" totalsRowBorderDxfId="887">
  <tableColumns count="10">
    <tableColumn id="1" name="Columna1" headerRowDxfId="886" dataDxfId="885" totalsRowDxfId="884"/>
    <tableColumn id="2" name="Columna2" headerRowDxfId="883" dataDxfId="882" totalsRowDxfId="881"/>
    <tableColumn id="3" name="Columna3" headerRowDxfId="880" dataDxfId="879" totalsRowDxfId="878"/>
    <tableColumn id="4" name="Columna4" headerRowDxfId="877" dataDxfId="876" totalsRowDxfId="875"/>
    <tableColumn id="5" name="Columna5" headerRowDxfId="874" dataDxfId="873" totalsRowDxfId="872"/>
    <tableColumn id="6" name="Columna6" headerRowDxfId="871" dataDxfId="870" totalsRowDxfId="869"/>
    <tableColumn id="7" name="Columna7" headerRowDxfId="868" dataDxfId="867" totalsRowDxfId="866"/>
    <tableColumn id="8" name="Columna8" headerRowDxfId="865" dataDxfId="864" totalsRowDxfId="863"/>
    <tableColumn id="9" name="Columna9" headerRowDxfId="862" dataDxfId="861" totalsRowDxfId="860"/>
    <tableColumn id="10" name="Columna10" headerRowDxfId="859" dataDxfId="858" totalsRowDxfId="857"/>
  </tableColumns>
  <tableStyleInfo showFirstColumn="0" showLastColumn="0" showRowStripes="1" showColumnStripes="0"/>
</table>
</file>

<file path=xl/tables/table2.xml><?xml version="1.0" encoding="utf-8"?>
<table xmlns="http://schemas.openxmlformats.org/spreadsheetml/2006/main" id="23" name="Tabla1423" displayName="Tabla1423" ref="B6:D40" headerRowCount="0" totalsRowShown="0" headerRowDxfId="856" dataDxfId="855">
  <sortState ref="A6:O39">
    <sortCondition ref="B6:B40"/>
    <sortCondition ref="D6:D40"/>
  </sortState>
  <tableColumns count="3">
    <tableColumn id="1" name="Columna1" headerRowDxfId="854" dataDxfId="853"/>
    <tableColumn id="2" name="Columna2" headerRowDxfId="852" dataDxfId="851"/>
    <tableColumn id="3" name="Columna3" headerRowDxfId="850" dataDxfId="849">
      <calculatedColumnFormula>+C6/C$39</calculatedColumnFormula>
    </tableColumn>
  </tableColumns>
  <tableStyleInfo name="TableStyleLight8" showFirstColumn="0" showLastColumn="0" showRowStripes="1" showColumnStripes="0"/>
</table>
</file>

<file path=xl/tables/table3.xml><?xml version="1.0" encoding="utf-8"?>
<table xmlns="http://schemas.openxmlformats.org/spreadsheetml/2006/main" id="24" name="Tabla1050" displayName="Tabla1050" ref="A7:H223" headerRowCount="0" totalsRowShown="0" headerRowDxfId="848" dataDxfId="847" tableBorderDxfId="846" totalsRowBorderDxfId="845">
  <tableColumns count="8">
    <tableColumn id="1" name="Columna1" headerRowDxfId="844" dataDxfId="843"/>
    <tableColumn id="2" name="Columna2" headerRowDxfId="842" dataDxfId="841"/>
    <tableColumn id="3" name="Columna3" headerRowDxfId="840" dataDxfId="839"/>
    <tableColumn id="4" name="Columna4" headerRowDxfId="838" dataDxfId="837"/>
    <tableColumn id="5" name="Columna5" headerRowDxfId="836" dataDxfId="835"/>
    <tableColumn id="6" name="Columna6" headerRowDxfId="834" dataDxfId="833"/>
    <tableColumn id="7" name="Columna7" headerRowDxfId="832" dataDxfId="831"/>
    <tableColumn id="8" name="Columna8" headerRowDxfId="830" dataDxfId="829"/>
  </tableColumns>
  <tableStyleInfo showFirstColumn="0" showLastColumn="0" showRowStripes="1" showColumnStripes="0"/>
</table>
</file>

<file path=xl/tables/table4.xml><?xml version="1.0" encoding="utf-8"?>
<table xmlns="http://schemas.openxmlformats.org/spreadsheetml/2006/main" id="4" name="Tabla11035" displayName="Tabla11035" ref="A7:H338" headerRowCount="0" totalsRowShown="0" headerRowDxfId="828" dataDxfId="827" tableBorderDxfId="826" totalsRowBorderDxfId="825">
  <tableColumns count="8">
    <tableColumn id="1" name="Columna1" headerRowDxfId="824" dataDxfId="823"/>
    <tableColumn id="2" name="Columna2" headerRowDxfId="822" dataDxfId="821"/>
    <tableColumn id="3" name="Columna3" headerRowDxfId="820" dataDxfId="819"/>
    <tableColumn id="4" name="Columna4" headerRowDxfId="818" dataDxfId="817"/>
    <tableColumn id="5" name="Columna5" headerRowDxfId="816" dataDxfId="815"/>
    <tableColumn id="6" name="Columna6" headerRowDxfId="814" dataDxfId="813"/>
    <tableColumn id="7" name="Columna7" headerRowDxfId="812" dataDxfId="811"/>
    <tableColumn id="8" name="Columna8" headerRowDxfId="810" dataDxfId="809"/>
  </tableColumns>
  <tableStyleInfo showFirstColumn="0" showLastColumn="0" showRowStripes="1" showColumnStripes="0"/>
</table>
</file>

<file path=xl/tables/table5.xml><?xml version="1.0" encoding="utf-8"?>
<table xmlns="http://schemas.openxmlformats.org/spreadsheetml/2006/main" id="20" name="Tabla292621" displayName="Tabla292621" ref="A7:O297" headerRowCount="0" totalsRowShown="0" headerRowDxfId="808" dataDxfId="807" tableBorderDxfId="806" totalsRowBorderDxfId="805">
  <tableColumns count="15">
    <tableColumn id="1" name="Columna1" headerRowDxfId="804" dataDxfId="803"/>
    <tableColumn id="2" name="Columna2" headerRowDxfId="802" dataDxfId="801"/>
    <tableColumn id="3" name="Columna3" headerRowDxfId="800" dataDxfId="799"/>
    <tableColumn id="4" name="Columna4" headerRowDxfId="798" dataDxfId="797"/>
    <tableColumn id="5" name="Columna5" headerRowDxfId="796" dataDxfId="795"/>
    <tableColumn id="6" name="Columna6" headerRowDxfId="794" dataDxfId="793"/>
    <tableColumn id="7" name="Columna7" headerRowDxfId="792" dataDxfId="791"/>
    <tableColumn id="8" name="Columna8" headerRowDxfId="790" dataDxfId="789"/>
    <tableColumn id="9" name="Columna9" headerRowDxfId="788" dataDxfId="787"/>
    <tableColumn id="10" name="Columna10" headerRowDxfId="786" dataDxfId="785"/>
    <tableColumn id="11" name="Columna11" headerRowDxfId="784" dataDxfId="783"/>
    <tableColumn id="12" name="Columna12" headerRowDxfId="782" dataDxfId="781"/>
    <tableColumn id="13" name="Columna13" headerRowDxfId="780" dataDxfId="779"/>
    <tableColumn id="14" name="Columna14" headerRowDxfId="778" dataDxfId="777"/>
    <tableColumn id="15" name="Columna15" headerRowDxfId="776" dataDxfId="775"/>
  </tableColumns>
  <tableStyleInfo showFirstColumn="0" showLastColumn="0" showRowStripes="1" showColumnStripes="0"/>
</table>
</file>

<file path=xl/tables/table6.xml><?xml version="1.0" encoding="utf-8"?>
<table xmlns="http://schemas.openxmlformats.org/spreadsheetml/2006/main" id="22" name="Tabla292723" displayName="Tabla292723" ref="A7:O306" headerRowCount="0" totalsRowShown="0" headerRowDxfId="774" dataDxfId="773" tableBorderDxfId="772" totalsRowBorderDxfId="771">
  <tableColumns count="15">
    <tableColumn id="1" name="Columna1" headerRowDxfId="770" dataDxfId="769"/>
    <tableColumn id="2" name="Columna2" headerRowDxfId="768" dataDxfId="767"/>
    <tableColumn id="3" name="Columna3" headerRowDxfId="766" dataDxfId="765"/>
    <tableColumn id="4" name="Columna4" headerRowDxfId="764" dataDxfId="763"/>
    <tableColumn id="5" name="Columna5" headerRowDxfId="762" dataDxfId="761"/>
    <tableColumn id="6" name="Columna6" headerRowDxfId="760" dataDxfId="759"/>
    <tableColumn id="7" name="Columna7" headerRowDxfId="758" dataDxfId="757"/>
    <tableColumn id="8" name="Columna8" headerRowDxfId="756" dataDxfId="755"/>
    <tableColumn id="9" name="Columna9" headerRowDxfId="754" dataDxfId="753"/>
    <tableColumn id="10" name="Columna10" headerRowDxfId="752" dataDxfId="751"/>
    <tableColumn id="11" name="Columna11" headerRowDxfId="750" dataDxfId="749"/>
    <tableColumn id="12" name="Columna12" headerRowDxfId="748" dataDxfId="747"/>
    <tableColumn id="13" name="Columna13" headerRowDxfId="746" dataDxfId="745"/>
    <tableColumn id="14" name="Columna14" headerRowDxfId="744" dataDxfId="743"/>
    <tableColumn id="15" name="Columna15" headerRowDxfId="742" dataDxfId="741"/>
  </tableColumns>
  <tableStyleInfo showFirstColumn="0" showLastColumn="0" showRowStripes="1" showColumnStripes="0"/>
</table>
</file>

<file path=xl/tables/table7.xml><?xml version="1.0" encoding="utf-8"?>
<table xmlns="http://schemas.openxmlformats.org/spreadsheetml/2006/main" id="44" name="Tabla11" displayName="Tabla11" ref="A7:H320" headerRowCount="0" totalsRowShown="0" headerRowDxfId="740" dataDxfId="739" tableBorderDxfId="738" totalsRowBorderDxfId="737" dataCellStyle="style1473701800247">
  <tableColumns count="8">
    <tableColumn id="1" name="Columna1" headerRowDxfId="736" dataDxfId="735" dataCellStyle="style1473701742433"/>
    <tableColumn id="2" name="Columna2" headerRowDxfId="734" dataDxfId="733" dataCellStyle="style1473701742511"/>
    <tableColumn id="3" name="Columna3" headerRowDxfId="732" dataDxfId="731" dataCellStyle="style1473701799108"/>
    <tableColumn id="4" name="Columna4" headerRowDxfId="730" dataDxfId="729" dataCellStyle="style1473701800247"/>
    <tableColumn id="5" name="Columna5" headerRowDxfId="728" dataDxfId="727" dataCellStyle="style1473701800247"/>
    <tableColumn id="6" name="Columna6" headerRowDxfId="726" dataDxfId="725" dataCellStyle="style1473701800247"/>
    <tableColumn id="7" name="Columna7" headerRowDxfId="724" dataDxfId="723" dataCellStyle="style1473701800247"/>
    <tableColumn id="8" name="Columna8" headerRowDxfId="722" dataDxfId="721" dataCellStyle="style1473701742433"/>
  </tableColumns>
  <tableStyleInfo showFirstColumn="0" showLastColumn="0" showRowStripes="1" showColumnStripes="0"/>
</table>
</file>

<file path=xl/tables/table8.xml><?xml version="1.0" encoding="utf-8"?>
<table xmlns="http://schemas.openxmlformats.org/spreadsheetml/2006/main" id="45" name="Tabla12" displayName="Tabla12" ref="A7:N221" headerRowCount="0" totalsRowShown="0" headerRowDxfId="720" dataDxfId="719" tableBorderDxfId="718" totalsRowBorderDxfId="717" dataCellStyle="Salida 2 5">
  <tableColumns count="14">
    <tableColumn id="1" name="Columna1" headerRowDxfId="716" dataDxfId="715" dataCellStyle="Salida 2 5"/>
    <tableColumn id="2" name="Columna2" headerRowDxfId="714" dataDxfId="713" dataCellStyle="Salida 2 5"/>
    <tableColumn id="3" name="Columna3" headerRowDxfId="712" dataDxfId="711" dataCellStyle="Salida 2 5"/>
    <tableColumn id="4" name="Columna4" headerRowDxfId="710" dataDxfId="709" dataCellStyle="Salida 2 5"/>
    <tableColumn id="5" name="Columna5" headerRowDxfId="708" dataDxfId="707" dataCellStyle="Salida 2 5"/>
    <tableColumn id="6" name="Columna6" headerRowDxfId="706" dataDxfId="705" dataCellStyle="Salida 2 5"/>
    <tableColumn id="7" name="Columna7" headerRowDxfId="704" dataDxfId="703" dataCellStyle="Salida 2 5"/>
    <tableColumn id="8" name="Columna8" headerRowDxfId="702" dataDxfId="701" dataCellStyle="Salida 2 5"/>
    <tableColumn id="9" name="Columna9" headerRowDxfId="700" dataDxfId="699" dataCellStyle="Salida 2 5"/>
    <tableColumn id="10" name="Columna10" headerRowDxfId="698" dataDxfId="697" dataCellStyle="Salida 2 5"/>
    <tableColumn id="11" name="Columna11" headerRowDxfId="696" dataDxfId="695" dataCellStyle="Salida 2 5"/>
    <tableColumn id="12" name="Columna12" headerRowDxfId="694" dataDxfId="693" dataCellStyle="Salida 2 5"/>
    <tableColumn id="13" name="Columna13" headerRowDxfId="692" dataDxfId="691" dataCellStyle="Salida 2 5"/>
    <tableColumn id="14" name="Columna14" headerRowDxfId="690" dataDxfId="689" dataCellStyle="Salida 2 5"/>
  </tableColumns>
  <tableStyleInfo showFirstColumn="0" showLastColumn="0" showRowStripes="1" showColumnStripes="0"/>
</table>
</file>

<file path=xl/tables/table9.xml><?xml version="1.0" encoding="utf-8"?>
<table xmlns="http://schemas.openxmlformats.org/spreadsheetml/2006/main" id="46" name="Tabla13" displayName="Tabla13" ref="A7:Q221" headerRowCount="0" totalsRowShown="0" headerRowDxfId="688" tableBorderDxfId="687" totalsRowBorderDxfId="686">
  <tableColumns count="17">
    <tableColumn id="1" name="Columna1" headerRowDxfId="685" dataDxfId="684" dataCellStyle="style1473703326825"/>
    <tableColumn id="2" name="Columna2" headerRowDxfId="683" dataDxfId="682" dataCellStyle="style1473780302157"/>
    <tableColumn id="3" name="Columna3" headerRowDxfId="681" dataDxfId="680" dataCellStyle="style1473780302235"/>
    <tableColumn id="4" name="Columna4" headerRowDxfId="679" dataDxfId="678" dataCellStyle="style1473780302235"/>
    <tableColumn id="5" name="Columna5" headerRowDxfId="677" dataDxfId="676" dataCellStyle="style1473780302235"/>
    <tableColumn id="6" name="Columna6" headerRowDxfId="675" dataDxfId="674" dataCellStyle="style1473780302235"/>
    <tableColumn id="7" name="Columna7" headerRowDxfId="673" dataDxfId="672" dataCellStyle="style1473780302235"/>
    <tableColumn id="8" name="Columna8" headerRowDxfId="671" dataDxfId="670" dataCellStyle="style1473780302235"/>
    <tableColumn id="9" name="Columna9" headerRowDxfId="669" dataDxfId="668" dataCellStyle="style1473780302235"/>
    <tableColumn id="10" name="Columna10" headerRowDxfId="667" dataDxfId="666" dataCellStyle="style1473780302235"/>
    <tableColumn id="11" name="Columna11" headerRowDxfId="665" dataDxfId="664" dataCellStyle="style1473780302235"/>
    <tableColumn id="12" name="Columna12" headerRowDxfId="663" dataDxfId="662" dataCellStyle="style1473780302235"/>
    <tableColumn id="13" name="Columna13" headerRowDxfId="661" dataDxfId="660" dataCellStyle="style1473780302235"/>
    <tableColumn id="14" name="Columna14" headerRowDxfId="659" dataDxfId="658" dataCellStyle="style1473780303249"/>
    <tableColumn id="15" name="Columna15" headerRowDxfId="657" dataDxfId="656" dataCellStyle="style1473703326825"/>
    <tableColumn id="16" name="Columna16" headerRowDxfId="655" dataDxfId="654" dataCellStyle="style1473780302157"/>
    <tableColumn id="17" name="Columna17" headerRowDxfId="653" dataDxfId="652" dataCellStyle="style1473780302235"/>
  </tableColumns>
  <tableStyleInfo showFirstColumn="0" showLastColumn="0" showRowStripes="1" showColumnStripes="0"/>
</table>
</file>

<file path=xl/tables/table10.xml><?xml version="1.0" encoding="utf-8"?>
<table xmlns="http://schemas.openxmlformats.org/spreadsheetml/2006/main" id="47" name="Tabla14" displayName="Tabla14" ref="A8:J326" headerRowCount="0" totalsRowShown="0" headerRowDxfId="651" dataDxfId="650" tableBorderDxfId="649" totalsRowBorderDxfId="648" dataCellStyle="style1473694556705">
  <tableColumns count="10">
    <tableColumn id="1" name="Columna1" headerRowDxfId="647" dataDxfId="646" dataCellStyle="style1473694556705"/>
    <tableColumn id="2" name="Columna2" headerRowDxfId="645" dataDxfId="644" dataCellStyle="style1473694556705"/>
    <tableColumn id="3" name="Columna3" headerRowDxfId="643" dataDxfId="642" dataCellStyle="style1473694556705"/>
    <tableColumn id="4" name="Columna4" headerRowDxfId="641" dataDxfId="640" dataCellStyle="style1473694556705"/>
    <tableColumn id="5" name="Columna5" headerRowDxfId="639" dataDxfId="638" dataCellStyle="style1473694556705"/>
    <tableColumn id="6" name="Columna6" headerRowDxfId="637" dataDxfId="636" dataCellStyle="style1473694556705"/>
    <tableColumn id="7" name="Columna7" headerRowDxfId="635" dataDxfId="634" dataCellStyle="style1473694556705"/>
    <tableColumn id="8" name="Columna8" headerRowDxfId="633" dataDxfId="632" dataCellStyle="style1473694556705"/>
    <tableColumn id="9" name="Columna9" headerRowDxfId="631" dataDxfId="630" dataCellStyle="style1473694556705"/>
    <tableColumn id="10" name="Columna10" headerRowDxfId="629" dataDxfId="628" dataCellStyle="style1473694556705"/>
  </tableColumns>
  <tableStyleInfo showFirstColumn="0" showLastColumn="0" showRowStripes="1" showColumnStripes="0"/>
</table>
</file>

<file path=xl/tables/table11.xml><?xml version="1.0" encoding="utf-8"?>
<table xmlns="http://schemas.openxmlformats.org/spreadsheetml/2006/main" id="48" name="Tabla2304" displayName="Tabla2304" ref="A7:G33" headerRowCount="0" totalsRowShown="0" headerRowDxfId="627" dataDxfId="626" tableBorderDxfId="625" totalsRowBorderDxfId="624" dataCellStyle="Salida 2 5">
  <tableColumns count="7">
    <tableColumn id="1" name="Columna1" headerRowDxfId="623" dataDxfId="622"/>
    <tableColumn id="2" name="Columna2" headerRowDxfId="621" dataDxfId="620" dataCellStyle="style1473780398160"/>
    <tableColumn id="3" name="Columna3" headerRowDxfId="619" dataDxfId="618" dataCellStyle="style1473780398223"/>
    <tableColumn id="4" name="Columna4" headerRowDxfId="617" dataDxfId="616" dataCellStyle="style1473780398223"/>
    <tableColumn id="5" name="Columna5" headerRowDxfId="615" dataDxfId="614" dataCellStyle="style1473780398223"/>
    <tableColumn id="6" name="Columna6" headerRowDxfId="613" dataDxfId="612" dataCellStyle="style1473780398223"/>
    <tableColumn id="7" name="Columna7" headerRowDxfId="611" dataDxfId="610" dataCellStyle="style1473780399330"/>
  </tableColumns>
  <tableStyleInfo showFirstColumn="0" showLastColumn="0" showRowStripes="1" showColumnStripes="0"/>
</table>
</file>

<file path=xl/tables/table12.xml><?xml version="1.0" encoding="utf-8"?>
<table xmlns="http://schemas.openxmlformats.org/spreadsheetml/2006/main" id="38" name="Tabla38" displayName="Tabla38" ref="A7:J136" headerRowCount="0" totalsRowShown="0" headerRowDxfId="609" dataDxfId="608" tableBorderDxfId="607" totalsRowBorderDxfId="606" dataCellStyle="style1473694556705">
  <tableColumns count="10">
    <tableColumn id="1" name="Columna1" headerRowDxfId="605" dataDxfId="604" dataCellStyle="style1473694556705"/>
    <tableColumn id="2" name="Columna2" headerRowDxfId="603" dataDxfId="602" dataCellStyle="style1473694556705"/>
    <tableColumn id="3" name="Columna3" headerRowDxfId="601" dataDxfId="600" dataCellStyle="style1473694556705"/>
    <tableColumn id="4" name="Columna4" headerRowDxfId="599" dataDxfId="598" dataCellStyle="style1473694556705"/>
    <tableColumn id="5" name="Columna5" headerRowDxfId="597" dataDxfId="596" dataCellStyle="style1473694556705"/>
    <tableColumn id="6" name="Columna6" headerRowDxfId="595" dataDxfId="594" dataCellStyle="style1473694556705"/>
    <tableColumn id="7" name="Columna7" headerRowDxfId="593" dataDxfId="592" dataCellStyle="style1473694556705"/>
    <tableColumn id="8" name="Columna8" headerRowDxfId="591" dataDxfId="590" dataCellStyle="style1473694556705"/>
    <tableColumn id="9" name="Columna9" headerRowDxfId="589" dataDxfId="588" dataCellStyle="style1473694556705"/>
    <tableColumn id="10" name="Columna10" headerRowDxfId="587" dataDxfId="586" dataCellStyle="style1473694556705"/>
  </tableColumns>
  <tableStyleInfo showFirstColumn="0" showLastColumn="0" showRowStripes="1" showColumnStripes="0"/>
</table>
</file>

<file path=xl/tables/table13.xml><?xml version="1.0" encoding="utf-8"?>
<table xmlns="http://schemas.openxmlformats.org/spreadsheetml/2006/main" id="39" name="Tabla39" displayName="Tabla39" ref="A7:J137" headerRowCount="0" totalsRowShown="0" headerRowDxfId="585" dataDxfId="584" tableBorderDxfId="583" totalsRowBorderDxfId="582" dataCellStyle="style1473694556705">
  <tableColumns count="10">
    <tableColumn id="1" name="Columna1" headerRowDxfId="581" dataDxfId="580" dataCellStyle="style1473694556705"/>
    <tableColumn id="2" name="Columna2" headerRowDxfId="579" dataDxfId="578" dataCellStyle="style1473694556705"/>
    <tableColumn id="3" name="Columna3" headerRowDxfId="577" dataDxfId="576" dataCellStyle="style1473694556705"/>
    <tableColumn id="4" name="Columna4" headerRowDxfId="575" dataDxfId="574" dataCellStyle="style1473694556705"/>
    <tableColumn id="5" name="Columna5" headerRowDxfId="573" dataDxfId="572" dataCellStyle="style1473694556705"/>
    <tableColumn id="6" name="Columna6" headerRowDxfId="571" dataDxfId="570" dataCellStyle="style1473694556705"/>
    <tableColumn id="7" name="Columna7" headerRowDxfId="569" dataDxfId="568" dataCellStyle="style1473694556705"/>
    <tableColumn id="8" name="Columna8" headerRowDxfId="567" dataDxfId="566" dataCellStyle="style1473694556705"/>
    <tableColumn id="9" name="Columna9" headerRowDxfId="565" dataDxfId="564" dataCellStyle="style1473694556705"/>
    <tableColumn id="10" name="Columna10" headerRowDxfId="563" dataDxfId="562" dataCellStyle="style1473694556705"/>
  </tableColumns>
  <tableStyleInfo showFirstColumn="0" showLastColumn="0" showRowStripes="1" showColumnStripes="0"/>
</table>
</file>

<file path=xl/tables/table14.xml><?xml version="1.0" encoding="utf-8"?>
<table xmlns="http://schemas.openxmlformats.org/spreadsheetml/2006/main" id="40" name="Tabla40" displayName="Tabla40" ref="A8:Q221" headerRowCount="0" totalsRowShown="0" headerRowDxfId="561" dataDxfId="560" tableBorderDxfId="559" totalsRowBorderDxfId="558" dataCellStyle="Salida 2 5">
  <tableColumns count="17">
    <tableColumn id="1" name="Columna1" headerRowDxfId="557" dataDxfId="556" dataCellStyle="Salida 2 5"/>
    <tableColumn id="2" name="Columna2" headerRowDxfId="555" dataDxfId="554" dataCellStyle="Salida 2 5"/>
    <tableColumn id="3" name="Columna3" headerRowDxfId="553" dataDxfId="552" dataCellStyle="Salida 2 5"/>
    <tableColumn id="4" name="Columna4" headerRowDxfId="551" dataDxfId="550" dataCellStyle="Salida 2 5"/>
    <tableColumn id="5" name="Columna5" headerRowDxfId="549" dataDxfId="548" dataCellStyle="Salida 2 5"/>
    <tableColumn id="6" name="Columna6" headerRowDxfId="547" dataDxfId="546" dataCellStyle="Salida 2 5"/>
    <tableColumn id="7" name="Columna7" headerRowDxfId="545" dataDxfId="544" dataCellStyle="Salida 2 5"/>
    <tableColumn id="8" name="Columna8" headerRowDxfId="543" dataDxfId="542" dataCellStyle="Salida 2 5"/>
    <tableColumn id="9" name="Columna9" headerRowDxfId="541" dataDxfId="540" dataCellStyle="Salida 2 5"/>
    <tableColumn id="10" name="Columna10" headerRowDxfId="539" dataDxfId="538" dataCellStyle="Salida 2 5"/>
    <tableColumn id="11" name="Columna11" headerRowDxfId="537" dataDxfId="536" dataCellStyle="Salida 2 5"/>
    <tableColumn id="12" name="Columna12" headerRowDxfId="535" dataDxfId="534" dataCellStyle="Salida 2 5"/>
    <tableColumn id="13" name="Columna13" headerRowDxfId="533" dataDxfId="532" dataCellStyle="Salida 2 5"/>
    <tableColumn id="14" name="Columna14" headerRowDxfId="531" dataDxfId="530" dataCellStyle="Salida 2 5"/>
    <tableColumn id="15" name="Columna15" headerRowDxfId="529" dataDxfId="528" dataCellStyle="Salida 2 5"/>
    <tableColumn id="16" name="Columna16" headerRowDxfId="527" dataDxfId="526" dataCellStyle="Salida 2 5"/>
    <tableColumn id="17" name="Columna17" headerRowDxfId="525" dataDxfId="524" dataCellStyle="Salida 2 5"/>
  </tableColumns>
  <tableStyleInfo showFirstColumn="0" showLastColumn="0" showRowStripes="1" showColumnStripes="0"/>
</table>
</file>

<file path=xl/tables/table15.xml><?xml version="1.0" encoding="utf-8"?>
<table xmlns="http://schemas.openxmlformats.org/spreadsheetml/2006/main" id="41" name="Tabla41" displayName="Tabla41" ref="A8:Q213" headerRowCount="0" totalsRowShown="0" headerRowDxfId="523" dataDxfId="522" tableBorderDxfId="521" totalsRowBorderDxfId="520" dataCellStyle="style1473694556705">
  <tableColumns count="17">
    <tableColumn id="1" name="Columna1" headerRowDxfId="519" dataDxfId="518" dataCellStyle="style1473694556705"/>
    <tableColumn id="2" name="Columna2" headerRowDxfId="517" dataDxfId="516" dataCellStyle="style1473694556705"/>
    <tableColumn id="3" name="Columna3" headerRowDxfId="515" dataDxfId="514" dataCellStyle="style1473694556705"/>
    <tableColumn id="4" name="Columna4" headerRowDxfId="513" dataDxfId="512" dataCellStyle="style1473694556705"/>
    <tableColumn id="5" name="Columna5" headerRowDxfId="511" dataDxfId="510" dataCellStyle="style1473694556705"/>
    <tableColumn id="6" name="Columna6" headerRowDxfId="509" dataDxfId="508" dataCellStyle="style1473694556705"/>
    <tableColumn id="7" name="Columna7" headerRowDxfId="507" dataDxfId="506" dataCellStyle="style1473694556705"/>
    <tableColumn id="8" name="Columna8" headerRowDxfId="505" dataDxfId="504" dataCellStyle="style1473694556705"/>
    <tableColumn id="9" name="Columna9" headerRowDxfId="503" dataDxfId="502" dataCellStyle="style1473694556705"/>
    <tableColumn id="10" name="Columna10" headerRowDxfId="501" dataDxfId="500" dataCellStyle="style1473694556705"/>
    <tableColumn id="11" name="Columna11" headerRowDxfId="499" dataDxfId="498" dataCellStyle="style1473694556705"/>
    <tableColumn id="12" name="Columna12" headerRowDxfId="497" dataDxfId="496" dataCellStyle="style1473694556705"/>
    <tableColumn id="13" name="Columna13" headerRowDxfId="495" dataDxfId="494" dataCellStyle="style1473694556705"/>
    <tableColumn id="14" name="Columna14" headerRowDxfId="493" dataDxfId="492" dataCellStyle="style1473694556705"/>
    <tableColumn id="15" name="Columna15" headerRowDxfId="491" dataDxfId="490" dataCellStyle="style1473694556705"/>
    <tableColumn id="16" name="Columna16" headerRowDxfId="489" dataDxfId="488" dataCellStyle="style1473694556705"/>
    <tableColumn id="17" name="Columna17" headerRowDxfId="487" dataDxfId="486" dataCellStyle="style1473694556705"/>
  </tableColumns>
  <tableStyleInfo showFirstColumn="0" showLastColumn="0" showRowStripes="1" showColumnStripes="0"/>
</table>
</file>

<file path=xl/tables/table16.xml><?xml version="1.0" encoding="utf-8"?>
<table xmlns="http://schemas.openxmlformats.org/spreadsheetml/2006/main" id="2407" name="Tabla2407" displayName="Tabla2407" ref="A8:M23" headerRowCount="0" totalsRowShown="0" headerRowDxfId="485" dataDxfId="484" tableBorderDxfId="483" totalsRowBorderDxfId="482" dataCellStyle="Salida 2 5">
  <tableColumns count="13">
    <tableColumn id="1" name="Columna1" headerRowDxfId="481" dataDxfId="480" dataCellStyle="Salida 2 5"/>
    <tableColumn id="2" name="Columna2" headerRowDxfId="479" dataDxfId="478" dataCellStyle="Salida 2 5"/>
    <tableColumn id="3" name="Columna3" headerRowDxfId="477" dataDxfId="476" dataCellStyle="Salida 2 5"/>
    <tableColumn id="4" name="Columna4" headerRowDxfId="475" dataDxfId="474" dataCellStyle="Salida 2 5"/>
    <tableColumn id="5" name="Columna5" headerRowDxfId="473" dataDxfId="472" dataCellStyle="Salida 2 5"/>
    <tableColumn id="6" name="Columna6" headerRowDxfId="471" dataDxfId="470" dataCellStyle="Salida 2 5"/>
    <tableColumn id="7" name="Columna7" headerRowDxfId="469" dataDxfId="468" dataCellStyle="Salida 2 5"/>
    <tableColumn id="8" name="Columna8" headerRowDxfId="467" dataDxfId="466" dataCellStyle="Salida 2 5"/>
    <tableColumn id="9" name="Columna9" headerRowDxfId="465" dataDxfId="464" dataCellStyle="Salida 2 5"/>
    <tableColumn id="10" name="Columna10" headerRowDxfId="463" dataDxfId="462" dataCellStyle="Salida 2 5"/>
    <tableColumn id="11" name="Columna11" headerRowDxfId="461" dataDxfId="460" dataCellStyle="Salida 2 5"/>
    <tableColumn id="12" name="Columna12" headerRowDxfId="459" dataDxfId="458" dataCellStyle="Salida 2 5"/>
    <tableColumn id="13" name="Columna13" headerRowDxfId="457" dataDxfId="456" dataCellStyle="Salida 2 5"/>
  </tableColumns>
  <tableStyleInfo showFirstColumn="0" showLastColumn="0" showRowStripes="1" showColumnStripes="0"/>
</table>
</file>

<file path=xl/tables/table17.xml><?xml version="1.0" encoding="utf-8"?>
<table xmlns="http://schemas.openxmlformats.org/spreadsheetml/2006/main" id="2408" name="Tabla2408" displayName="Tabla2408" ref="A8:M23" headerRowCount="0" totalsRowShown="0" headerRowDxfId="455" dataDxfId="454" tableBorderDxfId="453" totalsRowBorderDxfId="452" dataCellStyle="Salida 2 5">
  <tableColumns count="13">
    <tableColumn id="1" name="Columna1" headerRowDxfId="451" dataDxfId="450" dataCellStyle="Salida 2 5"/>
    <tableColumn id="2" name="Columna2" headerRowDxfId="449" dataDxfId="448" dataCellStyle="Salida 2 5"/>
    <tableColumn id="3" name="Columna3" headerRowDxfId="447" dataDxfId="446" dataCellStyle="Salida 2 5"/>
    <tableColumn id="4" name="Columna4" headerRowDxfId="445" dataDxfId="444" dataCellStyle="Salida 2 5"/>
    <tableColumn id="5" name="Columna5" headerRowDxfId="443" dataDxfId="442" dataCellStyle="Salida 2 5"/>
    <tableColumn id="6" name="Columna6" headerRowDxfId="441" dataDxfId="440" dataCellStyle="Salida 2 5"/>
    <tableColumn id="7" name="Columna7" headerRowDxfId="439" dataDxfId="438" dataCellStyle="Salida 2 5"/>
    <tableColumn id="8" name="Columna8" headerRowDxfId="437" dataDxfId="436" dataCellStyle="Salida 2 5"/>
    <tableColumn id="9" name="Columna9" headerRowDxfId="435" dataDxfId="434" dataCellStyle="Salida 2 5"/>
    <tableColumn id="10" name="Columna10" headerRowDxfId="433" dataDxfId="432" dataCellStyle="Salida 2 5"/>
    <tableColumn id="11" name="Columna11" headerRowDxfId="431" dataDxfId="430" dataCellStyle="Salida 2 5"/>
    <tableColumn id="12" name="Columna12" headerRowDxfId="429" dataDxfId="428" dataCellStyle="Salida 2 5"/>
    <tableColumn id="13" name="Columna13" headerRowDxfId="427" dataDxfId="426" dataCellStyle="Salida 2 5"/>
  </tableColumns>
  <tableStyleInfo showFirstColumn="0" showLastColumn="0" showRowStripes="1" showColumnStripes="0"/>
</table>
</file>

<file path=xl/tables/table18.xml><?xml version="1.0" encoding="utf-8"?>
<table xmlns="http://schemas.openxmlformats.org/spreadsheetml/2006/main" id="2410" name="Tabla2410" displayName="Tabla2410" ref="A7:G22" headerRowCount="0" totalsRowShown="0" headerRowDxfId="425" dataDxfId="424" tableBorderDxfId="423" totalsRowBorderDxfId="422" dataCellStyle="Salida 2 5">
  <tableColumns count="7">
    <tableColumn id="1" name="Columna1" headerRowDxfId="421" dataDxfId="420" dataCellStyle="Salida 2 5"/>
    <tableColumn id="2" name="Columna2" headerRowDxfId="419" dataDxfId="418" dataCellStyle="Salida 2 5"/>
    <tableColumn id="3" name="Columna3" headerRowDxfId="417" dataDxfId="416" dataCellStyle="Salida 2 5"/>
    <tableColumn id="4" name="Columna4" headerRowDxfId="415" dataDxfId="414" dataCellStyle="Salida 2 5"/>
    <tableColumn id="5" name="Columna5" headerRowDxfId="413" dataDxfId="412" dataCellStyle="Salida 2 5"/>
    <tableColumn id="6" name="Columna6" headerRowDxfId="411" dataDxfId="410" dataCellStyle="Salida 2 5"/>
    <tableColumn id="7" name="Columna7" headerRowDxfId="409" dataDxfId="408" dataCellStyle="Salida 2 5"/>
  </tableColumns>
  <tableStyleInfo showFirstColumn="0" showLastColumn="0" showRowStripes="1" showColumnStripes="0"/>
</table>
</file>

<file path=xl/tables/table19.xml><?xml version="1.0" encoding="utf-8"?>
<table xmlns="http://schemas.openxmlformats.org/spreadsheetml/2006/main" id="2411" name="Tabla2411" displayName="Tabla2411" ref="A7:G22" headerRowCount="0" totalsRowShown="0" headerRowDxfId="407" dataDxfId="406" tableBorderDxfId="405" totalsRowBorderDxfId="404" dataCellStyle="Salida 2 5">
  <tableColumns count="7">
    <tableColumn id="1" name="Columna1" headerRowDxfId="403" dataDxfId="402" dataCellStyle="Salida 2 5"/>
    <tableColumn id="2" name="Columna2" headerRowDxfId="401" dataDxfId="400" dataCellStyle="Salida 2 5"/>
    <tableColumn id="3" name="Columna3" headerRowDxfId="399" dataDxfId="398" dataCellStyle="Salida 2 5"/>
    <tableColumn id="4" name="Columna4" headerRowDxfId="397" dataDxfId="396" dataCellStyle="Salida 2 5"/>
    <tableColumn id="5" name="Columna5" headerRowDxfId="395" dataDxfId="394" dataCellStyle="Salida 2 5"/>
    <tableColumn id="6" name="Columna6" headerRowDxfId="393" dataDxfId="392" dataCellStyle="Salida 2 5"/>
    <tableColumn id="7" name="Columna7" headerRowDxfId="391" dataDxfId="390" dataCellStyle="Salida 2 5"/>
  </tableColumns>
  <tableStyleInfo showFirstColumn="0" showLastColumn="0" showRowStripes="1" showColumnStripes="0"/>
</table>
</file>

<file path=xl/tables/table20.xml><?xml version="1.0" encoding="utf-8"?>
<table xmlns="http://schemas.openxmlformats.org/spreadsheetml/2006/main" id="2412" name="Tabla2412" displayName="Tabla2412" ref="A7:G22" headerRowCount="0" totalsRowShown="0" headerRowDxfId="389" dataDxfId="388" tableBorderDxfId="387" totalsRowBorderDxfId="386" dataCellStyle="Salida 2 5">
  <tableColumns count="7">
    <tableColumn id="1" name="Columna1" headerRowDxfId="385" dataDxfId="384" dataCellStyle="Salida 2 5"/>
    <tableColumn id="2" name="Columna2" headerRowDxfId="383" dataDxfId="382" dataCellStyle="Salida 2 5"/>
    <tableColumn id="3" name="Columna3" headerRowDxfId="381" dataDxfId="380" dataCellStyle="Salida 2 5"/>
    <tableColumn id="4" name="Columna4" headerRowDxfId="379" dataDxfId="378" dataCellStyle="Salida 2 5"/>
    <tableColumn id="5" name="Columna5" headerRowDxfId="377" dataDxfId="376" dataCellStyle="Salida 2 5"/>
    <tableColumn id="6" name="Columna6" headerRowDxfId="375" dataDxfId="374" dataCellStyle="Salida 2 5"/>
    <tableColumn id="7" name="Columna7" headerRowDxfId="373" dataDxfId="372" dataCellStyle="Salida 2 5"/>
  </tableColumns>
  <tableStyleInfo showFirstColumn="0" showLastColumn="0" showRowStripes="1" showColumnStripes="0"/>
</table>
</file>

<file path=xl/tables/table21.xml><?xml version="1.0" encoding="utf-8"?>
<table xmlns="http://schemas.openxmlformats.org/spreadsheetml/2006/main" id="2413" name="Tabla2413" displayName="Tabla2413" ref="A7:G22" headerRowCount="0" totalsRowShown="0" headerRowDxfId="371" dataDxfId="370" tableBorderDxfId="369" totalsRowBorderDxfId="368" dataCellStyle="Salida 2 5">
  <tableColumns count="7">
    <tableColumn id="1" name="Columna1" headerRowDxfId="367" dataDxfId="366" dataCellStyle="Salida 2 5"/>
    <tableColumn id="2" name="Columna2" headerRowDxfId="365" dataDxfId="364" dataCellStyle="Salida 2 5"/>
    <tableColumn id="3" name="Columna3" headerRowDxfId="363" dataDxfId="362" dataCellStyle="Salida 2 5"/>
    <tableColumn id="4" name="Columna4" headerRowDxfId="361" dataDxfId="360" dataCellStyle="Salida 2 5"/>
    <tableColumn id="5" name="Columna5" headerRowDxfId="359" dataDxfId="358" dataCellStyle="Salida 2 5"/>
    <tableColumn id="6" name="Columna6" headerRowDxfId="357" dataDxfId="356" dataCellStyle="Salida 2 5"/>
    <tableColumn id="7" name="Columna7" headerRowDxfId="355" dataDxfId="354" dataCellStyle="Salida 2 5"/>
  </tableColumns>
  <tableStyleInfo showFirstColumn="0" showLastColumn="0" showRowStripes="1" showColumnStripes="0"/>
</table>
</file>

<file path=xl/tables/table22.xml><?xml version="1.0" encoding="utf-8"?>
<table xmlns="http://schemas.openxmlformats.org/spreadsheetml/2006/main" id="1" name="Tabla54" displayName="Tabla54" ref="A7:G23" headerRowCount="0" totalsRowShown="0" headerRowDxfId="353" dataDxfId="352" tableBorderDxfId="351" totalsRowBorderDxfId="350" dataCellStyle="Salida 2 5">
  <tableColumns count="7">
    <tableColumn id="1" name="Columna1" headerRowDxfId="349" dataDxfId="348" dataCellStyle="Salida 2 5"/>
    <tableColumn id="2" name="Columna2" headerRowDxfId="347" dataDxfId="346" dataCellStyle="Salida 2 5"/>
    <tableColumn id="3" name="Columna3" headerRowDxfId="345" dataDxfId="344" dataCellStyle="Salida 2 5"/>
    <tableColumn id="4" name="Columna4" headerRowDxfId="343" dataDxfId="342" dataCellStyle="Salida 2 5"/>
    <tableColumn id="5" name="Columna5" headerRowDxfId="341" dataDxfId="340" dataCellStyle="Salida 2 5"/>
    <tableColumn id="6" name="Columna6" headerRowDxfId="339" dataDxfId="338" dataCellStyle="Salida 2 5"/>
    <tableColumn id="7" name="Columna7" headerRowDxfId="337" dataDxfId="336" dataCellStyle="Salida 2 5"/>
  </tableColumns>
  <tableStyleInfo showFirstColumn="0" showLastColumn="0" showRowStripes="1" showColumnStripes="0"/>
</table>
</file>

<file path=xl/tables/table23.xml><?xml version="1.0" encoding="utf-8"?>
<table xmlns="http://schemas.openxmlformats.org/spreadsheetml/2006/main" id="2" name="Tabla56" displayName="Tabla56" ref="A7:G23" headerRowCount="0" totalsRowShown="0" headerRowDxfId="335" dataDxfId="334" tableBorderDxfId="333" totalsRowBorderDxfId="332" dataCellStyle="Salida 2 5">
  <tableColumns count="7">
    <tableColumn id="1" name="Columna1" headerRowDxfId="331" dataDxfId="330" dataCellStyle="Salida 2 5"/>
    <tableColumn id="2" name="Columna2" headerRowDxfId="329" dataDxfId="328" dataCellStyle="Salida 2 5"/>
    <tableColumn id="3" name="Columna3" headerRowDxfId="327" dataDxfId="326" dataCellStyle="Salida 2 5"/>
    <tableColumn id="4" name="Columna4" headerRowDxfId="325" dataDxfId="324" dataCellStyle="Salida 2 5"/>
    <tableColumn id="5" name="Columna5" headerRowDxfId="323" dataDxfId="322" dataCellStyle="Salida 2 5"/>
    <tableColumn id="6" name="Columna6" headerRowDxfId="321" dataDxfId="320" dataCellStyle="Salida 2 5"/>
    <tableColumn id="7" name="Columna7" headerRowDxfId="319" dataDxfId="318" dataCellStyle="Salida 2 5"/>
  </tableColumns>
  <tableStyleInfo showFirstColumn="0" showLastColumn="0" showRowStripes="1" showColumnStripes="0"/>
</table>
</file>

<file path=xl/tables/table24.xml><?xml version="1.0" encoding="utf-8"?>
<table xmlns="http://schemas.openxmlformats.org/spreadsheetml/2006/main" id="3" name="Tabla57" displayName="Tabla57" ref="A7:G23" headerRowCount="0" totalsRowShown="0" headerRowDxfId="317" dataDxfId="316" tableBorderDxfId="315" totalsRowBorderDxfId="314" dataCellStyle="Salida 2 5">
  <tableColumns count="7">
    <tableColumn id="1" name="Columna1" headerRowDxfId="313" dataDxfId="312" dataCellStyle="Salida 2 5"/>
    <tableColumn id="2" name="Columna2" headerRowDxfId="311" dataDxfId="310" dataCellStyle="Salida 2 5"/>
    <tableColumn id="3" name="Columna3" headerRowDxfId="309" dataDxfId="308" dataCellStyle="Salida 2 5"/>
    <tableColumn id="4" name="Columna4" headerRowDxfId="307" dataDxfId="306" dataCellStyle="Salida 2 5"/>
    <tableColumn id="5" name="Columna5" headerRowDxfId="305" dataDxfId="304" dataCellStyle="Salida 2 5"/>
    <tableColumn id="6" name="Columna6" headerRowDxfId="303" dataDxfId="302" dataCellStyle="Salida 2 5"/>
    <tableColumn id="7" name="Columna7" headerRowDxfId="301" dataDxfId="300" dataCellStyle="Salida 2 5"/>
  </tableColumns>
  <tableStyleInfo showFirstColumn="0" showLastColumn="0" showRowStripes="1" showColumnStripes="0"/>
</table>
</file>

<file path=xl/tables/table25.xml><?xml version="1.0" encoding="utf-8"?>
<table xmlns="http://schemas.openxmlformats.org/spreadsheetml/2006/main" id="6" name="Tabla2416" displayName="Tabla2416" ref="A8:H219" headerRowCount="0" totalsRowShown="0" headerRowDxfId="299" dataDxfId="298" tableBorderDxfId="297" totalsRowBorderDxfId="296" dataCellStyle="Salida 2 5">
  <tableColumns count="8">
    <tableColumn id="1" name="Columna1" headerRowDxfId="295" dataDxfId="294" dataCellStyle="Salida 2 5"/>
    <tableColumn id="2" name="Columna2" headerRowDxfId="293" dataDxfId="292" dataCellStyle="Salida 2 5"/>
    <tableColumn id="3" name="Columna3" headerRowDxfId="291" dataDxfId="290" dataCellStyle="Salida 2 5"/>
    <tableColumn id="4" name="Columna4" headerRowDxfId="289" dataDxfId="288" dataCellStyle="Salida 2 5"/>
    <tableColumn id="5" name="Columna5" headerRowDxfId="287" dataDxfId="286" dataCellStyle="Salida 2 5"/>
    <tableColumn id="6" name="Columna6" headerRowDxfId="285" dataDxfId="284" dataCellStyle="Salida 2 5"/>
    <tableColumn id="7" name="Columna7" headerRowDxfId="283" dataDxfId="282" dataCellStyle="Salida 2 5"/>
    <tableColumn id="8" name="Columna8" headerRowDxfId="281" dataDxfId="280" dataCellStyle="Salida 2 5"/>
  </tableColumns>
  <tableStyleInfo showFirstColumn="0" showLastColumn="0" showRowStripes="1" showColumnStripes="0"/>
</table>
</file>

<file path=xl/tables/table26.xml><?xml version="1.0" encoding="utf-8"?>
<table xmlns="http://schemas.openxmlformats.org/spreadsheetml/2006/main" id="9" name="Tabla2419" displayName="Tabla2419" ref="A8:H148" headerRowCount="0" totalsRowShown="0" headerRowDxfId="279" dataDxfId="278" tableBorderDxfId="277" totalsRowBorderDxfId="276" dataCellStyle="Salida 2 5">
  <tableColumns count="8">
    <tableColumn id="1" name="Columna1" headerRowDxfId="275" dataDxfId="274" dataCellStyle="Salida 2 5"/>
    <tableColumn id="2" name="Columna2" headerRowDxfId="273" dataDxfId="272" dataCellStyle="Salida 2 5"/>
    <tableColumn id="3" name="Columna3" headerRowDxfId="271" dataDxfId="270" dataCellStyle="Salida 2 5"/>
    <tableColumn id="4" name="Columna4" headerRowDxfId="269" dataDxfId="268" dataCellStyle="Salida 2 5"/>
    <tableColumn id="5" name="Columna5" headerRowDxfId="267" dataDxfId="266" dataCellStyle="Salida 2 5"/>
    <tableColumn id="6" name="Columna6" headerRowDxfId="265" dataDxfId="264" dataCellStyle="Salida 2 5"/>
    <tableColumn id="7" name="Columna7" headerRowDxfId="263" dataDxfId="262" dataCellStyle="Salida 2 5"/>
    <tableColumn id="8" name="Columna8" headerRowDxfId="261" dataDxfId="260" dataCellStyle="Salida 2 5"/>
  </tableColumns>
  <tableStyleInfo showFirstColumn="0" showLastColumn="0" showRowStripes="1" showColumnStripes="0"/>
</table>
</file>

<file path=xl/tables/table27.xml><?xml version="1.0" encoding="utf-8"?>
<table xmlns="http://schemas.openxmlformats.org/spreadsheetml/2006/main" id="28" name="Tabla242129" displayName="Tabla242129" ref="A8:H104" headerRowCount="0" totalsRowShown="0" headerRowDxfId="259" dataDxfId="258" tableBorderDxfId="257" totalsRowBorderDxfId="256">
  <tableColumns count="8">
    <tableColumn id="1" name="Columna1" headerRowDxfId="255" dataDxfId="254"/>
    <tableColumn id="2" name="Columna2" headerRowDxfId="253" dataDxfId="252"/>
    <tableColumn id="3" name="Columna3" headerRowDxfId="251" dataDxfId="250"/>
    <tableColumn id="4" name="Columna4" headerRowDxfId="249" dataDxfId="248"/>
    <tableColumn id="5" name="Columna5" headerRowDxfId="247" dataDxfId="246"/>
    <tableColumn id="6" name="Columna6" headerRowDxfId="245" dataDxfId="244"/>
    <tableColumn id="7" name="Columna7" headerRowDxfId="243" dataDxfId="242"/>
    <tableColumn id="8" name="Columna8" headerRowDxfId="241" dataDxfId="240"/>
  </tableColumns>
  <tableStyleInfo showFirstColumn="0" showLastColumn="0" showRowStripes="1" showColumnStripes="0"/>
</table>
</file>

<file path=xl/tables/table28.xml><?xml version="1.0" encoding="utf-8"?>
<table xmlns="http://schemas.openxmlformats.org/spreadsheetml/2006/main" id="33" name="Tabla9634" displayName="Tabla9634" ref="A8:H107" headerRowCount="0" totalsRowShown="0" headerRowDxfId="239" dataDxfId="238" tableBorderDxfId="237" totalsRowBorderDxfId="236">
  <tableColumns count="8">
    <tableColumn id="1" name="Columna1" headerRowDxfId="235" dataDxfId="234" dataCellStyle="style1473694065004"/>
    <tableColumn id="2" name="Columna2" headerRowDxfId="233" dataDxfId="232" dataCellStyle="style1473694065004"/>
    <tableColumn id="3" name="Columna3" headerRowDxfId="231" dataDxfId="230" dataCellStyle="style1473694065004"/>
    <tableColumn id="4" name="Columna4" headerRowDxfId="229" dataDxfId="228" dataCellStyle="style1473694065004"/>
    <tableColumn id="5" name="Columna5" headerRowDxfId="227" dataDxfId="226" dataCellStyle="style1473694065004"/>
    <tableColumn id="6" name="Columna6" headerRowDxfId="225" dataDxfId="224" dataCellStyle="style1473694065004"/>
    <tableColumn id="7" name="Columna7" headerRowDxfId="223" dataDxfId="222" dataCellStyle="style1473694065004"/>
    <tableColumn id="8" name="Columna8" headerRowDxfId="221" dataDxfId="220" dataCellStyle="style1473694065004"/>
  </tableColumns>
  <tableStyleInfo showFirstColumn="0" showLastColumn="0" showRowStripes="1" showColumnStripes="0"/>
</table>
</file>

<file path=xl/tables/table29.xml><?xml version="1.0" encoding="utf-8"?>
<table xmlns="http://schemas.openxmlformats.org/spreadsheetml/2006/main" id="27" name="Tabla9728" displayName="Tabla9728" ref="A8:H109" headerRowCount="0" totalsRowShown="0" headerRowDxfId="219" dataDxfId="218" tableBorderDxfId="217" totalsRowBorderDxfId="216" dataCellStyle="style1473694065004">
  <tableColumns count="8">
    <tableColumn id="1" name="Columna1" headerRowDxfId="215" dataDxfId="214" dataCellStyle="style1473694065004"/>
    <tableColumn id="2" name="Columna2" headerRowDxfId="213" dataDxfId="212" dataCellStyle="style1473694065004"/>
    <tableColumn id="3" name="Columna3" headerRowDxfId="211" dataDxfId="210" dataCellStyle="style1473694065004"/>
    <tableColumn id="4" name="Columna4" headerRowDxfId="209" dataDxfId="208" dataCellStyle="style1473694065004"/>
    <tableColumn id="5" name="Columna5" headerRowDxfId="207" dataDxfId="206" dataCellStyle="style1473694065004"/>
    <tableColumn id="6" name="Columna6" headerRowDxfId="205" dataDxfId="204" dataCellStyle="style1473694065004"/>
    <tableColumn id="7" name="Columna7" headerRowDxfId="203" dataDxfId="202" dataCellStyle="style1473694065004"/>
    <tableColumn id="8" name="Columna8" headerRowDxfId="201" dataDxfId="200" dataCellStyle="style1473694065004"/>
  </tableColumns>
  <tableStyleInfo showFirstColumn="0" showLastColumn="0" showRowStripes="1" showColumnStripes="0"/>
</table>
</file>

<file path=xl/tables/table30.xml><?xml version="1.0" encoding="utf-8"?>
<table xmlns="http://schemas.openxmlformats.org/spreadsheetml/2006/main" id="13" name="Tabla2422" displayName="Tabla2422" ref="A8:H69" headerRowCount="0" totalsRowShown="0" headerRowDxfId="199" dataDxfId="198" tableBorderDxfId="197" totalsRowBorderDxfId="196">
  <tableColumns count="8">
    <tableColumn id="1" name="Columna1" headerRowDxfId="195" dataDxfId="194"/>
    <tableColumn id="2" name="Columna2" headerRowDxfId="193" dataDxfId="192"/>
    <tableColumn id="3" name="Columna3" headerRowDxfId="191" dataDxfId="190"/>
    <tableColumn id="4" name="Columna4" headerRowDxfId="189" dataDxfId="188"/>
    <tableColumn id="5" name="Columna5" headerRowDxfId="187" dataDxfId="186"/>
    <tableColumn id="6" name="Columna6" headerRowDxfId="185" dataDxfId="184"/>
    <tableColumn id="7" name="Columna7" headerRowDxfId="183" dataDxfId="182"/>
    <tableColumn id="8" name="Columna8" headerRowDxfId="181" dataDxfId="180"/>
  </tableColumns>
  <tableStyleInfo showFirstColumn="0" showLastColumn="0" showRowStripes="1" showColumnStripes="0"/>
</table>
</file>

<file path=xl/tables/table31.xml><?xml version="1.0" encoding="utf-8"?>
<table xmlns="http://schemas.openxmlformats.org/spreadsheetml/2006/main" id="35" name="Tabla242336" displayName="Tabla242336" ref="A8:H73" headerRowCount="0" totalsRowShown="0" headerRowDxfId="179" dataDxfId="178" tableBorderDxfId="177" totalsRowBorderDxfId="176">
  <tableColumns count="8">
    <tableColumn id="1" name="Columna1" headerRowDxfId="175" dataDxfId="174"/>
    <tableColumn id="2" name="Columna2" headerRowDxfId="173" dataDxfId="172"/>
    <tableColumn id="3" name="Columna3" headerRowDxfId="171" dataDxfId="170"/>
    <tableColumn id="4" name="Columna4" headerRowDxfId="169" dataDxfId="168"/>
    <tableColumn id="5" name="Columna5" headerRowDxfId="167" dataDxfId="166"/>
    <tableColumn id="6" name="Columna6" headerRowDxfId="165" dataDxfId="164"/>
    <tableColumn id="7" name="Columna7" headerRowDxfId="163" dataDxfId="162"/>
    <tableColumn id="8" name="Columna8" headerRowDxfId="161" dataDxfId="160"/>
  </tableColumns>
  <tableStyleInfo showFirstColumn="0" showLastColumn="0" showRowStripes="1" showColumnStripes="0"/>
</table>
</file>

<file path=xl/tables/table32.xml><?xml version="1.0" encoding="utf-8"?>
<table xmlns="http://schemas.openxmlformats.org/spreadsheetml/2006/main" id="14" name="Tabla2424" displayName="Tabla2424" ref="A8:H45" headerRowCount="0" totalsRowShown="0" headerRowDxfId="159" dataDxfId="158" tableBorderDxfId="157" totalsRowBorderDxfId="156">
  <tableColumns count="8">
    <tableColumn id="1" name="Columna1" headerRowDxfId="155" dataDxfId="154"/>
    <tableColumn id="2" name="Columna2" headerRowDxfId="153" dataDxfId="152"/>
    <tableColumn id="3" name="Columna3" headerRowDxfId="151" dataDxfId="150"/>
    <tableColumn id="4" name="Columna4" headerRowDxfId="149" dataDxfId="148"/>
    <tableColumn id="5" name="Columna5" headerRowDxfId="147" dataDxfId="146"/>
    <tableColumn id="6" name="Columna6" headerRowDxfId="145" dataDxfId="144"/>
    <tableColumn id="7" name="Columna7" headerRowDxfId="143" dataDxfId="142"/>
    <tableColumn id="8" name="Columna8" headerRowDxfId="141" dataDxfId="140"/>
  </tableColumns>
  <tableStyleInfo showFirstColumn="0" showLastColumn="0" showRowStripes="1" showColumnStripes="0"/>
</table>
</file>

<file path=xl/tables/table33.xml><?xml version="1.0" encoding="utf-8"?>
<table xmlns="http://schemas.openxmlformats.org/spreadsheetml/2006/main" id="36" name="Tabla10137" displayName="Tabla10137" ref="A8:H51" headerRowCount="0" totalsRowShown="0" headerRowDxfId="139" dataDxfId="138" tableBorderDxfId="137" totalsRowBorderDxfId="136">
  <tableColumns count="8">
    <tableColumn id="1" name="Columna1" headerRowDxfId="135" dataDxfId="134"/>
    <tableColumn id="2" name="Columna2" headerRowDxfId="133" dataDxfId="132"/>
    <tableColumn id="3" name="Columna3" headerRowDxfId="131" dataDxfId="130"/>
    <tableColumn id="4" name="Columna4" headerRowDxfId="129" dataDxfId="128"/>
    <tableColumn id="5" name="Columna5" headerRowDxfId="127" dataDxfId="126"/>
    <tableColumn id="6" name="Columna6" headerRowDxfId="125" dataDxfId="124"/>
    <tableColumn id="7" name="Columna7" headerRowDxfId="123" dataDxfId="122"/>
    <tableColumn id="8" name="Columna8" headerRowDxfId="121" dataDxfId="120"/>
  </tableColumns>
  <tableStyleInfo showFirstColumn="0" showLastColumn="0" showRowStripes="1" showColumnStripes="0"/>
</table>
</file>

<file path=xl/tables/table34.xml><?xml version="1.0" encoding="utf-8"?>
<table xmlns="http://schemas.openxmlformats.org/spreadsheetml/2006/main" id="17" name="Tabla2425" displayName="Tabla2425" ref="A8:H70" headerRowCount="0" totalsRowShown="0" headerRowDxfId="119" dataDxfId="118" tableBorderDxfId="117" totalsRowBorderDxfId="116">
  <tableColumns count="8">
    <tableColumn id="1" name="Columna1" headerRowDxfId="115" dataDxfId="114"/>
    <tableColumn id="2" name="Columna2" headerRowDxfId="113" dataDxfId="112"/>
    <tableColumn id="3" name="Columna3" headerRowDxfId="111" dataDxfId="110"/>
    <tableColumn id="4" name="Columna4" headerRowDxfId="109" dataDxfId="108"/>
    <tableColumn id="5" name="Columna5" headerRowDxfId="107" dataDxfId="106"/>
    <tableColumn id="6" name="Columna6" headerRowDxfId="105" dataDxfId="104"/>
    <tableColumn id="7" name="Columna7" headerRowDxfId="103" dataDxfId="102"/>
    <tableColumn id="9" name="Columna8" headerRowDxfId="101" dataDxfId="100"/>
  </tableColumns>
  <tableStyleInfo showFirstColumn="0" showLastColumn="0" showRowStripes="1" showColumnStripes="0"/>
</table>
</file>

<file path=xl/tables/table35.xml><?xml version="1.0" encoding="utf-8"?>
<table xmlns="http://schemas.openxmlformats.org/spreadsheetml/2006/main" id="18" name="Tabla104" displayName="Tabla104" ref="A8:H67" headerRowCount="0" totalsRowShown="0" headerRowDxfId="99" dataDxfId="98" tableBorderDxfId="97" totalsRowBorderDxfId="96">
  <tableColumns count="8">
    <tableColumn id="1" name="Columna1" headerRowDxfId="95" dataDxfId="94"/>
    <tableColumn id="2" name="Columna2" headerRowDxfId="93" dataDxfId="92"/>
    <tableColumn id="3" name="Columna3" headerRowDxfId="91" dataDxfId="90"/>
    <tableColumn id="4" name="Columna4" headerRowDxfId="89" dataDxfId="88"/>
    <tableColumn id="8" name="Columna8" headerRowDxfId="87" dataDxfId="86"/>
    <tableColumn id="9" name="Columna5" headerRowDxfId="85" dataDxfId="84"/>
    <tableColumn id="10" name="Columna6" headerRowDxfId="83" dataDxfId="82"/>
    <tableColumn id="11" name="Columna7" headerRowDxfId="81" dataDxfId="80"/>
  </tableColumns>
  <tableStyleInfo showFirstColumn="0" showLastColumn="0" showRowStripes="1" showColumnStripes="0"/>
</table>
</file>

<file path=xl/tables/table36.xml><?xml version="1.0" encoding="utf-8"?>
<table xmlns="http://schemas.openxmlformats.org/spreadsheetml/2006/main" id="29" name="Tabla10232803281" displayName="Tabla10232803281" ref="A8:H61" headerRowCount="0" totalsRowShown="0" headerRowDxfId="79" dataDxfId="78" tableBorderDxfId="77" totalsRowBorderDxfId="76">
  <tableColumns count="8">
    <tableColumn id="1" name="Columna1" headerRowDxfId="75" dataDxfId="74"/>
    <tableColumn id="2" name="Columna2" headerRowDxfId="73" dataDxfId="72"/>
    <tableColumn id="9" name="Columna3" headerRowDxfId="71" dataDxfId="70"/>
    <tableColumn id="4" name="Columna4" headerRowDxfId="69" dataDxfId="68"/>
    <tableColumn id="5" name="Columna5" headerRowDxfId="67" dataDxfId="66"/>
    <tableColumn id="10" name="Columna6" headerRowDxfId="65" dataDxfId="64"/>
    <tableColumn id="7" name="Columna7" headerRowDxfId="63" dataDxfId="62"/>
    <tableColumn id="8" name="Columna8" headerRowDxfId="61" dataDxfId="60"/>
  </tableColumns>
  <tableStyleInfo showFirstColumn="0" showLastColumn="0" showRowStripes="1" showColumnStripes="0"/>
</table>
</file>

<file path=xl/tables/table37.xml><?xml version="1.0" encoding="utf-8"?>
<table xmlns="http://schemas.openxmlformats.org/spreadsheetml/2006/main" id="30" name="Tabla102328032813282" displayName="Tabla102328032813282" ref="A8:H15" headerRowCount="0" totalsRowShown="0" headerRowDxfId="59" dataDxfId="58" tableBorderDxfId="57" totalsRowBorderDxfId="56">
  <tableColumns count="8">
    <tableColumn id="1" name="Columna1" headerRowDxfId="55" dataDxfId="54"/>
    <tableColumn id="2" name="Columna2" headerRowDxfId="53" dataDxfId="52"/>
    <tableColumn id="9" name="Columna3" headerRowDxfId="51" dataDxfId="50"/>
    <tableColumn id="4" name="Columna4" headerRowDxfId="49" dataDxfId="48"/>
    <tableColumn id="5" name="Columna5" headerRowDxfId="47" dataDxfId="46"/>
    <tableColumn id="10" name="Columna6" headerRowDxfId="45" dataDxfId="44"/>
    <tableColumn id="7" name="Columna7" headerRowDxfId="43" dataDxfId="42"/>
    <tableColumn id="8" name="Columna8" headerRowDxfId="41" dataDxfId="40"/>
  </tableColumns>
  <tableStyleInfo showFirstColumn="0" showLastColumn="0" showRowStripes="1" showColumnStripes="0"/>
</table>
</file>

<file path=xl/tables/table38.xml><?xml version="1.0" encoding="utf-8"?>
<table xmlns="http://schemas.openxmlformats.org/spreadsheetml/2006/main" id="31" name="Tabla102328032813282345" displayName="Tabla102328032813282345" ref="A8:H32" headerRowCount="0" totalsRowShown="0" headerRowDxfId="39" dataDxfId="38" tableBorderDxfId="37" totalsRowBorderDxfId="36">
  <tableColumns count="8">
    <tableColumn id="1" name="Columna1" headerRowDxfId="35" dataDxfId="34"/>
    <tableColumn id="2" name="Columna2" headerRowDxfId="33" dataDxfId="32"/>
    <tableColumn id="9" name="Columna3" headerRowDxfId="31" dataDxfId="30"/>
    <tableColumn id="4" name="Columna4" headerRowDxfId="29" dataDxfId="28"/>
    <tableColumn id="5" name="Columna5" headerRowDxfId="27" dataDxfId="26"/>
    <tableColumn id="10" name="Columna6" headerRowDxfId="25" dataDxfId="24"/>
    <tableColumn id="7" name="Columna7" headerRowDxfId="23" dataDxfId="22"/>
    <tableColumn id="8" name="Columna8" headerRowDxfId="21" dataDxfId="20"/>
  </tableColumns>
  <tableStyleInfo showFirstColumn="0" showLastColumn="0" showRowStripes="1" showColumnStripes="0"/>
</table>
</file>

<file path=xl/tables/table39.xml><?xml version="1.0" encoding="utf-8"?>
<table xmlns="http://schemas.openxmlformats.org/spreadsheetml/2006/main" id="32" name="Tabla10232803281328234" displayName="Tabla10232803281328234" ref="A8:H22" headerRowCount="0" totalsRowShown="0" headerRowDxfId="19" dataDxfId="18" tableBorderDxfId="17" totalsRowBorderDxfId="16">
  <tableColumns count="8">
    <tableColumn id="1" name="Columna1" headerRowDxfId="15" dataDxfId="14"/>
    <tableColumn id="2" name="Columna2" headerRowDxfId="13" dataDxfId="12"/>
    <tableColumn id="9" name="Columna3" headerRowDxfId="11" dataDxfId="10"/>
    <tableColumn id="4" name="Columna4" headerRowDxfId="9" dataDxfId="8"/>
    <tableColumn id="5" name="Columna5" headerRowDxfId="7" dataDxfId="6"/>
    <tableColumn id="10" name="Columna6" headerRowDxfId="5" dataDxfId="4"/>
    <tableColumn id="7" name="Columna7" headerRowDxfId="3" dataDxfId="2"/>
    <tableColumn id="8" name="Columna8" headerRowDxfId="1"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es.wikipedia.org/w/index.php?title=Visa_de_tr%C3%A1nsito&amp;action=edit&amp;redlink=1" TargetMode="Externa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6.xml"/><Relationship Id="rId1" Type="http://schemas.openxmlformats.org/officeDocument/2006/relationships/printerSettings" Target="../printerSettings/printerSettings12.bin"/><Relationship Id="rId5" Type="http://schemas.openxmlformats.org/officeDocument/2006/relationships/comments" Target="../comments1.xml"/><Relationship Id="rId4" Type="http://schemas.openxmlformats.org/officeDocument/2006/relationships/vmlDrawing" Target="../drawings/vmlDrawing11.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3.xml"/><Relationship Id="rId1" Type="http://schemas.openxmlformats.org/officeDocument/2006/relationships/printerSettings" Target="../printerSettings/printerSettings18.bin"/><Relationship Id="rId4" Type="http://schemas.openxmlformats.org/officeDocument/2006/relationships/table" Target="../tables/table2.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18.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29.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31.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32.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33.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38.vml"/><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39.vml"/><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40.vml"/><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41.vml"/><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42.vml"/><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vmlDrawing" Target="../drawings/vmlDrawing43.vml"/><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vmlDrawing" Target="../drawings/vmlDrawing44.vml"/><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3" Type="http://schemas.openxmlformats.org/officeDocument/2006/relationships/table" Target="../tables/table14.xml"/><Relationship Id="rId2" Type="http://schemas.openxmlformats.org/officeDocument/2006/relationships/vmlDrawing" Target="../drawings/vmlDrawing45.vml"/><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vmlDrawing" Target="../drawings/vmlDrawing46.vml"/><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3" Type="http://schemas.openxmlformats.org/officeDocument/2006/relationships/table" Target="../tables/table16.xml"/><Relationship Id="rId2" Type="http://schemas.openxmlformats.org/officeDocument/2006/relationships/vmlDrawing" Target="../drawings/vmlDrawing47.vml"/><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vmlDrawing" Target="../drawings/vmlDrawing48.vml"/><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3" Type="http://schemas.openxmlformats.org/officeDocument/2006/relationships/table" Target="../tables/table18.xml"/><Relationship Id="rId2" Type="http://schemas.openxmlformats.org/officeDocument/2006/relationships/vmlDrawing" Target="../drawings/vmlDrawing49.vml"/><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vmlDrawing" Target="../drawings/vmlDrawing50.vml"/><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3" Type="http://schemas.openxmlformats.org/officeDocument/2006/relationships/table" Target="../tables/table20.xml"/><Relationship Id="rId2" Type="http://schemas.openxmlformats.org/officeDocument/2006/relationships/vmlDrawing" Target="../drawings/vmlDrawing51.vml"/><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3" Type="http://schemas.openxmlformats.org/officeDocument/2006/relationships/table" Target="../tables/table21.xml"/><Relationship Id="rId2" Type="http://schemas.openxmlformats.org/officeDocument/2006/relationships/vmlDrawing" Target="../drawings/vmlDrawing52.vml"/><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2" Type="http://schemas.openxmlformats.org/officeDocument/2006/relationships/vmlDrawing" Target="../drawings/vmlDrawing53.vml"/><Relationship Id="rId1" Type="http://schemas.openxmlformats.org/officeDocument/2006/relationships/printerSettings" Target="../printerSettings/printerSettings54.bin"/></Relationships>
</file>

<file path=xl/worksheets/_rels/sheet57.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vmlDrawing" Target="../drawings/vmlDrawing54.vml"/><Relationship Id="rId1" Type="http://schemas.openxmlformats.org/officeDocument/2006/relationships/printerSettings" Target="../printerSettings/printerSettings55.bin"/></Relationships>
</file>

<file path=xl/worksheets/_rels/sheet58.xml.rels><?xml version="1.0" encoding="UTF-8" standalone="yes"?>
<Relationships xmlns="http://schemas.openxmlformats.org/package/2006/relationships"><Relationship Id="rId3" Type="http://schemas.openxmlformats.org/officeDocument/2006/relationships/table" Target="../tables/table23.xml"/><Relationship Id="rId2" Type="http://schemas.openxmlformats.org/officeDocument/2006/relationships/vmlDrawing" Target="../drawings/vmlDrawing55.vml"/><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3" Type="http://schemas.openxmlformats.org/officeDocument/2006/relationships/table" Target="../tables/table24.xml"/><Relationship Id="rId2" Type="http://schemas.openxmlformats.org/officeDocument/2006/relationships/vmlDrawing" Target="../drawings/vmlDrawing56.vml"/><Relationship Id="rId1" Type="http://schemas.openxmlformats.org/officeDocument/2006/relationships/printerSettings" Target="../printerSettings/printerSettings57.bin"/></Relationships>
</file>

<file path=xl/worksheets/_rels/sheet60.xml.rels><?xml version="1.0" encoding="UTF-8" standalone="yes"?>
<Relationships xmlns="http://schemas.openxmlformats.org/package/2006/relationships"><Relationship Id="rId2" Type="http://schemas.openxmlformats.org/officeDocument/2006/relationships/vmlDrawing" Target="../drawings/vmlDrawing57.vml"/><Relationship Id="rId1" Type="http://schemas.openxmlformats.org/officeDocument/2006/relationships/printerSettings" Target="../printerSettings/printerSettings58.bin"/></Relationships>
</file>

<file path=xl/worksheets/_rels/sheet61.xml.rels><?xml version="1.0" encoding="UTF-8" standalone="yes"?>
<Relationships xmlns="http://schemas.openxmlformats.org/package/2006/relationships"><Relationship Id="rId2" Type="http://schemas.openxmlformats.org/officeDocument/2006/relationships/vmlDrawing" Target="../drawings/vmlDrawing58.vml"/><Relationship Id="rId1" Type="http://schemas.openxmlformats.org/officeDocument/2006/relationships/printerSettings" Target="../printerSettings/printerSettings59.bin"/></Relationships>
</file>

<file path=xl/worksheets/_rels/sheet62.xml.rels><?xml version="1.0" encoding="UTF-8" standalone="yes"?>
<Relationships xmlns="http://schemas.openxmlformats.org/package/2006/relationships"><Relationship Id="rId3" Type="http://schemas.openxmlformats.org/officeDocument/2006/relationships/table" Target="../tables/table25.xml"/><Relationship Id="rId2" Type="http://schemas.openxmlformats.org/officeDocument/2006/relationships/vmlDrawing" Target="../drawings/vmlDrawing59.vml"/><Relationship Id="rId1" Type="http://schemas.openxmlformats.org/officeDocument/2006/relationships/printerSettings" Target="../printerSettings/printerSettings60.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vmlDrawing" Target="../drawings/vmlDrawing60.vml"/><Relationship Id="rId1" Type="http://schemas.openxmlformats.org/officeDocument/2006/relationships/printerSettings" Target="../printerSettings/printerSettings61.bin"/><Relationship Id="rId4" Type="http://schemas.openxmlformats.org/officeDocument/2006/relationships/comments" Target="../comments2.xml"/></Relationships>
</file>

<file path=xl/worksheets/_rels/sheet64.xml.rels><?xml version="1.0" encoding="UTF-8" standalone="yes"?>
<Relationships xmlns="http://schemas.openxmlformats.org/package/2006/relationships"><Relationship Id="rId2" Type="http://schemas.openxmlformats.org/officeDocument/2006/relationships/vmlDrawing" Target="../drawings/vmlDrawing62.vml"/><Relationship Id="rId1" Type="http://schemas.openxmlformats.org/officeDocument/2006/relationships/printerSettings" Target="../printerSettings/printerSettings62.bin"/></Relationships>
</file>

<file path=xl/worksheets/_rels/sheet65.xml.rels><?xml version="1.0" encoding="UTF-8" standalone="yes"?>
<Relationships xmlns="http://schemas.openxmlformats.org/package/2006/relationships"><Relationship Id="rId3" Type="http://schemas.openxmlformats.org/officeDocument/2006/relationships/table" Target="../tables/table26.xml"/><Relationship Id="rId2" Type="http://schemas.openxmlformats.org/officeDocument/2006/relationships/vmlDrawing" Target="../drawings/vmlDrawing63.vml"/><Relationship Id="rId1" Type="http://schemas.openxmlformats.org/officeDocument/2006/relationships/printerSettings" Target="../printerSettings/printerSettings63.bin"/></Relationships>
</file>

<file path=xl/worksheets/_rels/sheet66.xml.rels><?xml version="1.0" encoding="UTF-8" standalone="yes"?>
<Relationships xmlns="http://schemas.openxmlformats.org/package/2006/relationships"><Relationship Id="rId3" Type="http://schemas.openxmlformats.org/officeDocument/2006/relationships/table" Target="../tables/table27.xml"/><Relationship Id="rId2" Type="http://schemas.openxmlformats.org/officeDocument/2006/relationships/vmlDrawing" Target="../drawings/vmlDrawing64.vml"/><Relationship Id="rId1" Type="http://schemas.openxmlformats.org/officeDocument/2006/relationships/printerSettings" Target="../printerSettings/printerSettings64.bin"/></Relationships>
</file>

<file path=xl/worksheets/_rels/sheet67.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65.bin"/></Relationships>
</file>

<file path=xl/worksheets/_rels/sheet68.xml.rels><?xml version="1.0" encoding="UTF-8" standalone="yes"?>
<Relationships xmlns="http://schemas.openxmlformats.org/package/2006/relationships"><Relationship Id="rId3" Type="http://schemas.openxmlformats.org/officeDocument/2006/relationships/table" Target="../tables/table29.xml"/><Relationship Id="rId2" Type="http://schemas.openxmlformats.org/officeDocument/2006/relationships/vmlDrawing" Target="../drawings/vmlDrawing65.vml"/><Relationship Id="rId1" Type="http://schemas.openxmlformats.org/officeDocument/2006/relationships/printerSettings" Target="../printerSettings/printerSettings66.bin"/></Relationships>
</file>

<file path=xl/worksheets/_rels/sheet69.xml.rels><?xml version="1.0" encoding="UTF-8" standalone="yes"?>
<Relationships xmlns="http://schemas.openxmlformats.org/package/2006/relationships"><Relationship Id="rId3" Type="http://schemas.openxmlformats.org/officeDocument/2006/relationships/table" Target="../tables/table30.xml"/><Relationship Id="rId2" Type="http://schemas.openxmlformats.org/officeDocument/2006/relationships/vmlDrawing" Target="../drawings/vmlDrawing66.vml"/><Relationship Id="rId1" Type="http://schemas.openxmlformats.org/officeDocument/2006/relationships/printerSettings" Target="../printerSettings/printerSettings67.bin"/></Relationships>
</file>

<file path=xl/worksheets/_rels/sheet70.xml.rels><?xml version="1.0" encoding="UTF-8" standalone="yes"?>
<Relationships xmlns="http://schemas.openxmlformats.org/package/2006/relationships"><Relationship Id="rId3" Type="http://schemas.openxmlformats.org/officeDocument/2006/relationships/table" Target="../tables/table31.xml"/><Relationship Id="rId2" Type="http://schemas.openxmlformats.org/officeDocument/2006/relationships/vmlDrawing" Target="../drawings/vmlDrawing67.vml"/><Relationship Id="rId1" Type="http://schemas.openxmlformats.org/officeDocument/2006/relationships/printerSettings" Target="../printerSettings/printerSettings68.bin"/></Relationships>
</file>

<file path=xl/worksheets/_rels/sheet71.xml.rels><?xml version="1.0" encoding="UTF-8" standalone="yes"?>
<Relationships xmlns="http://schemas.openxmlformats.org/package/2006/relationships"><Relationship Id="rId3" Type="http://schemas.openxmlformats.org/officeDocument/2006/relationships/table" Target="../tables/table32.xml"/><Relationship Id="rId2" Type="http://schemas.openxmlformats.org/officeDocument/2006/relationships/vmlDrawing" Target="../drawings/vmlDrawing68.vml"/><Relationship Id="rId1" Type="http://schemas.openxmlformats.org/officeDocument/2006/relationships/printerSettings" Target="../printerSettings/printerSettings69.bin"/></Relationships>
</file>

<file path=xl/worksheets/_rels/sheet72.xml.rels><?xml version="1.0" encoding="UTF-8" standalone="yes"?>
<Relationships xmlns="http://schemas.openxmlformats.org/package/2006/relationships"><Relationship Id="rId3" Type="http://schemas.openxmlformats.org/officeDocument/2006/relationships/table" Target="../tables/table33.xml"/><Relationship Id="rId2" Type="http://schemas.openxmlformats.org/officeDocument/2006/relationships/vmlDrawing" Target="../drawings/vmlDrawing69.vml"/><Relationship Id="rId1" Type="http://schemas.openxmlformats.org/officeDocument/2006/relationships/printerSettings" Target="../printerSettings/printerSettings70.bin"/></Relationships>
</file>

<file path=xl/worksheets/_rels/sheet73.xml.rels><?xml version="1.0" encoding="UTF-8" standalone="yes"?>
<Relationships xmlns="http://schemas.openxmlformats.org/package/2006/relationships"><Relationship Id="rId3" Type="http://schemas.openxmlformats.org/officeDocument/2006/relationships/table" Target="../tables/table34.xml"/><Relationship Id="rId2" Type="http://schemas.openxmlformats.org/officeDocument/2006/relationships/vmlDrawing" Target="../drawings/vmlDrawing70.vml"/><Relationship Id="rId1" Type="http://schemas.openxmlformats.org/officeDocument/2006/relationships/printerSettings" Target="../printerSettings/printerSettings71.bin"/></Relationships>
</file>

<file path=xl/worksheets/_rels/sheet74.xml.rels><?xml version="1.0" encoding="UTF-8" standalone="yes"?>
<Relationships xmlns="http://schemas.openxmlformats.org/package/2006/relationships"><Relationship Id="rId3" Type="http://schemas.openxmlformats.org/officeDocument/2006/relationships/table" Target="../tables/table35.xml"/><Relationship Id="rId2" Type="http://schemas.openxmlformats.org/officeDocument/2006/relationships/vmlDrawing" Target="../drawings/vmlDrawing71.vml"/><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2" Type="http://schemas.openxmlformats.org/officeDocument/2006/relationships/vmlDrawing" Target="../drawings/vmlDrawing72.vml"/><Relationship Id="rId1" Type="http://schemas.openxmlformats.org/officeDocument/2006/relationships/printerSettings" Target="../printerSettings/printerSettings73.bin"/></Relationships>
</file>

<file path=xl/worksheets/_rels/sheet76.xml.rels><?xml version="1.0" encoding="UTF-8" standalone="yes"?>
<Relationships xmlns="http://schemas.openxmlformats.org/package/2006/relationships"><Relationship Id="rId2" Type="http://schemas.openxmlformats.org/officeDocument/2006/relationships/vmlDrawing" Target="../drawings/vmlDrawing73.vml"/><Relationship Id="rId1" Type="http://schemas.openxmlformats.org/officeDocument/2006/relationships/printerSettings" Target="../printerSettings/printerSettings74.bin"/></Relationships>
</file>

<file path=xl/worksheets/_rels/sheet77.xml.rels><?xml version="1.0" encoding="UTF-8" standalone="yes"?>
<Relationships xmlns="http://schemas.openxmlformats.org/package/2006/relationships"><Relationship Id="rId2" Type="http://schemas.openxmlformats.org/officeDocument/2006/relationships/vmlDrawing" Target="../drawings/vmlDrawing74.vml"/><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3" Type="http://schemas.openxmlformats.org/officeDocument/2006/relationships/table" Target="../tables/table36.xml"/><Relationship Id="rId2" Type="http://schemas.openxmlformats.org/officeDocument/2006/relationships/vmlDrawing" Target="../drawings/vmlDrawing75.vml"/><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3" Type="http://schemas.openxmlformats.org/officeDocument/2006/relationships/table" Target="../tables/table37.xml"/><Relationship Id="rId2" Type="http://schemas.openxmlformats.org/officeDocument/2006/relationships/vmlDrawing" Target="../drawings/vmlDrawing76.vml"/><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3" Type="http://schemas.openxmlformats.org/officeDocument/2006/relationships/table" Target="../tables/table38.xml"/><Relationship Id="rId2" Type="http://schemas.openxmlformats.org/officeDocument/2006/relationships/vmlDrawing" Target="../drawings/vmlDrawing77.vml"/><Relationship Id="rId1" Type="http://schemas.openxmlformats.org/officeDocument/2006/relationships/printerSettings" Target="../printerSettings/printerSettings78.bin"/></Relationships>
</file>

<file path=xl/worksheets/_rels/sheet81.xml.rels><?xml version="1.0" encoding="UTF-8" standalone="yes"?>
<Relationships xmlns="http://schemas.openxmlformats.org/package/2006/relationships"><Relationship Id="rId2" Type="http://schemas.openxmlformats.org/officeDocument/2006/relationships/vmlDrawing" Target="../drawings/vmlDrawing78.vml"/><Relationship Id="rId1" Type="http://schemas.openxmlformats.org/officeDocument/2006/relationships/printerSettings" Target="../printerSettings/printerSettings79.bin"/></Relationships>
</file>

<file path=xl/worksheets/_rels/sheet82.xml.rels><?xml version="1.0" encoding="UTF-8" standalone="yes"?>
<Relationships xmlns="http://schemas.openxmlformats.org/package/2006/relationships"><Relationship Id="rId3" Type="http://schemas.openxmlformats.org/officeDocument/2006/relationships/table" Target="../tables/table39.xml"/><Relationship Id="rId2" Type="http://schemas.openxmlformats.org/officeDocument/2006/relationships/vmlDrawing" Target="../drawings/vmlDrawing79.vml"/><Relationship Id="rId1" Type="http://schemas.openxmlformats.org/officeDocument/2006/relationships/printerSettings" Target="../printerSettings/printerSettings80.bin"/></Relationships>
</file>

<file path=xl/worksheets/_rels/sheet83.xml.rels><?xml version="1.0" encoding="UTF-8" standalone="yes"?>
<Relationships xmlns="http://schemas.openxmlformats.org/package/2006/relationships"><Relationship Id="rId3" Type="http://schemas.openxmlformats.org/officeDocument/2006/relationships/vmlDrawing" Target="../drawings/vmlDrawing80.vml"/><Relationship Id="rId2" Type="http://schemas.openxmlformats.org/officeDocument/2006/relationships/drawing" Target="../drawings/drawing19.xml"/><Relationship Id="rId1" Type="http://schemas.openxmlformats.org/officeDocument/2006/relationships/printerSettings" Target="../printerSettings/printerSettings81.bin"/></Relationships>
</file>

<file path=xl/worksheets/_rels/sheet84.xml.rels><?xml version="1.0" encoding="UTF-8" standalone="yes"?>
<Relationships xmlns="http://schemas.openxmlformats.org/package/2006/relationships"><Relationship Id="rId3" Type="http://schemas.openxmlformats.org/officeDocument/2006/relationships/vmlDrawing" Target="../drawings/vmlDrawing81.vml"/><Relationship Id="rId2" Type="http://schemas.openxmlformats.org/officeDocument/2006/relationships/drawing" Target="../drawings/drawing20.xml"/><Relationship Id="rId1" Type="http://schemas.openxmlformats.org/officeDocument/2006/relationships/printerSettings" Target="../printerSettings/printerSettings82.bin"/></Relationships>
</file>

<file path=xl/worksheets/_rels/sheet85.xml.rels><?xml version="1.0" encoding="UTF-8" standalone="yes"?>
<Relationships xmlns="http://schemas.openxmlformats.org/package/2006/relationships"><Relationship Id="rId3" Type="http://schemas.openxmlformats.org/officeDocument/2006/relationships/vmlDrawing" Target="../drawings/vmlDrawing82.vml"/><Relationship Id="rId2" Type="http://schemas.openxmlformats.org/officeDocument/2006/relationships/drawing" Target="../drawings/drawing21.xml"/><Relationship Id="rId1" Type="http://schemas.openxmlformats.org/officeDocument/2006/relationships/printerSettings" Target="../printerSettings/printerSettings83.bin"/></Relationships>
</file>

<file path=xl/worksheets/_rels/sheet86.xml.rels><?xml version="1.0" encoding="UTF-8" standalone="yes"?>
<Relationships xmlns="http://schemas.openxmlformats.org/package/2006/relationships"><Relationship Id="rId3" Type="http://schemas.openxmlformats.org/officeDocument/2006/relationships/vmlDrawing" Target="../drawings/vmlDrawing83.vml"/><Relationship Id="rId2" Type="http://schemas.openxmlformats.org/officeDocument/2006/relationships/drawing" Target="../drawings/drawing22.xml"/><Relationship Id="rId1" Type="http://schemas.openxmlformats.org/officeDocument/2006/relationships/printerSettings" Target="../printerSettings/printerSettings84.bin"/></Relationships>
</file>

<file path=xl/worksheets/_rels/sheet87.xml.rels><?xml version="1.0" encoding="UTF-8" standalone="yes"?>
<Relationships xmlns="http://schemas.openxmlformats.org/package/2006/relationships"><Relationship Id="rId3" Type="http://schemas.openxmlformats.org/officeDocument/2006/relationships/vmlDrawing" Target="../drawings/vmlDrawing84.vml"/><Relationship Id="rId2" Type="http://schemas.openxmlformats.org/officeDocument/2006/relationships/drawing" Target="../drawings/drawing23.xml"/><Relationship Id="rId1" Type="http://schemas.openxmlformats.org/officeDocument/2006/relationships/printerSettings" Target="../printerSettings/printerSettings85.bin"/></Relationships>
</file>

<file path=xl/worksheets/_rels/sheet88.xml.rels><?xml version="1.0" encoding="UTF-8" standalone="yes"?>
<Relationships xmlns="http://schemas.openxmlformats.org/package/2006/relationships"><Relationship Id="rId3" Type="http://schemas.openxmlformats.org/officeDocument/2006/relationships/vmlDrawing" Target="../drawings/vmlDrawing85.vml"/><Relationship Id="rId2" Type="http://schemas.openxmlformats.org/officeDocument/2006/relationships/drawing" Target="../drawings/drawing24.xml"/><Relationship Id="rId1" Type="http://schemas.openxmlformats.org/officeDocument/2006/relationships/printerSettings" Target="../printerSettings/printerSettings86.bin"/></Relationships>
</file>

<file path=xl/worksheets/_rels/sheet89.xml.rels><?xml version="1.0" encoding="UTF-8" standalone="yes"?>
<Relationships xmlns="http://schemas.openxmlformats.org/package/2006/relationships"><Relationship Id="rId3" Type="http://schemas.openxmlformats.org/officeDocument/2006/relationships/vmlDrawing" Target="../drawings/vmlDrawing86.vml"/><Relationship Id="rId2" Type="http://schemas.openxmlformats.org/officeDocument/2006/relationships/drawing" Target="../drawings/drawing25.xml"/><Relationship Id="rId1" Type="http://schemas.openxmlformats.org/officeDocument/2006/relationships/printerSettings" Target="../printerSettings/printerSettings87.bin"/></Relationships>
</file>

<file path=xl/worksheets/_rels/sheet90.xml.rels><?xml version="1.0" encoding="UTF-8" standalone="yes"?>
<Relationships xmlns="http://schemas.openxmlformats.org/package/2006/relationships"><Relationship Id="rId3" Type="http://schemas.openxmlformats.org/officeDocument/2006/relationships/vmlDrawing" Target="../drawings/vmlDrawing87.vml"/><Relationship Id="rId2" Type="http://schemas.openxmlformats.org/officeDocument/2006/relationships/drawing" Target="../drawings/drawing26.xml"/><Relationship Id="rId1" Type="http://schemas.openxmlformats.org/officeDocument/2006/relationships/printerSettings" Target="../printerSettings/printerSettings88.bin"/></Relationships>
</file>

<file path=xl/worksheets/_rels/sheet91.xml.rels><?xml version="1.0" encoding="UTF-8" standalone="yes"?>
<Relationships xmlns="http://schemas.openxmlformats.org/package/2006/relationships"><Relationship Id="rId3" Type="http://schemas.openxmlformats.org/officeDocument/2006/relationships/vmlDrawing" Target="../drawings/vmlDrawing88.vml"/><Relationship Id="rId2" Type="http://schemas.openxmlformats.org/officeDocument/2006/relationships/drawing" Target="../drawings/drawing27.xml"/><Relationship Id="rId1" Type="http://schemas.openxmlformats.org/officeDocument/2006/relationships/printerSettings" Target="../printerSettings/printerSettings89.bin"/></Relationships>
</file>

<file path=xl/worksheets/_rels/sheet92.xml.rels><?xml version="1.0" encoding="UTF-8" standalone="yes"?>
<Relationships xmlns="http://schemas.openxmlformats.org/package/2006/relationships"><Relationship Id="rId3" Type="http://schemas.openxmlformats.org/officeDocument/2006/relationships/vmlDrawing" Target="../drawings/vmlDrawing89.vml"/><Relationship Id="rId2" Type="http://schemas.openxmlformats.org/officeDocument/2006/relationships/drawing" Target="../drawings/drawing28.xml"/><Relationship Id="rId1" Type="http://schemas.openxmlformats.org/officeDocument/2006/relationships/printerSettings" Target="../printerSettings/printerSettings90.bin"/></Relationships>
</file>

<file path=xl/worksheets/_rels/sheet93.xml.rels><?xml version="1.0" encoding="UTF-8" standalone="yes"?>
<Relationships xmlns="http://schemas.openxmlformats.org/package/2006/relationships"><Relationship Id="rId3" Type="http://schemas.openxmlformats.org/officeDocument/2006/relationships/vmlDrawing" Target="../drawings/vmlDrawing90.vml"/><Relationship Id="rId2" Type="http://schemas.openxmlformats.org/officeDocument/2006/relationships/drawing" Target="../drawings/drawing29.xml"/><Relationship Id="rId1" Type="http://schemas.openxmlformats.org/officeDocument/2006/relationships/printerSettings" Target="../printerSettings/printerSettings91.bin"/></Relationships>
</file>

<file path=xl/worksheets/_rels/sheet94.xml.rels><?xml version="1.0" encoding="UTF-8" standalone="yes"?>
<Relationships xmlns="http://schemas.openxmlformats.org/package/2006/relationships"><Relationship Id="rId3" Type="http://schemas.openxmlformats.org/officeDocument/2006/relationships/vmlDrawing" Target="../drawings/vmlDrawing91.vml"/><Relationship Id="rId2" Type="http://schemas.openxmlformats.org/officeDocument/2006/relationships/drawing" Target="../drawings/drawing30.xml"/><Relationship Id="rId1" Type="http://schemas.openxmlformats.org/officeDocument/2006/relationships/printerSettings" Target="../printerSettings/printerSettings92.bin"/></Relationships>
</file>

<file path=xl/worksheets/_rels/sheet95.xml.rels><?xml version="1.0" encoding="UTF-8" standalone="yes"?>
<Relationships xmlns="http://schemas.openxmlformats.org/package/2006/relationships"><Relationship Id="rId3" Type="http://schemas.openxmlformats.org/officeDocument/2006/relationships/vmlDrawing" Target="../drawings/vmlDrawing92.vml"/><Relationship Id="rId2" Type="http://schemas.openxmlformats.org/officeDocument/2006/relationships/drawing" Target="../drawings/drawing31.xml"/><Relationship Id="rId1" Type="http://schemas.openxmlformats.org/officeDocument/2006/relationships/printerSettings" Target="../printerSettings/printerSettings93.bin"/></Relationships>
</file>

<file path=xl/worksheets/_rels/sheet96.xml.rels><?xml version="1.0" encoding="UTF-8" standalone="yes"?>
<Relationships xmlns="http://schemas.openxmlformats.org/package/2006/relationships"><Relationship Id="rId3" Type="http://schemas.openxmlformats.org/officeDocument/2006/relationships/vmlDrawing" Target="../drawings/vmlDrawing93.vml"/><Relationship Id="rId2" Type="http://schemas.openxmlformats.org/officeDocument/2006/relationships/drawing" Target="../drawings/drawing32.xml"/><Relationship Id="rId1" Type="http://schemas.openxmlformats.org/officeDocument/2006/relationships/printerSettings" Target="../printerSettings/printerSettings94.bin"/></Relationships>
</file>

<file path=xl/worksheets/_rels/sheet97.xml.rels><?xml version="1.0" encoding="UTF-8" standalone="yes"?>
<Relationships xmlns="http://schemas.openxmlformats.org/package/2006/relationships"><Relationship Id="rId3" Type="http://schemas.openxmlformats.org/officeDocument/2006/relationships/vmlDrawing" Target="../drawings/vmlDrawing94.vml"/><Relationship Id="rId2" Type="http://schemas.openxmlformats.org/officeDocument/2006/relationships/drawing" Target="../drawings/drawing33.xml"/><Relationship Id="rId1" Type="http://schemas.openxmlformats.org/officeDocument/2006/relationships/printerSettings" Target="../printerSettings/printerSettings95.bin"/></Relationships>
</file>

<file path=xl/worksheets/_rels/sheet98.xml.rels><?xml version="1.0" encoding="UTF-8" standalone="yes"?>
<Relationships xmlns="http://schemas.openxmlformats.org/package/2006/relationships"><Relationship Id="rId3" Type="http://schemas.openxmlformats.org/officeDocument/2006/relationships/vmlDrawing" Target="../drawings/vmlDrawing95.vml"/><Relationship Id="rId2" Type="http://schemas.openxmlformats.org/officeDocument/2006/relationships/drawing" Target="../drawings/drawing34.xml"/><Relationship Id="rId1" Type="http://schemas.openxmlformats.org/officeDocument/2006/relationships/printerSettings" Target="../printerSettings/printerSettings96.bin"/></Relationships>
</file>

<file path=xl/worksheets/_rels/sheet99.xml.rels><?xml version="1.0" encoding="UTF-8" standalone="yes"?>
<Relationships xmlns="http://schemas.openxmlformats.org/package/2006/relationships"><Relationship Id="rId3" Type="http://schemas.openxmlformats.org/officeDocument/2006/relationships/vmlDrawing" Target="../drawings/vmlDrawing96.vml"/><Relationship Id="rId2" Type="http://schemas.openxmlformats.org/officeDocument/2006/relationships/drawing" Target="../drawings/drawing35.xml"/><Relationship Id="rId1" Type="http://schemas.openxmlformats.org/officeDocument/2006/relationships/printerSettings" Target="../printerSettings/printerSettings9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9"/>
  <sheetViews>
    <sheetView showGridLines="0" tabSelected="1" zoomScaleNormal="100" workbookViewId="0">
      <selection activeCell="C1" sqref="C1"/>
    </sheetView>
  </sheetViews>
  <sheetFormatPr baseColWidth="10" defaultColWidth="11.42578125" defaultRowHeight="12.75" x14ac:dyDescent="0.2"/>
  <cols>
    <col min="1" max="1" width="7.140625" style="2" customWidth="1"/>
    <col min="2" max="2" width="131.5703125" style="2" customWidth="1"/>
    <col min="3" max="16384" width="11.42578125" style="2"/>
  </cols>
  <sheetData>
    <row r="1" spans="1:2" ht="15.75" customHeight="1" x14ac:dyDescent="0.2">
      <c r="A1" s="4"/>
    </row>
    <row r="2" spans="1:2" ht="39.75" customHeight="1" x14ac:dyDescent="0.2">
      <c r="A2" s="4"/>
    </row>
    <row r="3" spans="1:2" x14ac:dyDescent="0.2">
      <c r="B3" s="6" t="s">
        <v>361</v>
      </c>
    </row>
    <row r="4" spans="1:2" ht="4.5" customHeight="1" x14ac:dyDescent="0.2">
      <c r="A4" s="6"/>
    </row>
    <row r="5" spans="1:2" s="65" customFormat="1" x14ac:dyDescent="0.2">
      <c r="B5" s="6" t="s">
        <v>756</v>
      </c>
    </row>
    <row r="6" spans="1:2" s="65" customFormat="1" ht="6" customHeight="1" x14ac:dyDescent="0.2">
      <c r="A6" s="6"/>
    </row>
    <row r="7" spans="1:2" s="65" customFormat="1" ht="16.5" customHeight="1" x14ac:dyDescent="0.2">
      <c r="A7" s="69" t="s">
        <v>561</v>
      </c>
      <c r="B7" s="70" t="s">
        <v>559</v>
      </c>
    </row>
    <row r="8" spans="1:2" s="65" customFormat="1" ht="16.5" customHeight="1" x14ac:dyDescent="0.2">
      <c r="A8" s="71" t="s">
        <v>560</v>
      </c>
      <c r="B8" s="71" t="s">
        <v>854</v>
      </c>
    </row>
    <row r="9" spans="1:2" s="65" customFormat="1" ht="12.75" customHeight="1" x14ac:dyDescent="0.2">
      <c r="A9" s="66" t="s">
        <v>562</v>
      </c>
      <c r="B9" s="73" t="s">
        <v>739</v>
      </c>
    </row>
    <row r="10" spans="1:2" s="65" customFormat="1" ht="12.75" customHeight="1" x14ac:dyDescent="0.2">
      <c r="A10" s="66" t="s">
        <v>563</v>
      </c>
      <c r="B10" s="73" t="s">
        <v>769</v>
      </c>
    </row>
    <row r="11" spans="1:2" s="65" customFormat="1" ht="12.75" customHeight="1" x14ac:dyDescent="0.2">
      <c r="A11" s="66" t="s">
        <v>564</v>
      </c>
      <c r="B11" s="73" t="s">
        <v>771</v>
      </c>
    </row>
    <row r="12" spans="1:2" s="65" customFormat="1" ht="12.75" customHeight="1" x14ac:dyDescent="0.2">
      <c r="A12" s="66" t="s">
        <v>745</v>
      </c>
      <c r="B12" s="73" t="s">
        <v>770</v>
      </c>
    </row>
    <row r="13" spans="1:2" s="65" customFormat="1" ht="12.75" customHeight="1" x14ac:dyDescent="0.2">
      <c r="A13" s="66" t="s">
        <v>746</v>
      </c>
      <c r="B13" s="73" t="s">
        <v>772</v>
      </c>
    </row>
    <row r="14" spans="1:2" s="65" customFormat="1" ht="12.75" customHeight="1" x14ac:dyDescent="0.2">
      <c r="A14" s="66" t="s">
        <v>747</v>
      </c>
      <c r="B14" s="73" t="s">
        <v>773</v>
      </c>
    </row>
    <row r="15" spans="1:2" s="65" customFormat="1" ht="12.75" customHeight="1" x14ac:dyDescent="0.2">
      <c r="A15" s="66" t="s">
        <v>912</v>
      </c>
      <c r="B15" s="73" t="s">
        <v>1141</v>
      </c>
    </row>
    <row r="16" spans="1:2" s="65" customFormat="1" ht="12.75" customHeight="1" x14ac:dyDescent="0.2">
      <c r="A16" s="66" t="s">
        <v>913</v>
      </c>
      <c r="B16" s="73" t="s">
        <v>1142</v>
      </c>
    </row>
    <row r="17" spans="1:11" s="65" customFormat="1" ht="12.75" customHeight="1" x14ac:dyDescent="0.2">
      <c r="A17" s="66"/>
      <c r="B17" s="73"/>
    </row>
    <row r="18" spans="1:11" s="65" customFormat="1" x14ac:dyDescent="0.2">
      <c r="A18" s="69" t="s">
        <v>565</v>
      </c>
      <c r="B18" s="70" t="s">
        <v>362</v>
      </c>
    </row>
    <row r="19" spans="1:11" s="65" customFormat="1" x14ac:dyDescent="0.2">
      <c r="A19" s="71" t="s">
        <v>566</v>
      </c>
      <c r="B19" s="71" t="s">
        <v>853</v>
      </c>
    </row>
    <row r="20" spans="1:11" x14ac:dyDescent="0.2">
      <c r="A20" s="67" t="s">
        <v>567</v>
      </c>
      <c r="B20" s="49" t="s">
        <v>512</v>
      </c>
    </row>
    <row r="21" spans="1:11" x14ac:dyDescent="0.2">
      <c r="A21" s="67" t="s">
        <v>568</v>
      </c>
      <c r="B21" s="49" t="s">
        <v>774</v>
      </c>
    </row>
    <row r="22" spans="1:11" x14ac:dyDescent="0.2">
      <c r="A22" s="67" t="s">
        <v>569</v>
      </c>
      <c r="B22" s="49" t="s">
        <v>1120</v>
      </c>
    </row>
    <row r="23" spans="1:11" x14ac:dyDescent="0.2">
      <c r="A23" s="67" t="s">
        <v>570</v>
      </c>
      <c r="B23" s="49" t="s">
        <v>1113</v>
      </c>
    </row>
    <row r="24" spans="1:11" x14ac:dyDescent="0.2">
      <c r="A24" s="67" t="s">
        <v>571</v>
      </c>
      <c r="B24" s="49" t="s">
        <v>515</v>
      </c>
    </row>
    <row r="25" spans="1:11" x14ac:dyDescent="0.2">
      <c r="A25" s="67" t="s">
        <v>572</v>
      </c>
      <c r="B25" s="49" t="s">
        <v>1122</v>
      </c>
      <c r="C25" s="73"/>
      <c r="D25" s="73"/>
      <c r="E25" s="73"/>
      <c r="F25" s="73"/>
      <c r="G25" s="73"/>
      <c r="H25" s="73"/>
      <c r="I25" s="73"/>
      <c r="J25" s="73"/>
      <c r="K25" s="73"/>
    </row>
    <row r="26" spans="1:11" x14ac:dyDescent="0.2">
      <c r="A26" s="67" t="s">
        <v>573</v>
      </c>
      <c r="B26" s="49" t="s">
        <v>1121</v>
      </c>
    </row>
    <row r="27" spans="1:11" x14ac:dyDescent="0.2">
      <c r="A27" s="67" t="s">
        <v>574</v>
      </c>
      <c r="B27" s="49" t="s">
        <v>1111</v>
      </c>
    </row>
    <row r="28" spans="1:11" x14ac:dyDescent="0.2">
      <c r="A28" s="67" t="s">
        <v>575</v>
      </c>
      <c r="B28" s="49" t="s">
        <v>1116</v>
      </c>
    </row>
    <row r="29" spans="1:11" x14ac:dyDescent="0.2">
      <c r="A29" s="67" t="s">
        <v>576</v>
      </c>
      <c r="B29" s="49" t="s">
        <v>1117</v>
      </c>
    </row>
    <row r="30" spans="1:11" x14ac:dyDescent="0.2">
      <c r="A30" s="67" t="s">
        <v>577</v>
      </c>
      <c r="B30" s="49" t="s">
        <v>472</v>
      </c>
    </row>
    <row r="31" spans="1:11" x14ac:dyDescent="0.2">
      <c r="A31" s="67" t="s">
        <v>578</v>
      </c>
      <c r="B31" s="49" t="s">
        <v>1118</v>
      </c>
    </row>
    <row r="32" spans="1:11" x14ac:dyDescent="0.2">
      <c r="A32" s="67" t="s">
        <v>579</v>
      </c>
      <c r="B32" s="49" t="s">
        <v>476</v>
      </c>
    </row>
    <row r="33" spans="1:2" x14ac:dyDescent="0.2">
      <c r="A33" s="67" t="s">
        <v>580</v>
      </c>
      <c r="B33" s="49" t="s">
        <v>478</v>
      </c>
    </row>
    <row r="34" spans="1:2" x14ac:dyDescent="0.2">
      <c r="A34" s="67" t="s">
        <v>581</v>
      </c>
      <c r="B34" s="49" t="s">
        <v>1143</v>
      </c>
    </row>
    <row r="35" spans="1:2" hidden="1" x14ac:dyDescent="0.2">
      <c r="A35" s="67"/>
      <c r="B35" s="49"/>
    </row>
    <row r="36" spans="1:2" hidden="1" x14ac:dyDescent="0.2">
      <c r="A36" s="67"/>
      <c r="B36" s="49"/>
    </row>
    <row r="37" spans="1:2" hidden="1" x14ac:dyDescent="0.2">
      <c r="A37" s="67"/>
      <c r="B37" s="49"/>
    </row>
    <row r="38" spans="1:2" x14ac:dyDescent="0.2">
      <c r="A38" s="3"/>
      <c r="B38" s="1"/>
    </row>
    <row r="39" spans="1:2" s="65" customFormat="1" x14ac:dyDescent="0.2">
      <c r="A39" s="69" t="s">
        <v>582</v>
      </c>
      <c r="B39" s="70" t="s">
        <v>363</v>
      </c>
    </row>
    <row r="40" spans="1:2" s="65" customFormat="1" x14ac:dyDescent="0.2">
      <c r="A40" s="71" t="s">
        <v>583</v>
      </c>
      <c r="B40" s="71" t="s">
        <v>852</v>
      </c>
    </row>
    <row r="41" spans="1:2" x14ac:dyDescent="0.2">
      <c r="A41" s="67" t="s">
        <v>584</v>
      </c>
      <c r="B41" s="49" t="s">
        <v>775</v>
      </c>
    </row>
    <row r="42" spans="1:2" x14ac:dyDescent="0.2">
      <c r="A42" s="67" t="s">
        <v>585</v>
      </c>
      <c r="B42" s="49" t="s">
        <v>776</v>
      </c>
    </row>
    <row r="43" spans="1:2" x14ac:dyDescent="0.2">
      <c r="A43" s="67" t="s">
        <v>586</v>
      </c>
      <c r="B43" s="49" t="s">
        <v>1131</v>
      </c>
    </row>
    <row r="44" spans="1:2" x14ac:dyDescent="0.2">
      <c r="A44" s="67" t="s">
        <v>587</v>
      </c>
      <c r="B44" s="49" t="s">
        <v>631</v>
      </c>
    </row>
    <row r="45" spans="1:2" x14ac:dyDescent="0.2">
      <c r="A45" s="67" t="s">
        <v>588</v>
      </c>
      <c r="B45" s="49" t="s">
        <v>777</v>
      </c>
    </row>
    <row r="46" spans="1:2" x14ac:dyDescent="0.2">
      <c r="A46" s="67" t="s">
        <v>589</v>
      </c>
      <c r="B46" s="49" t="s">
        <v>632</v>
      </c>
    </row>
    <row r="47" spans="1:2" x14ac:dyDescent="0.2">
      <c r="A47" s="67" t="s">
        <v>590</v>
      </c>
      <c r="B47" s="49" t="s">
        <v>778</v>
      </c>
    </row>
    <row r="48" spans="1:2" x14ac:dyDescent="0.2">
      <c r="A48" s="67" t="s">
        <v>591</v>
      </c>
      <c r="B48" s="49" t="s">
        <v>877</v>
      </c>
    </row>
    <row r="49" spans="1:2" x14ac:dyDescent="0.2">
      <c r="A49" s="67" t="s">
        <v>592</v>
      </c>
      <c r="B49" s="49" t="s">
        <v>878</v>
      </c>
    </row>
    <row r="50" spans="1:2" x14ac:dyDescent="0.2">
      <c r="A50" s="67" t="s">
        <v>593</v>
      </c>
      <c r="B50" s="49" t="s">
        <v>874</v>
      </c>
    </row>
    <row r="51" spans="1:2" x14ac:dyDescent="0.2">
      <c r="A51" s="67" t="s">
        <v>594</v>
      </c>
      <c r="B51" s="49" t="s">
        <v>879</v>
      </c>
    </row>
    <row r="52" spans="1:2" x14ac:dyDescent="0.2">
      <c r="A52" s="67" t="s">
        <v>595</v>
      </c>
      <c r="B52" s="49" t="s">
        <v>880</v>
      </c>
    </row>
    <row r="53" spans="1:2" x14ac:dyDescent="0.2">
      <c r="A53" s="67" t="s">
        <v>596</v>
      </c>
      <c r="B53" s="49" t="s">
        <v>881</v>
      </c>
    </row>
    <row r="54" spans="1:2" x14ac:dyDescent="0.2">
      <c r="A54" s="67" t="s">
        <v>782</v>
      </c>
      <c r="B54" s="49" t="s">
        <v>882</v>
      </c>
    </row>
    <row r="55" spans="1:2" x14ac:dyDescent="0.2">
      <c r="A55" s="67" t="s">
        <v>783</v>
      </c>
      <c r="B55" s="49" t="s">
        <v>883</v>
      </c>
    </row>
    <row r="56" spans="1:2" x14ac:dyDescent="0.2">
      <c r="A56" s="67" t="s">
        <v>784</v>
      </c>
      <c r="B56" s="49" t="s">
        <v>884</v>
      </c>
    </row>
    <row r="57" spans="1:2" x14ac:dyDescent="0.2">
      <c r="A57" s="67" t="s">
        <v>597</v>
      </c>
      <c r="B57" s="49" t="s">
        <v>633</v>
      </c>
    </row>
    <row r="58" spans="1:2" x14ac:dyDescent="0.2">
      <c r="A58" s="67" t="s">
        <v>598</v>
      </c>
      <c r="B58" s="49" t="s">
        <v>634</v>
      </c>
    </row>
    <row r="59" spans="1:2" x14ac:dyDescent="0.2">
      <c r="A59" s="67" t="s">
        <v>599</v>
      </c>
      <c r="B59" s="49" t="s">
        <v>872</v>
      </c>
    </row>
    <row r="60" spans="1:2" x14ac:dyDescent="0.2">
      <c r="A60" s="67" t="s">
        <v>600</v>
      </c>
      <c r="B60" s="49" t="s">
        <v>635</v>
      </c>
    </row>
    <row r="61" spans="1:2" x14ac:dyDescent="0.2">
      <c r="A61" s="67" t="s">
        <v>601</v>
      </c>
      <c r="B61" s="49" t="s">
        <v>636</v>
      </c>
    </row>
    <row r="62" spans="1:2" x14ac:dyDescent="0.2">
      <c r="A62" s="67" t="s">
        <v>602</v>
      </c>
      <c r="B62" s="49" t="s">
        <v>637</v>
      </c>
    </row>
    <row r="63" spans="1:2" x14ac:dyDescent="0.2">
      <c r="A63" s="67" t="s">
        <v>603</v>
      </c>
      <c r="B63" s="49" t="s">
        <v>638</v>
      </c>
    </row>
    <row r="64" spans="1:2" x14ac:dyDescent="0.2">
      <c r="A64" s="67" t="s">
        <v>604</v>
      </c>
      <c r="B64" s="49" t="s">
        <v>639</v>
      </c>
    </row>
    <row r="65" spans="1:2" x14ac:dyDescent="0.2">
      <c r="A65" s="67" t="s">
        <v>605</v>
      </c>
      <c r="B65" s="49" t="s">
        <v>640</v>
      </c>
    </row>
    <row r="66" spans="1:2" x14ac:dyDescent="0.2">
      <c r="A66" s="67" t="s">
        <v>606</v>
      </c>
      <c r="B66" s="49" t="s">
        <v>641</v>
      </c>
    </row>
    <row r="67" spans="1:2" x14ac:dyDescent="0.2">
      <c r="A67" s="67" t="s">
        <v>607</v>
      </c>
      <c r="B67" s="49" t="s">
        <v>642</v>
      </c>
    </row>
    <row r="68" spans="1:2" x14ac:dyDescent="0.2">
      <c r="A68" s="67" t="s">
        <v>785</v>
      </c>
      <c r="B68" s="49" t="s">
        <v>643</v>
      </c>
    </row>
    <row r="69" spans="1:2" x14ac:dyDescent="0.2">
      <c r="A69" s="67" t="s">
        <v>786</v>
      </c>
      <c r="B69" s="49" t="s">
        <v>644</v>
      </c>
    </row>
    <row r="70" spans="1:2" x14ac:dyDescent="0.2">
      <c r="A70" s="67" t="s">
        <v>787</v>
      </c>
      <c r="B70" s="49" t="s">
        <v>645</v>
      </c>
    </row>
    <row r="71" spans="1:2" x14ac:dyDescent="0.2">
      <c r="A71" s="67" t="s">
        <v>608</v>
      </c>
      <c r="B71" s="49" t="s">
        <v>646</v>
      </c>
    </row>
    <row r="72" spans="1:2" x14ac:dyDescent="0.2">
      <c r="A72" s="67" t="s">
        <v>628</v>
      </c>
      <c r="B72" s="49" t="s">
        <v>647</v>
      </c>
    </row>
    <row r="73" spans="1:2" x14ac:dyDescent="0.2">
      <c r="A73" s="67" t="s">
        <v>629</v>
      </c>
      <c r="B73" s="49" t="s">
        <v>648</v>
      </c>
    </row>
    <row r="74" spans="1:2" x14ac:dyDescent="0.2">
      <c r="A74" s="67" t="s">
        <v>630</v>
      </c>
      <c r="B74" s="68" t="s">
        <v>649</v>
      </c>
    </row>
    <row r="75" spans="1:2" x14ac:dyDescent="0.2">
      <c r="A75" s="67" t="s">
        <v>609</v>
      </c>
      <c r="B75" s="49" t="s">
        <v>650</v>
      </c>
    </row>
    <row r="76" spans="1:2" x14ac:dyDescent="0.2">
      <c r="A76" s="67" t="s">
        <v>610</v>
      </c>
      <c r="B76" s="49" t="s">
        <v>651</v>
      </c>
    </row>
    <row r="77" spans="1:2" x14ac:dyDescent="0.2">
      <c r="A77" s="67" t="s">
        <v>611</v>
      </c>
      <c r="B77" s="49" t="s">
        <v>1165</v>
      </c>
    </row>
    <row r="78" spans="1:2" x14ac:dyDescent="0.2">
      <c r="A78" s="67" t="s">
        <v>612</v>
      </c>
      <c r="B78" s="49" t="s">
        <v>1166</v>
      </c>
    </row>
    <row r="79" spans="1:2" x14ac:dyDescent="0.2">
      <c r="A79" s="67" t="s">
        <v>613</v>
      </c>
      <c r="B79" s="49" t="s">
        <v>1167</v>
      </c>
    </row>
    <row r="80" spans="1:2" x14ac:dyDescent="0.2">
      <c r="A80" s="67" t="s">
        <v>614</v>
      </c>
      <c r="B80" s="49" t="s">
        <v>1168</v>
      </c>
    </row>
    <row r="81" spans="1:2" ht="12.75" customHeight="1" x14ac:dyDescent="0.2">
      <c r="A81" s="67" t="s">
        <v>615</v>
      </c>
      <c r="B81" s="49" t="s">
        <v>1169</v>
      </c>
    </row>
    <row r="82" spans="1:2" ht="15" customHeight="1" x14ac:dyDescent="0.2">
      <c r="A82" s="67" t="s">
        <v>616</v>
      </c>
      <c r="B82" s="49" t="s">
        <v>1170</v>
      </c>
    </row>
    <row r="83" spans="1:2" x14ac:dyDescent="0.2">
      <c r="A83" s="67" t="s">
        <v>617</v>
      </c>
      <c r="B83" s="49" t="s">
        <v>1171</v>
      </c>
    </row>
    <row r="84" spans="1:2" x14ac:dyDescent="0.2">
      <c r="A84" s="67" t="s">
        <v>618</v>
      </c>
      <c r="B84" s="49" t="s">
        <v>1172</v>
      </c>
    </row>
    <row r="85" spans="1:2" x14ac:dyDescent="0.2">
      <c r="A85" s="67" t="s">
        <v>619</v>
      </c>
      <c r="B85" s="49" t="s">
        <v>1173</v>
      </c>
    </row>
    <row r="86" spans="1:2" x14ac:dyDescent="0.2">
      <c r="A86" s="67" t="s">
        <v>620</v>
      </c>
      <c r="B86" s="49" t="s">
        <v>1174</v>
      </c>
    </row>
    <row r="87" spans="1:2" x14ac:dyDescent="0.2">
      <c r="A87" s="67" t="s">
        <v>621</v>
      </c>
      <c r="B87" s="49" t="s">
        <v>1175</v>
      </c>
    </row>
    <row r="88" spans="1:2" s="108" customFormat="1" x14ac:dyDescent="0.2">
      <c r="A88" s="109" t="s">
        <v>622</v>
      </c>
      <c r="B88" s="107" t="s">
        <v>1176</v>
      </c>
    </row>
    <row r="89" spans="1:2" x14ac:dyDescent="0.2">
      <c r="A89" s="67" t="s">
        <v>623</v>
      </c>
      <c r="B89" s="49" t="s">
        <v>1177</v>
      </c>
    </row>
    <row r="90" spans="1:2" x14ac:dyDescent="0.2">
      <c r="A90" s="67" t="s">
        <v>624</v>
      </c>
      <c r="B90" s="49" t="s">
        <v>1178</v>
      </c>
    </row>
    <row r="91" spans="1:2" x14ac:dyDescent="0.2">
      <c r="A91" s="67" t="s">
        <v>625</v>
      </c>
      <c r="B91" s="49" t="s">
        <v>1179</v>
      </c>
    </row>
    <row r="92" spans="1:2" x14ac:dyDescent="0.2">
      <c r="A92" s="67" t="s">
        <v>626</v>
      </c>
      <c r="B92" s="49" t="s">
        <v>1180</v>
      </c>
    </row>
    <row r="93" spans="1:2" x14ac:dyDescent="0.2">
      <c r="A93" s="67" t="s">
        <v>627</v>
      </c>
      <c r="B93" s="49" t="s">
        <v>1181</v>
      </c>
    </row>
    <row r="94" spans="1:2" x14ac:dyDescent="0.2">
      <c r="A94" s="67" t="s">
        <v>738</v>
      </c>
      <c r="B94" s="49" t="s">
        <v>1182</v>
      </c>
    </row>
    <row r="95" spans="1:2" x14ac:dyDescent="0.2">
      <c r="A95" s="67" t="s">
        <v>816</v>
      </c>
      <c r="B95" s="49" t="s">
        <v>1183</v>
      </c>
    </row>
    <row r="96" spans="1:2" x14ac:dyDescent="0.2">
      <c r="A96" s="67" t="s">
        <v>817</v>
      </c>
      <c r="B96" s="49" t="s">
        <v>1184</v>
      </c>
    </row>
    <row r="97" spans="1:2" x14ac:dyDescent="0.2">
      <c r="A97" s="67" t="s">
        <v>818</v>
      </c>
      <c r="B97" s="49" t="s">
        <v>1185</v>
      </c>
    </row>
    <row r="98" spans="1:2" x14ac:dyDescent="0.2">
      <c r="A98" s="67"/>
      <c r="B98" s="49"/>
    </row>
    <row r="99" spans="1:2" s="65" customFormat="1" x14ac:dyDescent="0.2">
      <c r="A99" s="72" t="s">
        <v>652</v>
      </c>
      <c r="B99" s="72" t="s">
        <v>364</v>
      </c>
    </row>
    <row r="100" spans="1:2" s="65" customFormat="1" x14ac:dyDescent="0.2">
      <c r="A100" s="71" t="s">
        <v>653</v>
      </c>
      <c r="B100" s="71" t="s">
        <v>654</v>
      </c>
    </row>
    <row r="101" spans="1:2" x14ac:dyDescent="0.2">
      <c r="A101" s="67" t="str">
        <f ca="1">INDICE!A101</f>
        <v>5.1.1</v>
      </c>
      <c r="B101" s="49" t="str">
        <f ca="1">INDICE!B101</f>
        <v>Entrada de extranjeros por nacionalidades por jefaturas fronterizas de control  migratorio</v>
      </c>
    </row>
    <row r="102" spans="1:2" x14ac:dyDescent="0.2">
      <c r="A102" s="67" t="str">
        <f ca="1">INDICE!A102</f>
        <v>5.1.2</v>
      </c>
      <c r="B102" s="49" t="str">
        <f ca="1">INDICE!B102</f>
        <v>Entrada de extranjeros por nacionalidades por jefaturas de control  migratorio</v>
      </c>
    </row>
    <row r="103" spans="1:2" x14ac:dyDescent="0.2">
      <c r="A103" s="67" t="str">
        <f ca="1">INDICE!A103</f>
        <v>5.1.3</v>
      </c>
      <c r="B103" s="49" t="str">
        <f ca="1">INDICE!B103</f>
        <v>Entrada de ecuatorianos por jefaturas  de control  migratorio</v>
      </c>
    </row>
    <row r="104" spans="1:2" x14ac:dyDescent="0.2">
      <c r="A104" s="67" t="str">
        <f ca="1">INDICE!A104</f>
        <v>5.1.4</v>
      </c>
      <c r="B104" s="49" t="str">
        <f ca="1">INDICE!B104</f>
        <v>Entrada de extranjeros por jefaturas de control  migratorio</v>
      </c>
    </row>
    <row r="105" spans="1:2" x14ac:dyDescent="0.2">
      <c r="A105" s="67" t="str">
        <f ca="1">INDICE!A105</f>
        <v>5.1.5</v>
      </c>
      <c r="B105" s="49" t="str">
        <f ca="1">INDICE!B105</f>
        <v>Entrada de ecuatorianos (hombres) por jefaturas  de control  migratorio</v>
      </c>
    </row>
    <row r="106" spans="1:2" x14ac:dyDescent="0.2">
      <c r="A106" s="67" t="str">
        <f ca="1">INDICE!A106</f>
        <v>5.1.6</v>
      </c>
      <c r="B106" s="49" t="str">
        <f ca="1">INDICE!B106</f>
        <v>Entrada de ecuatorianas  por jefaturas  de control  migratorio</v>
      </c>
    </row>
    <row r="107" spans="1:2" x14ac:dyDescent="0.2">
      <c r="A107" s="67" t="str">
        <f ca="1">INDICE!A107</f>
        <v>5.1.7</v>
      </c>
      <c r="B107" s="49" t="str">
        <f ca="1">INDICE!B107</f>
        <v>Entrada de extranjeros (Hombres) por jefaturas  de control  migratorio</v>
      </c>
    </row>
    <row r="108" spans="1:2" x14ac:dyDescent="0.2">
      <c r="A108" s="67" t="str">
        <f ca="1">INDICE!A108</f>
        <v>5.1.8</v>
      </c>
      <c r="B108" s="49" t="str">
        <f ca="1">INDICE!B108</f>
        <v>Entrada de extranjeras por jefaturas  de control  migratorio</v>
      </c>
    </row>
    <row r="109" spans="1:2" x14ac:dyDescent="0.2">
      <c r="A109" s="67" t="str">
        <f ca="1">INDICE!A109</f>
        <v>5.1.9</v>
      </c>
      <c r="B109" s="49" t="str">
        <f ca="1">INDICE!B109</f>
        <v>Salida de ecuatorianos vía terrestre por jefaturas  de control  migratorio</v>
      </c>
    </row>
    <row r="110" spans="1:2" x14ac:dyDescent="0.2">
      <c r="A110" s="67" t="str">
        <f ca="1">INDICE!A110</f>
        <v>5.1.10</v>
      </c>
      <c r="B110" s="49" t="str">
        <f ca="1">INDICE!B110</f>
        <v>Salida de ecuatorianos vía aérea por jefaturas  de control  migratorio</v>
      </c>
    </row>
    <row r="111" spans="1:2" x14ac:dyDescent="0.2">
      <c r="A111" s="67" t="str">
        <f ca="1">INDICE!A111</f>
        <v>5.1.11</v>
      </c>
      <c r="B111" s="49" t="str">
        <f ca="1">INDICE!B111</f>
        <v>Salida de ecuatorianos vía marítima por jefaturas  de control  migratorio</v>
      </c>
    </row>
    <row r="112" spans="1:2" x14ac:dyDescent="0.2">
      <c r="A112" s="67" t="str">
        <f ca="1">INDICE!A112</f>
        <v>5.1.12</v>
      </c>
      <c r="B112" s="49" t="str">
        <f ca="1">INDICE!B112</f>
        <v>Salida de ecuatorianos (Hombres) por jefaturas  de control  migratorio</v>
      </c>
    </row>
    <row r="113" spans="1:2" x14ac:dyDescent="0.2">
      <c r="A113" s="67" t="str">
        <f ca="1">INDICE!A113</f>
        <v>5.1.13</v>
      </c>
      <c r="B113" s="49" t="str">
        <f ca="1">INDICE!B113</f>
        <v>Salida de ecuatorianos (Mujeres)  por jefaturas  de control  migratorio</v>
      </c>
    </row>
    <row r="114" spans="1:2" x14ac:dyDescent="0.2">
      <c r="A114" s="67" t="str">
        <f ca="1">INDICE!A114</f>
        <v>5.1.14</v>
      </c>
      <c r="B114" s="49" t="str">
        <f ca="1">INDICE!B114</f>
        <v>Salida de extranjeros (Hombres) por jefaturas  de control  migratorio</v>
      </c>
    </row>
    <row r="115" spans="1:2" x14ac:dyDescent="0.2">
      <c r="A115" s="67" t="str">
        <f ca="1">INDICE!A115</f>
        <v>5.1.15</v>
      </c>
      <c r="B115" s="49" t="str">
        <f ca="1">INDICE!B115</f>
        <v>Salida de extranjeros (Mujeres)  por jefaturas  de control  migratorio</v>
      </c>
    </row>
    <row r="116" spans="1:2" x14ac:dyDescent="0.2">
      <c r="A116" s="67" t="str">
        <f ca="1">INDICE!A116</f>
        <v>5.1.16</v>
      </c>
      <c r="B116" s="49" t="str">
        <f ca="1">INDICE!B116</f>
        <v>Salida de ecuatorianos por jefaturas  de control  migratorio</v>
      </c>
    </row>
    <row r="117" spans="1:2" x14ac:dyDescent="0.2">
      <c r="A117" s="67" t="str">
        <f ca="1">INDICE!A117</f>
        <v>5.1.17</v>
      </c>
      <c r="B117" s="49" t="str">
        <f ca="1">INDICE!B117</f>
        <v>Salida de extranjeros  por jefaturas  de control  migratorio</v>
      </c>
    </row>
    <row r="118" spans="1:2" x14ac:dyDescent="0.2">
      <c r="B118" s="49"/>
    </row>
    <row r="119" spans="1:2" x14ac:dyDescent="0.2">
      <c r="A119" s="5"/>
    </row>
  </sheetData>
  <hyperlinks>
    <hyperlink ref="B42" location="'3.1.2'!A1" display="Entrada y salida de ecuatorianos por sexo, según mes  2015"/>
    <hyperlink ref="B44" location="'3.1.4'!A1" display="Saldos brutos migratorios de ecuatorianos y extranjeros por sexo, según meses "/>
    <hyperlink ref="B45" location="'3.1.5'!A1" display="Entrada  y  salida  de  ecuatorianos  y  extranjeros,  según  medios  de  transporte y jefaturas de  migración 2015"/>
    <hyperlink ref="B46" location="'3.1.6'!A1" display="Entrada,  salida  y  saldos  brutos  de ecuatorianos y extranjeros, según jefaturas de migración y sexo"/>
    <hyperlink ref="B47" location="'3.1.7'!A1" display="Entrada y salida de extranjeros por sexo, según nacionalidad 2015"/>
    <hyperlink ref="B48" location="'3.1.8'!A1" display="Entrada  de  ecuatorianos  y  extranjeros  por  sexo, según continente, país y ciudad de  procedencia"/>
    <hyperlink ref="B49" location="'3.1.9'!A1" display="Salida de ecuatorianos y extranjeros por sexo, según continente, país y ciudad de destino 2015"/>
    <hyperlink ref="B50" location="'3.1.10'!A1" display="Salida de ecuatorianos por grupos de edad, según continente, país y ciudad de destino"/>
    <hyperlink ref="B51" location="'3.1.11'!A1" display="Entrada  de  ecuatorianos  por  grupos  de  edad,  segúncontinente, país y ciudad de procedencia"/>
    <hyperlink ref="B52" location="'3.1.12'!A1" display="Salida de ecuatorianos por ocupación según continente, país y ciudad de destino"/>
    <hyperlink ref="B53" location="'3.1.13'!A1" display="Salida de ecuatorianos por motivos de viaje, según países de destino"/>
    <hyperlink ref="B54" location="'3.1.13A'!A1" display="Entrada  de ecuatorianos  por  motivo  de viaje,  según  países  de procedencia "/>
    <hyperlink ref="B55" location="'3.1.13B'!A1" display="Entrada   de   extranjeros   por   motivos   de   viaje, según continente, país y ciudad de procedencia"/>
    <hyperlink ref="B56" location="'3.1.13C'!A1" display="Salida de extranjeros por motivos de viaje, según continente, país y ciudad de destino"/>
    <hyperlink ref="B57" location="'3.1.14'!A1" display="Entrada de extranjeros por grupos de edad, según nacionalidad  "/>
    <hyperlink ref="B58" location="'3.1.15'!A1" display="Entrada de extranjeros por ocupación, según nacionalidad"/>
    <hyperlink ref="B59" location="'3.1.16'!A1" display="Entrada   de extranjeros  por  categoría   migratoria,  según ciudad de  procedencia "/>
    <hyperlink ref="B60" location="'3.1.17'!A1" display="Entrada y salida de extranjeros por sexo, según categoría migratoria "/>
    <hyperlink ref="B61" location="'3.1.18'!A1" display="Entrada de inmigrantes por categoría migratoria, según nacionalidad"/>
    <hyperlink ref="B62" location="'3.1.19'!A1" display="Salida de inmigrantes por categoría migratoria, según nacionalidad  "/>
    <hyperlink ref="B63" location="'3.1.20'!A1" display="Entrada de no Inmigrantes   por   categoría   migratoria   según  nacionalidad  "/>
    <hyperlink ref="B64" location="'3.1.21'!A1" display="Salida de no inmigrantes por categoría migratoria, según nacionalidad"/>
    <hyperlink ref="B65" location="'3.1.22'!A1" display="Entrada  de  ecuatorianos  y  extranjeros  inmigrantes  y  no  inmigrantes por sexo,  según  grupos  principales  de  ocupación   "/>
    <hyperlink ref="B66" location="'3.1.23'!A1" display="Salida  de  ecuatorianos, extranjeros inmigrantes y no Inmigrantes por   sexo,  según  grupos  principales  de  ocupación  y   población   activa  e inactiva"/>
    <hyperlink ref="B67" location="'3.1.24'!A1" display="Salida  de  ecuatorianos por  motivo de viaje, según grupos principales  de ocupación y población activa e inactiva"/>
    <hyperlink ref="B68" location="'3.1.24A'!A1" display="Entrada de ecuatorianos por motivo de viaje, según grupos principales de ocupación y población activa y e inactiva"/>
    <hyperlink ref="B69" location="'3.1.24B'!A1" display="Entrada  de extranjeros  por motivo de viaje, según grupos principales de ocupación y población activa e inactiva"/>
    <hyperlink ref="B70" location="'3.1.24C'!A1" display="Salida  de extranjeros  por  motivo  de  viaje, según grupos principales de ocupación y población activa e inactiva"/>
    <hyperlink ref="B71" location="'3.1.25'!A1" display="Salida  de  ecuatorianos  por  motivo  de  viaje,  según  sexo  y  grupos  de edad"/>
    <hyperlink ref="B72" location="'3.1.25A'!A1" display="Entrada  de  ecuatorianos  por  motivo  de  viaje,  según  sexo  y  grupos  de edad"/>
    <hyperlink ref="B73" location="'3.1.25B'!A1" display="Entrada de extranjeros por motivo de viaje, según sexo y grupos de edad"/>
    <hyperlink ref="B74" location="'3.1.25C'!A1" display="Salida  de  extranjeros  por  motivos  de  viaje,  según  sexo  y  grupos   de edad"/>
    <hyperlink ref="B75" location="'3.1.26'!A1" display="Entrada  y  salida  de  ecuatorianos  por  meses,  según  jefaturas  de  migración"/>
    <hyperlink ref="B76" location="'3.1.27'!A1" display="Entrada y salidas de extranjeros por meses, según jefaturas de migración"/>
    <hyperlink ref="B77" location="'3.1.28'!A1" display="Entrada,  salida  y  saldos brutos de  ecuatorianos  y  extranjeros  por  sexo, según nacionalidad: Jefatura de control de Quito"/>
    <hyperlink ref="B78" location="'3.1.29'!A1" display="Entrada,  salida  y  saldos  brutos  de  ecuatorianos  y  extranjeros por  sexo, según nacionalidad: Jefatura de control de Guayaquil"/>
    <hyperlink ref="B79" location="'3.1.30'!A1" display="Entrada,  salida  y  saldos  brutos de  ecuatorianos  y  extranjeros  por sexo, según  nacionalidad: Jefatura de control de Huaquillas"/>
    <hyperlink ref="B80" location="'3.1.31'!A1" display="Entrada,  salida  y  saldos  brutos de  ecuatorianos  y  extranjeros  por  sexo, según nacionalidad: Jefatura de control de Tulcán"/>
    <hyperlink ref="B81" location="'3.1.32'!A1" display="Entrada,  salida  y  saldos  brutos  de  ecuatorianos  y  extranjeros por  sexo, según nacionalidad: Jefatura de control de Macará"/>
    <hyperlink ref="B82" location="'3.1.33'!A1" display="Entrada,  salida   y  saldos  brutos  de  ecuatorianos  y  extranjeros por sexo, según nacionalidad: Jefatura de control de Esmeraldas"/>
    <hyperlink ref="B83" location="'3.1.34'!A1" display="Entrada,  salida  y  saldos  brutos  de  ecuatorianos  y  extranjeros  por  sexo, según nacionalidad: Jefatura de control de Manta"/>
    <hyperlink ref="B84" location="'3.1.35'!A1" display="Entrada,  salida  y  saldos  brutos  de  ecuatorianos  y  extranjeros  por  sexo, según nacionalidad: Jefatura de control de Lago Agrio"/>
    <hyperlink ref="B85" location="'3.1.36'!A1" display="Entrada,  salida  y  saldos  brutos  de  ecuatorianos  y  extranjeros  por sexo, según nacionalidad: Jefatura de control de Salinas"/>
    <hyperlink ref="B86" location="'3.1.37'!A1" display="Entrada,  salida  y  saldos  brutos  de  ecuatorianos  y  extranjeros  por  sexo, según nacionalidad: Jefatura de control de San Lorenzo"/>
    <hyperlink ref="B87" location="'3.1.38'!A1" display="Entrada,  salida  y  saldos  brutos  de   ecuatorianos  y  extranjeros  por  sexo, según nacionalidad: Jefatura de control Latacunga"/>
    <hyperlink ref="B88" location="'3.1.39'!A1" display="Entrada,  salida  y  saldos  brutos  de  ecuatorianos  y  extranjeros  por  sexo, según nacionalidad: Jefatura de control de Machala"/>
    <hyperlink ref="B89" location="'3.1.40'!A1" display="Entrada,  salida  y  saldos  brutos  de  ecuatorianos  y  extranjeros  por sexo, según nacionalidad: Jefatura de control La Balsa"/>
    <hyperlink ref="B90" location="'3.1.41'!A1" display="Entrada,  salidas  y  saldos  brutos  de  ecuatorianos  y  extranjeros  por  sexo, según nacionalidad: Jefatura de control Nuevo Rocafuerte"/>
    <hyperlink ref="B91" location="'3.1.42'!A1" display="Entrada,  salida  y  saldos  brutos  de  ecuatorianos  y  extranjeros  por  sexo, según nacionalidad: Jefatura de control Puerto El Carmen"/>
    <hyperlink ref="B101" location="'M1'!A1" display="'M1'!A1"/>
    <hyperlink ref="B102" location="'M2'!A1" display="Entrada de extranjeros por nacionalidades por jefaturas de control  migratorio"/>
    <hyperlink ref="B103" location="'M3'!A1" display="Entrada de ecuatorianos por jefaturas  de control  migratorio"/>
    <hyperlink ref="B104" location="'M4'!A1" display="Entrada de extranjeros por jefaturas de control  migratorio"/>
    <hyperlink ref="B105" location="'M5'!A1" display="Entrada de ecuatorianos (hombres) por jefaturas  de control  migratorio"/>
    <hyperlink ref="B106" location="'M6'!A1" display="Entrada de ecuatorianas  por jefaturas  de control  migratorio"/>
    <hyperlink ref="B107" location="'M7'!A1" display="Entrada de extranjeros (Hombres) por jefaturas  de control  migratorio"/>
    <hyperlink ref="B108" location="'M8'!A1" display="Entrada de extranjeras por jefaturas  de control  migratorio"/>
    <hyperlink ref="B109" location="'M9'!A1" display="Salida de ecuatorianos vía terrestre por jefaturas  de control  migratorio"/>
    <hyperlink ref="B110" location="'M10'!A1" display="Salida de ecuatorianos vía aérea por jefaturas  de control  migratorio"/>
    <hyperlink ref="B111" location="'M11'!A1" display="Salida de ecuatorianos vía marítima por jefaturas  de control  migratorio"/>
    <hyperlink ref="B112" location="'M12'!A1" display="Salida de ecuatorianos (Hombres) por jefaturas  de control  migratorio"/>
    <hyperlink ref="B113" location="'M13'!A1" display="Salida de ecuatorianos (Mujeres)  por jefaturas  de control  migratorio"/>
    <hyperlink ref="B114" location="'M14'!A1" display="Salida de extranjeros (Hombres) por jefaturas  de control  migratorio"/>
    <hyperlink ref="B115" location="'M15'!A1" display="Salida de extranjeros (Mujeres)  por jefaturas  de control  migratorio"/>
    <hyperlink ref="B116" location="'M16'!A1" display="Salida de ecuatorianos por jefaturas  de control  migratorio"/>
    <hyperlink ref="B117" location="'M17'!A1" display="Salida de extranjeros  por jefaturas  de control  migratorio"/>
    <hyperlink ref="B22" location="'2.1.3'!A1" display="Entrada de ecuatorianos y extranjeros, según Jefaturas de Migración"/>
    <hyperlink ref="B92" location="'3.1.43'!A1" display="Entrada,  salida  y  saldos  brutos  de  ecuatorianos  y  extranjeros  por  sexo, según nacionalidad: Jefatura de control Santa Cruz"/>
    <hyperlink ref="B93" location="'3.1.44'!A1" display="Entrada,  salida  y  saldos  brutos  de  ecuatorianos  y  extranjeros  por  sexo, según nacionalidad: Jefatura de control San Cristóbal"/>
    <hyperlink ref="B94" location="'3.1.45'!A1" display="Entrada,  salida  y  saldos  brutos  de  ecuatorianos  y  extranjeros  por  sexo, según nacionalidad: Jefatura de control Tufiño "/>
    <hyperlink ref="B9" location="'1.1.1'!A1" display="Entrada, salida y saldo bruto migratorio"/>
    <hyperlink ref="B10" location="'1.1.2'!A1" display="Entrada y salida de ecuatorianos y extranjeros, según años y sexo"/>
    <hyperlink ref="B41" location="'3.1.1'!A1" display="Entrada y salida de ecuatorianos y extranjeros por trimestres 2015"/>
    <hyperlink ref="B95:B97" location="'3.1.45'!A1" display="Entrada,  salida  y  saldos  brutos  de  ecuatorianos  y  extranjeros  por  sexo, según nacionalidad: Jefatura de control Tufiño "/>
    <hyperlink ref="B11" location="'1.1.3'!A1" display="Entrada de ecuatorianos por país de procedencia o destino"/>
    <hyperlink ref="B12" location="'1.1.4'!A1" display="Salida de ecuatorianos por país de procedencia o destino"/>
    <hyperlink ref="B13" location="'1.1.5'!A1" display="Entrada de extranjeros por país de procedencia o destino"/>
    <hyperlink ref="B14" location="'1.1.6'!A1" display="Salida de extranjeros por país de procedencia o destino"/>
    <hyperlink ref="B95" location="'3.1.46'!A1" display="Entrada,  salida  y  saldos  brutos  de  ecuatorianos  y  extranjeros  por  sexo, según nacionalidad: Jefatura de control Cuenca"/>
    <hyperlink ref="B96" location="'3.1.47'!A1" display="Entrada,  salida  y  saldos  brutos  de  ecuatorianos  y  extranjeros  por  sexo, según nacionalidad: Jefatura de control Alamor"/>
    <hyperlink ref="B97" location="'3.1.48'!A1" display="Entrada,  salida  y  saldos  brutos  de  ecuatorianos  y  extranjeros  por  sexo, según nacionalidad: Jefatura de control Jimbura"/>
    <hyperlink ref="B15" location="'1.1.7'!A1" display="Entrada  y  salida  de  ecuatorianos  y  extranjeros,  según   jefaturas  de migración (1997 - 2015)"/>
    <hyperlink ref="B16" location="'1.1.8'!A1" display="Salida de ecuatorianos por sexo, según motivo de viaje (1997 - 2015)"/>
    <hyperlink ref="B24" location="'2.1.5'!A1" display="Entrada y salida de ecuatorianos, según grupo de ocupación"/>
    <hyperlink ref="B30" location="'3.1.11'!A1" display="Salida de ecuatorianos, por sexo según tasa de salida"/>
    <hyperlink ref="B43" location="'3.1.2'!A1" display="Entrada y salida de extranjeros por sexo, según mes  2015"/>
    <hyperlink ref="B21" location="'2.1.2'!A1" display="Entrada y salida de ecuatorianos y extranjeros, según sexo - 2015"/>
    <hyperlink ref="B23" location="'2.1.4'!A1" display="Entrada y salida de ecuatorianos y extranjeros, según mes"/>
    <hyperlink ref="B26" location="'2.1.7'!A1" display="Entrada y salida de ecuatorianos y extranjeros, por principal país de procedencia o destino"/>
    <hyperlink ref="B25" location="'2.1.6'!A1" display="Entrada y salida de extranjeros, según grupo de ocupación"/>
    <hyperlink ref="B27" location="'2.1.8'!A1" display="Entrada y salida de ecuatorianos y extranjeros, por grupos de edad"/>
    <hyperlink ref="B28" location="'2.1.9'!A1" display="Salida de ecuatorianos y extranjeros, por sexo, según motivo de viaje"/>
    <hyperlink ref="B29" location="'3.1.10'!A1" display="Salida de ecuatorianos y extranjeros, por país, según ciudad de destino"/>
    <hyperlink ref="B34" location="'2.1.15'!A1" display="Entrada y salida de extranjeros, inmigrantes por categoría migratoria"/>
    <hyperlink ref="B31" location="'2.1.12'!A1" display="Entrada de extranjeros, según jefatura de control fronterizo"/>
  </hyperlinks>
  <pageMargins left="0.70866141732283472" right="0.70866141732283472" top="0.74803149606299213" bottom="0.74803149606299213" header="0.31496062992125984" footer="0.31496062992125984"/>
  <pageSetup scale="8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N303"/>
  <sheetViews>
    <sheetView showGridLines="0" workbookViewId="0">
      <selection activeCell="B215" sqref="B215:M215"/>
    </sheetView>
  </sheetViews>
  <sheetFormatPr baseColWidth="10" defaultRowHeight="12.75" x14ac:dyDescent="0.2"/>
  <cols>
    <col min="1" max="1" width="2.5703125" style="1017" customWidth="1"/>
    <col min="5" max="5" width="12.42578125" customWidth="1"/>
    <col min="6" max="6" width="11.7109375" customWidth="1"/>
    <col min="7" max="7" width="12" customWidth="1"/>
    <col min="8" max="8" width="12.5703125" customWidth="1"/>
  </cols>
  <sheetData>
    <row r="7" spans="1:14" ht="15" x14ac:dyDescent="0.2">
      <c r="A7" s="1220" t="s">
        <v>922</v>
      </c>
      <c r="B7" s="1220"/>
      <c r="C7" s="1220"/>
      <c r="D7" s="1220"/>
      <c r="E7" s="1220"/>
      <c r="F7" s="1220"/>
      <c r="G7" s="1220"/>
      <c r="H7" s="1220"/>
      <c r="I7" s="1220"/>
      <c r="J7" s="1220"/>
      <c r="K7" s="1220"/>
      <c r="L7" s="1220"/>
      <c r="M7" s="1220"/>
      <c r="N7" s="1220"/>
    </row>
    <row r="8" spans="1:14" x14ac:dyDescent="0.2">
      <c r="A8" s="1027"/>
      <c r="B8" s="1027"/>
      <c r="C8" s="1027"/>
      <c r="D8" s="1027"/>
      <c r="E8" s="1027"/>
      <c r="F8" s="1027"/>
      <c r="G8" s="1027"/>
      <c r="H8" s="1027"/>
      <c r="I8" s="1027"/>
      <c r="J8" s="1027"/>
      <c r="K8" s="1027"/>
      <c r="L8" s="1027"/>
      <c r="M8" s="1027"/>
    </row>
    <row r="9" spans="1:14" ht="15" x14ac:dyDescent="0.2">
      <c r="B9" s="1020" t="s">
        <v>947</v>
      </c>
    </row>
    <row r="10" spans="1:14" ht="14.25" x14ac:dyDescent="0.2">
      <c r="A10" s="1019"/>
    </row>
    <row r="11" spans="1:14" ht="33" customHeight="1" x14ac:dyDescent="0.2">
      <c r="A11" s="1028" t="s">
        <v>681</v>
      </c>
      <c r="B11" s="1202" t="s">
        <v>923</v>
      </c>
      <c r="C11" s="1202"/>
      <c r="D11" s="1202"/>
      <c r="E11" s="1202"/>
      <c r="F11" s="1202"/>
      <c r="G11" s="1202"/>
      <c r="H11" s="1202"/>
      <c r="I11" s="1202"/>
      <c r="J11" s="1202"/>
      <c r="K11" s="1202"/>
      <c r="L11" s="1202"/>
      <c r="M11" s="1202"/>
      <c r="N11" s="1202"/>
    </row>
    <row r="12" spans="1:14" ht="14.25" x14ac:dyDescent="0.2">
      <c r="A12" s="1028" t="s">
        <v>681</v>
      </c>
      <c r="B12" s="1203" t="s">
        <v>948</v>
      </c>
      <c r="C12" s="1203"/>
      <c r="D12" s="1203"/>
      <c r="E12" s="1203"/>
      <c r="F12" s="1203"/>
      <c r="G12" s="1203"/>
      <c r="H12" s="1203"/>
      <c r="I12" s="1203"/>
      <c r="J12" s="1203"/>
      <c r="K12" s="1203"/>
      <c r="L12" s="1203"/>
      <c r="M12" s="1203"/>
      <c r="N12" s="1203"/>
    </row>
    <row r="13" spans="1:14" ht="29.25" customHeight="1" x14ac:dyDescent="0.2">
      <c r="A13" s="1028" t="s">
        <v>681</v>
      </c>
      <c r="B13" s="1202" t="s">
        <v>924</v>
      </c>
      <c r="C13" s="1202"/>
      <c r="D13" s="1202"/>
      <c r="E13" s="1202"/>
      <c r="F13" s="1202"/>
      <c r="G13" s="1202"/>
      <c r="H13" s="1202"/>
      <c r="I13" s="1202"/>
      <c r="J13" s="1202"/>
      <c r="K13" s="1202"/>
      <c r="L13" s="1202"/>
      <c r="M13" s="1202"/>
      <c r="N13" s="1202"/>
    </row>
    <row r="14" spans="1:14" ht="14.25" x14ac:dyDescent="0.2">
      <c r="A14" s="1028" t="s">
        <v>681</v>
      </c>
      <c r="B14" s="1203" t="s">
        <v>925</v>
      </c>
      <c r="C14" s="1203"/>
      <c r="D14" s="1203"/>
      <c r="E14" s="1203"/>
      <c r="F14" s="1203"/>
      <c r="G14" s="1203"/>
      <c r="H14" s="1203"/>
      <c r="I14" s="1203"/>
      <c r="J14" s="1203"/>
      <c r="K14" s="1203"/>
      <c r="L14" s="1203"/>
      <c r="M14" s="1203"/>
      <c r="N14" s="1203"/>
    </row>
    <row r="16" spans="1:14" x14ac:dyDescent="0.2">
      <c r="A16" s="1018"/>
    </row>
    <row r="17" spans="1:14" ht="15" x14ac:dyDescent="0.2">
      <c r="A17" s="1019"/>
      <c r="B17" s="1020" t="s">
        <v>949</v>
      </c>
    </row>
    <row r="18" spans="1:14" ht="10.5" customHeight="1" x14ac:dyDescent="0.2">
      <c r="A18" s="1019"/>
      <c r="B18" s="1020"/>
    </row>
    <row r="19" spans="1:14" ht="29.25" customHeight="1" x14ac:dyDescent="0.2">
      <c r="A19" s="1028"/>
      <c r="B19" s="1202" t="s">
        <v>926</v>
      </c>
      <c r="C19" s="1202"/>
      <c r="D19" s="1202"/>
      <c r="E19" s="1202"/>
      <c r="F19" s="1202"/>
      <c r="G19" s="1202"/>
      <c r="H19" s="1202"/>
      <c r="I19" s="1202"/>
      <c r="J19" s="1202"/>
      <c r="K19" s="1202"/>
      <c r="L19" s="1202"/>
      <c r="M19" s="1202"/>
      <c r="N19" s="1202"/>
    </row>
    <row r="20" spans="1:14" x14ac:dyDescent="0.2">
      <c r="A20" s="1018"/>
    </row>
    <row r="21" spans="1:14" ht="14.25" x14ac:dyDescent="0.2">
      <c r="A21" s="1019"/>
    </row>
    <row r="22" spans="1:14" ht="15" x14ac:dyDescent="0.2">
      <c r="A22" s="1022" t="s">
        <v>927</v>
      </c>
    </row>
    <row r="23" spans="1:14" ht="6.75" customHeight="1" x14ac:dyDescent="0.2">
      <c r="A23" s="1022"/>
    </row>
    <row r="24" spans="1:14" ht="45" customHeight="1" x14ac:dyDescent="0.2">
      <c r="A24" s="1202" t="s">
        <v>1144</v>
      </c>
      <c r="B24" s="1202"/>
      <c r="C24" s="1202"/>
      <c r="D24" s="1202"/>
      <c r="E24" s="1202"/>
      <c r="F24" s="1202"/>
      <c r="G24" s="1202"/>
      <c r="H24" s="1202"/>
      <c r="I24" s="1202"/>
      <c r="J24" s="1202"/>
      <c r="K24" s="1202"/>
      <c r="L24" s="1202"/>
      <c r="M24" s="1202"/>
      <c r="N24" s="1202"/>
    </row>
    <row r="25" spans="1:14" ht="14.25" x14ac:dyDescent="0.2">
      <c r="A25" s="1019"/>
    </row>
    <row r="27" spans="1:14" ht="15" x14ac:dyDescent="0.2">
      <c r="A27" s="1018"/>
      <c r="B27" s="1020" t="s">
        <v>928</v>
      </c>
    </row>
    <row r="28" spans="1:14" ht="14.25" x14ac:dyDescent="0.2">
      <c r="A28" s="1019"/>
    </row>
    <row r="29" spans="1:14" ht="15" x14ac:dyDescent="0.2">
      <c r="A29" s="1022" t="s">
        <v>929</v>
      </c>
    </row>
    <row r="30" spans="1:14" ht="14.25" x14ac:dyDescent="0.2">
      <c r="A30" s="1019"/>
    </row>
    <row r="31" spans="1:14" ht="15" x14ac:dyDescent="0.2">
      <c r="A31" s="1020" t="s">
        <v>930</v>
      </c>
    </row>
    <row r="32" spans="1:14" ht="14.25" x14ac:dyDescent="0.2">
      <c r="B32" s="1019" t="s">
        <v>931</v>
      </c>
    </row>
    <row r="33" spans="1:14" ht="15" x14ac:dyDescent="0.2">
      <c r="A33" s="1021"/>
    </row>
    <row r="34" spans="1:14" ht="15" x14ac:dyDescent="0.2">
      <c r="A34" s="1020" t="s">
        <v>932</v>
      </c>
    </row>
    <row r="35" spans="1:14" ht="14.25" x14ac:dyDescent="0.2">
      <c r="B35" s="1019" t="s">
        <v>933</v>
      </c>
    </row>
    <row r="36" spans="1:14" ht="15" x14ac:dyDescent="0.2">
      <c r="A36" s="1021"/>
    </row>
    <row r="37" spans="1:14" ht="15" x14ac:dyDescent="0.2">
      <c r="A37" s="1020" t="s">
        <v>934</v>
      </c>
    </row>
    <row r="38" spans="1:14" ht="15" x14ac:dyDescent="0.2">
      <c r="A38" s="1021"/>
    </row>
    <row r="39" spans="1:14" ht="48" customHeight="1" x14ac:dyDescent="0.2">
      <c r="B39" s="1202" t="s">
        <v>950</v>
      </c>
      <c r="C39" s="1202"/>
      <c r="D39" s="1202"/>
      <c r="E39" s="1202"/>
      <c r="F39" s="1202"/>
      <c r="G39" s="1202"/>
      <c r="H39" s="1202"/>
      <c r="I39" s="1202"/>
      <c r="J39" s="1202"/>
      <c r="K39" s="1202"/>
      <c r="L39" s="1202"/>
      <c r="M39" s="1202"/>
      <c r="N39" s="1202"/>
    </row>
    <row r="40" spans="1:14" ht="15" x14ac:dyDescent="0.2">
      <c r="A40" s="1021"/>
    </row>
    <row r="41" spans="1:14" ht="30" customHeight="1" x14ac:dyDescent="0.2">
      <c r="B41" s="1202" t="s">
        <v>935</v>
      </c>
      <c r="C41" s="1202"/>
      <c r="D41" s="1202"/>
      <c r="E41" s="1202"/>
      <c r="F41" s="1202"/>
      <c r="G41" s="1202"/>
      <c r="H41" s="1202"/>
      <c r="I41" s="1202"/>
      <c r="J41" s="1202"/>
      <c r="K41" s="1202"/>
      <c r="L41" s="1202"/>
      <c r="M41" s="1202"/>
      <c r="N41" s="1202"/>
    </row>
    <row r="42" spans="1:14" x14ac:dyDescent="0.2">
      <c r="A42" s="1023"/>
    </row>
    <row r="43" spans="1:14" x14ac:dyDescent="0.2">
      <c r="A43" s="1023"/>
    </row>
    <row r="44" spans="1:14" ht="15" x14ac:dyDescent="0.2">
      <c r="A44" s="1020" t="s">
        <v>936</v>
      </c>
    </row>
    <row r="45" spans="1:14" ht="15" x14ac:dyDescent="0.2">
      <c r="A45" s="1021"/>
    </row>
    <row r="46" spans="1:14" ht="14.25" x14ac:dyDescent="0.2">
      <c r="A46" s="1019" t="s">
        <v>937</v>
      </c>
    </row>
    <row r="47" spans="1:14" x14ac:dyDescent="0.2">
      <c r="A47" s="1024"/>
    </row>
    <row r="48" spans="1:14" ht="30" customHeight="1" x14ac:dyDescent="0.2">
      <c r="A48" s="1025" t="s">
        <v>938</v>
      </c>
      <c r="B48" s="1202" t="s">
        <v>939</v>
      </c>
      <c r="C48" s="1202"/>
      <c r="D48" s="1202"/>
      <c r="E48" s="1202"/>
      <c r="F48" s="1202"/>
      <c r="G48" s="1202"/>
      <c r="H48" s="1202"/>
      <c r="I48" s="1202"/>
      <c r="J48" s="1202"/>
      <c r="K48" s="1202"/>
      <c r="L48" s="1202"/>
      <c r="M48" s="1202"/>
      <c r="N48" s="1202"/>
    </row>
    <row r="50" spans="1:14" ht="31.5" customHeight="1" x14ac:dyDescent="0.2">
      <c r="A50" s="1025" t="s">
        <v>938</v>
      </c>
      <c r="B50" s="1202" t="s">
        <v>940</v>
      </c>
      <c r="C50" s="1202"/>
      <c r="D50" s="1202"/>
      <c r="E50" s="1202"/>
      <c r="F50" s="1202"/>
      <c r="G50" s="1202"/>
      <c r="H50" s="1202"/>
      <c r="I50" s="1202"/>
      <c r="J50" s="1202"/>
      <c r="K50" s="1202"/>
      <c r="L50" s="1202"/>
      <c r="M50" s="1202"/>
      <c r="N50" s="1202"/>
    </row>
    <row r="51" spans="1:14" x14ac:dyDescent="0.2">
      <c r="A51" s="1018"/>
    </row>
    <row r="52" spans="1:14" ht="19.5" customHeight="1" x14ac:dyDescent="0.2">
      <c r="A52" s="1025" t="s">
        <v>938</v>
      </c>
      <c r="B52" s="1202" t="s">
        <v>941</v>
      </c>
      <c r="C52" s="1202"/>
      <c r="D52" s="1202"/>
      <c r="E52" s="1202"/>
      <c r="F52" s="1202"/>
      <c r="G52" s="1202"/>
      <c r="H52" s="1202"/>
      <c r="I52" s="1202"/>
      <c r="J52" s="1202"/>
      <c r="K52" s="1202"/>
      <c r="L52" s="1202"/>
      <c r="M52" s="1202"/>
      <c r="N52" s="1202"/>
    </row>
    <row r="53" spans="1:14" x14ac:dyDescent="0.2">
      <c r="A53" s="1018"/>
    </row>
    <row r="54" spans="1:14" ht="14.25" x14ac:dyDescent="0.2">
      <c r="A54" s="1019"/>
    </row>
    <row r="55" spans="1:14" ht="31.5" customHeight="1" x14ac:dyDescent="0.2">
      <c r="A55" s="1025" t="s">
        <v>938</v>
      </c>
      <c r="B55" s="1202" t="s">
        <v>942</v>
      </c>
      <c r="C55" s="1202"/>
      <c r="D55" s="1202"/>
      <c r="E55" s="1202"/>
      <c r="F55" s="1202"/>
      <c r="G55" s="1202"/>
      <c r="H55" s="1202"/>
      <c r="I55" s="1202"/>
      <c r="J55" s="1202"/>
      <c r="K55" s="1202"/>
      <c r="L55" s="1202"/>
      <c r="M55" s="1202"/>
      <c r="N55" s="1202"/>
    </row>
    <row r="56" spans="1:14" ht="14.25" x14ac:dyDescent="0.2">
      <c r="A56" s="1019"/>
    </row>
    <row r="57" spans="1:14" ht="50.25" customHeight="1" x14ac:dyDescent="0.2">
      <c r="A57" s="1025" t="s">
        <v>938</v>
      </c>
      <c r="B57" s="1202" t="s">
        <v>943</v>
      </c>
      <c r="C57" s="1202"/>
      <c r="D57" s="1202"/>
      <c r="E57" s="1202"/>
      <c r="F57" s="1202"/>
      <c r="G57" s="1202"/>
      <c r="H57" s="1202"/>
      <c r="I57" s="1202"/>
      <c r="J57" s="1202"/>
      <c r="K57" s="1202"/>
      <c r="L57" s="1202"/>
      <c r="M57" s="1202"/>
      <c r="N57" s="1202"/>
    </row>
    <row r="58" spans="1:14" x14ac:dyDescent="0.2">
      <c r="A58" s="1018"/>
    </row>
    <row r="59" spans="1:14" ht="28.5" customHeight="1" x14ac:dyDescent="0.2">
      <c r="A59" s="1025" t="s">
        <v>938</v>
      </c>
      <c r="B59" s="1202" t="s">
        <v>944</v>
      </c>
      <c r="C59" s="1202"/>
      <c r="D59" s="1202"/>
      <c r="E59" s="1202"/>
      <c r="F59" s="1202"/>
      <c r="G59" s="1202"/>
      <c r="H59" s="1202"/>
      <c r="I59" s="1202"/>
      <c r="J59" s="1202"/>
      <c r="K59" s="1202"/>
      <c r="L59" s="1202"/>
      <c r="M59" s="1202"/>
      <c r="N59" s="1202"/>
    </row>
    <row r="60" spans="1:14" ht="11.25" customHeight="1" x14ac:dyDescent="0.2">
      <c r="A60" s="1025"/>
      <c r="B60" s="1031"/>
      <c r="C60" s="1031"/>
      <c r="D60" s="1031"/>
      <c r="E60" s="1031"/>
      <c r="F60" s="1031"/>
      <c r="G60" s="1031"/>
      <c r="H60" s="1031"/>
      <c r="I60" s="1031"/>
      <c r="J60" s="1031"/>
      <c r="K60" s="1031"/>
      <c r="L60" s="1031"/>
      <c r="M60" s="1031"/>
      <c r="N60" s="1031"/>
    </row>
    <row r="61" spans="1:14" ht="33.75" customHeight="1" x14ac:dyDescent="0.2">
      <c r="A61" s="1025" t="s">
        <v>938</v>
      </c>
      <c r="B61" s="1202" t="s">
        <v>951</v>
      </c>
      <c r="C61" s="1202"/>
      <c r="D61" s="1202"/>
      <c r="E61" s="1202"/>
      <c r="F61" s="1202"/>
      <c r="G61" s="1202"/>
      <c r="H61" s="1202"/>
      <c r="I61" s="1202"/>
      <c r="J61" s="1202"/>
      <c r="K61" s="1202"/>
      <c r="L61" s="1202"/>
      <c r="M61" s="1202"/>
      <c r="N61" s="1202"/>
    </row>
    <row r="62" spans="1:14" ht="14.25" x14ac:dyDescent="0.2">
      <c r="B62" s="1019"/>
      <c r="C62" s="1030"/>
      <c r="D62" s="1030"/>
      <c r="E62" s="1030"/>
      <c r="F62" s="1030"/>
      <c r="G62" s="1030"/>
      <c r="H62" s="1030"/>
      <c r="I62" s="1030"/>
      <c r="J62" s="1030"/>
      <c r="K62" s="1030"/>
      <c r="L62" s="1030"/>
      <c r="M62" s="1030"/>
      <c r="N62" s="1030"/>
    </row>
    <row r="63" spans="1:14" ht="14.25" x14ac:dyDescent="0.2">
      <c r="A63" s="1025" t="s">
        <v>938</v>
      </c>
      <c r="B63" s="1202" t="s">
        <v>945</v>
      </c>
      <c r="C63" s="1202"/>
      <c r="D63" s="1202"/>
      <c r="E63" s="1202"/>
      <c r="F63" s="1202"/>
      <c r="G63" s="1202"/>
      <c r="H63" s="1202"/>
      <c r="I63" s="1202"/>
      <c r="J63" s="1202"/>
      <c r="K63" s="1202"/>
      <c r="L63" s="1202"/>
      <c r="M63" s="1202"/>
      <c r="N63" s="1202"/>
    </row>
    <row r="64" spans="1:14" ht="15" x14ac:dyDescent="0.2">
      <c r="A64" s="1021"/>
      <c r="B64" s="1202"/>
      <c r="C64" s="1202"/>
      <c r="D64" s="1202"/>
      <c r="E64" s="1202"/>
      <c r="F64" s="1202"/>
      <c r="G64" s="1202"/>
      <c r="H64" s="1202"/>
      <c r="I64" s="1202"/>
      <c r="J64" s="1202"/>
      <c r="K64" s="1202"/>
      <c r="L64" s="1202"/>
      <c r="M64" s="1202"/>
      <c r="N64" s="1202"/>
    </row>
    <row r="65" spans="1:14" ht="32.25" customHeight="1" x14ac:dyDescent="0.2">
      <c r="A65" s="1025" t="s">
        <v>938</v>
      </c>
      <c r="B65" s="1202" t="s">
        <v>952</v>
      </c>
      <c r="C65" s="1202"/>
      <c r="D65" s="1202"/>
      <c r="E65" s="1202"/>
      <c r="F65" s="1202"/>
      <c r="G65" s="1202"/>
      <c r="H65" s="1202"/>
      <c r="I65" s="1202"/>
      <c r="J65" s="1202"/>
      <c r="K65" s="1202"/>
      <c r="L65" s="1202"/>
      <c r="M65" s="1202"/>
      <c r="N65" s="1202"/>
    </row>
    <row r="66" spans="1:14" ht="14.25" x14ac:dyDescent="0.2">
      <c r="A66" s="1019"/>
    </row>
    <row r="67" spans="1:14" ht="48" customHeight="1" x14ac:dyDescent="0.2">
      <c r="A67" s="1025" t="s">
        <v>938</v>
      </c>
      <c r="B67" s="1202" t="s">
        <v>946</v>
      </c>
      <c r="C67" s="1202"/>
      <c r="D67" s="1202"/>
      <c r="E67" s="1202"/>
      <c r="F67" s="1202"/>
      <c r="G67" s="1202"/>
      <c r="H67" s="1202"/>
      <c r="I67" s="1202"/>
      <c r="J67" s="1202"/>
      <c r="K67" s="1202"/>
      <c r="L67" s="1202"/>
      <c r="M67" s="1202"/>
      <c r="N67" s="1202"/>
    </row>
    <row r="71" spans="1:14" ht="12.75" customHeight="1" x14ac:dyDescent="0.2">
      <c r="A71" s="1206" t="s">
        <v>953</v>
      </c>
      <c r="B71" s="1206"/>
      <c r="C71" s="1206"/>
      <c r="D71" s="1206"/>
      <c r="E71" s="1206"/>
      <c r="F71" s="1206"/>
      <c r="G71" s="1206"/>
      <c r="H71" s="1206"/>
      <c r="I71" s="1206"/>
      <c r="J71" s="1206"/>
      <c r="K71" s="1206"/>
      <c r="L71" s="1206"/>
      <c r="M71" s="1206"/>
      <c r="N71" s="1206"/>
    </row>
    <row r="72" spans="1:14" x14ac:dyDescent="0.2">
      <c r="B72" s="1010"/>
    </row>
    <row r="73" spans="1:14" x14ac:dyDescent="0.2">
      <c r="B73" s="1010"/>
    </row>
    <row r="74" spans="1:14" ht="15" x14ac:dyDescent="0.2">
      <c r="B74" s="1204" t="s">
        <v>954</v>
      </c>
      <c r="C74" s="1204"/>
      <c r="D74" s="1204"/>
      <c r="E74" s="1204"/>
      <c r="F74" s="1204"/>
      <c r="G74" s="1204"/>
      <c r="H74" s="1204"/>
      <c r="I74" s="1204"/>
      <c r="J74" s="1204"/>
      <c r="K74" s="1204"/>
      <c r="L74" s="1204"/>
      <c r="M74" s="1204"/>
    </row>
    <row r="75" spans="1:14" ht="45.75" customHeight="1" x14ac:dyDescent="0.2">
      <c r="B75" s="1202" t="s">
        <v>955</v>
      </c>
      <c r="C75" s="1202"/>
      <c r="D75" s="1202"/>
      <c r="E75" s="1202"/>
      <c r="F75" s="1202"/>
      <c r="G75" s="1202"/>
      <c r="H75" s="1202"/>
      <c r="I75" s="1202"/>
      <c r="J75" s="1202"/>
      <c r="K75" s="1202"/>
      <c r="L75" s="1202"/>
      <c r="M75" s="1202"/>
    </row>
    <row r="76" spans="1:14" ht="14.25" x14ac:dyDescent="0.2">
      <c r="B76" s="1202"/>
      <c r="C76" s="1202"/>
      <c r="D76" s="1202"/>
      <c r="E76" s="1202"/>
      <c r="F76" s="1202"/>
      <c r="G76" s="1202"/>
      <c r="H76" s="1202"/>
      <c r="I76" s="1202"/>
      <c r="J76" s="1202"/>
      <c r="K76" s="1202"/>
      <c r="L76" s="1202"/>
      <c r="M76" s="1202"/>
    </row>
    <row r="77" spans="1:14" ht="15" x14ac:dyDescent="0.2">
      <c r="B77" s="1204" t="s">
        <v>956</v>
      </c>
      <c r="C77" s="1204"/>
      <c r="D77" s="1204"/>
      <c r="E77" s="1204"/>
      <c r="F77" s="1204"/>
      <c r="G77" s="1204"/>
      <c r="H77" s="1204"/>
      <c r="I77" s="1204"/>
      <c r="J77" s="1204"/>
      <c r="K77" s="1204"/>
      <c r="L77" s="1204"/>
      <c r="M77" s="1204"/>
    </row>
    <row r="78" spans="1:14" ht="45.75" customHeight="1" x14ac:dyDescent="0.2">
      <c r="B78" s="1202" t="s">
        <v>957</v>
      </c>
      <c r="C78" s="1202"/>
      <c r="D78" s="1202"/>
      <c r="E78" s="1202"/>
      <c r="F78" s="1202"/>
      <c r="G78" s="1202"/>
      <c r="H78" s="1202"/>
      <c r="I78" s="1202"/>
      <c r="J78" s="1202"/>
      <c r="K78" s="1202"/>
      <c r="L78" s="1202"/>
      <c r="M78" s="1202"/>
    </row>
    <row r="79" spans="1:14" ht="14.25" x14ac:dyDescent="0.2">
      <c r="B79" s="1202"/>
      <c r="C79" s="1202"/>
      <c r="D79" s="1202"/>
      <c r="E79" s="1202"/>
      <c r="F79" s="1202"/>
      <c r="G79" s="1202"/>
      <c r="H79" s="1202"/>
      <c r="I79" s="1202"/>
      <c r="J79" s="1202"/>
      <c r="K79" s="1202"/>
      <c r="L79" s="1202"/>
      <c r="M79" s="1202"/>
    </row>
    <row r="80" spans="1:14" ht="15" x14ac:dyDescent="0.2">
      <c r="B80" s="1204" t="s">
        <v>958</v>
      </c>
      <c r="C80" s="1204"/>
      <c r="D80" s="1204"/>
      <c r="E80" s="1204"/>
      <c r="F80" s="1204"/>
      <c r="G80" s="1204"/>
      <c r="H80" s="1204"/>
      <c r="I80" s="1204"/>
      <c r="J80" s="1204"/>
      <c r="K80" s="1204"/>
      <c r="L80" s="1204"/>
      <c r="M80" s="1204"/>
    </row>
    <row r="81" spans="2:13" ht="41.25" customHeight="1" x14ac:dyDescent="0.2">
      <c r="B81" s="1202" t="s">
        <v>959</v>
      </c>
      <c r="C81" s="1202"/>
      <c r="D81" s="1202"/>
      <c r="E81" s="1202"/>
      <c r="F81" s="1202"/>
      <c r="G81" s="1202"/>
      <c r="H81" s="1202"/>
      <c r="I81" s="1202"/>
      <c r="J81" s="1202"/>
      <c r="K81" s="1202"/>
      <c r="L81" s="1202"/>
      <c r="M81" s="1202"/>
    </row>
    <row r="82" spans="2:13" ht="14.25" x14ac:dyDescent="0.2">
      <c r="B82" s="1202"/>
      <c r="C82" s="1202"/>
      <c r="D82" s="1202"/>
      <c r="E82" s="1202"/>
      <c r="F82" s="1202"/>
      <c r="G82" s="1202"/>
      <c r="H82" s="1202"/>
      <c r="I82" s="1202"/>
      <c r="J82" s="1202"/>
      <c r="K82" s="1202"/>
      <c r="L82" s="1202"/>
      <c r="M82" s="1202"/>
    </row>
    <row r="83" spans="2:13" ht="15" x14ac:dyDescent="0.2">
      <c r="B83" s="1204" t="s">
        <v>960</v>
      </c>
      <c r="C83" s="1204"/>
      <c r="D83" s="1204"/>
      <c r="E83" s="1204"/>
      <c r="F83" s="1204"/>
      <c r="G83" s="1204"/>
      <c r="H83" s="1204"/>
      <c r="I83" s="1204"/>
      <c r="J83" s="1204"/>
      <c r="K83" s="1204"/>
      <c r="L83" s="1204"/>
      <c r="M83" s="1204"/>
    </row>
    <row r="84" spans="2:13" ht="14.25" x14ac:dyDescent="0.2">
      <c r="B84" s="1202" t="s">
        <v>961</v>
      </c>
      <c r="C84" s="1202"/>
      <c r="D84" s="1202"/>
      <c r="E84" s="1202"/>
      <c r="F84" s="1202"/>
      <c r="G84" s="1202"/>
      <c r="H84" s="1202"/>
      <c r="I84" s="1202"/>
      <c r="J84" s="1202"/>
      <c r="K84" s="1202"/>
      <c r="L84" s="1202"/>
      <c r="M84" s="1202"/>
    </row>
    <row r="85" spans="2:13" x14ac:dyDescent="0.2">
      <c r="B85" s="1205" t="s">
        <v>1037</v>
      </c>
      <c r="C85" s="1205"/>
      <c r="D85" s="1205"/>
      <c r="E85" s="1205"/>
      <c r="F85" s="1205"/>
      <c r="G85" s="1205"/>
      <c r="H85" s="1205"/>
      <c r="I85" s="1205"/>
      <c r="J85" s="1205"/>
      <c r="K85" s="1205"/>
      <c r="L85" s="1205"/>
      <c r="M85" s="1205"/>
    </row>
    <row r="86" spans="2:13" ht="14.25" x14ac:dyDescent="0.2">
      <c r="B86" s="1202"/>
      <c r="C86" s="1202"/>
      <c r="D86" s="1202"/>
      <c r="E86" s="1202"/>
      <c r="F86" s="1202"/>
      <c r="G86" s="1202"/>
      <c r="H86" s="1202"/>
      <c r="I86" s="1202"/>
      <c r="J86" s="1202"/>
      <c r="K86" s="1202"/>
      <c r="L86" s="1202"/>
      <c r="M86" s="1202"/>
    </row>
    <row r="87" spans="2:13" ht="15" x14ac:dyDescent="0.2">
      <c r="B87" s="1204" t="s">
        <v>962</v>
      </c>
      <c r="C87" s="1204" t="s">
        <v>1039</v>
      </c>
      <c r="D87" s="1204"/>
      <c r="E87" s="1204"/>
      <c r="F87" s="1204"/>
      <c r="G87" s="1204"/>
      <c r="H87" s="1204"/>
      <c r="I87" s="1204"/>
      <c r="J87" s="1204"/>
      <c r="K87" s="1204"/>
      <c r="L87" s="1204"/>
      <c r="M87" s="1204"/>
    </row>
    <row r="88" spans="2:13" ht="14.25" x14ac:dyDescent="0.2">
      <c r="B88" s="1202" t="s">
        <v>963</v>
      </c>
      <c r="C88" s="1202"/>
      <c r="D88" s="1202"/>
      <c r="E88" s="1202"/>
      <c r="F88" s="1202"/>
      <c r="G88" s="1202"/>
      <c r="H88" s="1202"/>
      <c r="I88" s="1202"/>
      <c r="J88" s="1202"/>
      <c r="K88" s="1202"/>
      <c r="L88" s="1202"/>
      <c r="M88" s="1202"/>
    </row>
    <row r="89" spans="2:13" x14ac:dyDescent="0.2">
      <c r="B89" s="1205" t="s">
        <v>1038</v>
      </c>
      <c r="C89" s="1205"/>
      <c r="D89" s="1205"/>
      <c r="E89" s="1205"/>
      <c r="F89" s="1205"/>
      <c r="G89" s="1205"/>
      <c r="H89" s="1205"/>
      <c r="I89" s="1205"/>
      <c r="J89" s="1205"/>
      <c r="K89" s="1205"/>
      <c r="L89" s="1205"/>
      <c r="M89" s="1205"/>
    </row>
    <row r="90" spans="2:13" ht="14.25" x14ac:dyDescent="0.2">
      <c r="B90" s="1202"/>
      <c r="C90" s="1202"/>
      <c r="D90" s="1202"/>
      <c r="E90" s="1202"/>
      <c r="F90" s="1202"/>
      <c r="G90" s="1202"/>
      <c r="H90" s="1202"/>
      <c r="I90" s="1202"/>
      <c r="J90" s="1202"/>
      <c r="K90" s="1202"/>
      <c r="L90" s="1202"/>
      <c r="M90" s="1202"/>
    </row>
    <row r="91" spans="2:13" ht="15" x14ac:dyDescent="0.2">
      <c r="B91" s="1204" t="s">
        <v>964</v>
      </c>
      <c r="C91" s="1204"/>
      <c r="D91" s="1204"/>
      <c r="E91" s="1204"/>
      <c r="F91" s="1204"/>
      <c r="G91" s="1204"/>
      <c r="H91" s="1204"/>
      <c r="I91" s="1204"/>
      <c r="J91" s="1204"/>
      <c r="K91" s="1204"/>
      <c r="L91" s="1204"/>
      <c r="M91" s="1204"/>
    </row>
    <row r="92" spans="2:13" ht="14.25" x14ac:dyDescent="0.2">
      <c r="B92" s="1202" t="s">
        <v>965</v>
      </c>
      <c r="C92" s="1202"/>
      <c r="D92" s="1202"/>
      <c r="E92" s="1202"/>
      <c r="F92" s="1202"/>
      <c r="G92" s="1202"/>
      <c r="H92" s="1202"/>
      <c r="I92" s="1202"/>
      <c r="J92" s="1202"/>
      <c r="K92" s="1202"/>
      <c r="L92" s="1202"/>
      <c r="M92" s="1202"/>
    </row>
    <row r="93" spans="2:13" ht="14.25" x14ac:dyDescent="0.2">
      <c r="B93" s="1202"/>
      <c r="C93" s="1202"/>
      <c r="D93" s="1202"/>
      <c r="E93" s="1202"/>
      <c r="F93" s="1202"/>
      <c r="G93" s="1202"/>
      <c r="H93" s="1202"/>
      <c r="I93" s="1202"/>
      <c r="J93" s="1202"/>
      <c r="K93" s="1202"/>
      <c r="L93" s="1202"/>
      <c r="M93" s="1202"/>
    </row>
    <row r="94" spans="2:13" ht="15" x14ac:dyDescent="0.2">
      <c r="B94" s="1204" t="s">
        <v>966</v>
      </c>
      <c r="C94" s="1204"/>
      <c r="D94" s="1204"/>
      <c r="E94" s="1204"/>
      <c r="F94" s="1204"/>
      <c r="G94" s="1204"/>
      <c r="H94" s="1204"/>
      <c r="I94" s="1204"/>
      <c r="J94" s="1204"/>
      <c r="K94" s="1204"/>
      <c r="L94" s="1204"/>
      <c r="M94" s="1204"/>
    </row>
    <row r="95" spans="2:13" ht="14.25" x14ac:dyDescent="0.2">
      <c r="B95" s="1202" t="s">
        <v>967</v>
      </c>
      <c r="C95" s="1202"/>
      <c r="D95" s="1202"/>
      <c r="E95" s="1202"/>
      <c r="F95" s="1202"/>
      <c r="G95" s="1202"/>
      <c r="H95" s="1202"/>
      <c r="I95" s="1202"/>
      <c r="J95" s="1202"/>
      <c r="K95" s="1202"/>
      <c r="L95" s="1202"/>
      <c r="M95" s="1202"/>
    </row>
    <row r="96" spans="2:13" ht="14.25" x14ac:dyDescent="0.2">
      <c r="B96" s="1202"/>
      <c r="C96" s="1202"/>
      <c r="D96" s="1202"/>
      <c r="E96" s="1202"/>
      <c r="F96" s="1202"/>
      <c r="G96" s="1202"/>
      <c r="H96" s="1202"/>
      <c r="I96" s="1202"/>
      <c r="J96" s="1202"/>
      <c r="K96" s="1202"/>
      <c r="L96" s="1202"/>
      <c r="M96" s="1202"/>
    </row>
    <row r="97" spans="2:13" ht="15" x14ac:dyDescent="0.2">
      <c r="B97" s="1204" t="s">
        <v>968</v>
      </c>
      <c r="C97" s="1204"/>
      <c r="D97" s="1204"/>
      <c r="E97" s="1204"/>
      <c r="F97" s="1204"/>
      <c r="G97" s="1204"/>
      <c r="H97" s="1204"/>
      <c r="I97" s="1204"/>
      <c r="J97" s="1204"/>
      <c r="K97" s="1204"/>
      <c r="L97" s="1204"/>
      <c r="M97" s="1204"/>
    </row>
    <row r="98" spans="2:13" ht="14.25" x14ac:dyDescent="0.2">
      <c r="B98" s="1202" t="s">
        <v>969</v>
      </c>
      <c r="C98" s="1202"/>
      <c r="D98" s="1202"/>
      <c r="E98" s="1202"/>
      <c r="F98" s="1202"/>
      <c r="G98" s="1202"/>
      <c r="H98" s="1202"/>
      <c r="I98" s="1202"/>
      <c r="J98" s="1202"/>
      <c r="K98" s="1202"/>
      <c r="L98" s="1202"/>
      <c r="M98" s="1202"/>
    </row>
    <row r="99" spans="2:13" ht="14.25" customHeight="1" x14ac:dyDescent="0.2">
      <c r="B99" s="1205" t="s">
        <v>1038</v>
      </c>
      <c r="C99" s="1205"/>
      <c r="D99" s="1205"/>
      <c r="E99" s="1205"/>
      <c r="F99" s="1205"/>
      <c r="G99" s="1205"/>
      <c r="H99" s="1205"/>
      <c r="I99" s="1205"/>
      <c r="J99" s="1205"/>
      <c r="K99" s="1205"/>
      <c r="L99" s="1205"/>
      <c r="M99" s="1205"/>
    </row>
    <row r="100" spans="2:13" ht="14.25" x14ac:dyDescent="0.2">
      <c r="B100" s="1202"/>
      <c r="C100" s="1202"/>
      <c r="D100" s="1202"/>
      <c r="E100" s="1202"/>
      <c r="F100" s="1202"/>
      <c r="G100" s="1202"/>
      <c r="H100" s="1202"/>
      <c r="I100" s="1202"/>
      <c r="J100" s="1202"/>
      <c r="K100" s="1202"/>
      <c r="L100" s="1202"/>
      <c r="M100" s="1202"/>
    </row>
    <row r="101" spans="2:13" ht="15" x14ac:dyDescent="0.2">
      <c r="B101" s="1204" t="s">
        <v>970</v>
      </c>
      <c r="C101" s="1204"/>
      <c r="D101" s="1204"/>
      <c r="E101" s="1204"/>
      <c r="F101" s="1204"/>
      <c r="G101" s="1204"/>
      <c r="H101" s="1204"/>
      <c r="I101" s="1204"/>
      <c r="J101" s="1204"/>
      <c r="K101" s="1204"/>
      <c r="L101" s="1204"/>
      <c r="M101" s="1204"/>
    </row>
    <row r="102" spans="2:13" ht="28.5" customHeight="1" x14ac:dyDescent="0.2">
      <c r="B102" s="1202" t="s">
        <v>971</v>
      </c>
      <c r="C102" s="1202"/>
      <c r="D102" s="1202"/>
      <c r="E102" s="1202"/>
      <c r="F102" s="1202"/>
      <c r="G102" s="1202"/>
      <c r="H102" s="1202"/>
      <c r="I102" s="1202"/>
      <c r="J102" s="1202"/>
      <c r="K102" s="1202"/>
      <c r="L102" s="1202"/>
      <c r="M102" s="1202"/>
    </row>
    <row r="103" spans="2:13" x14ac:dyDescent="0.2">
      <c r="B103" s="1205" t="s">
        <v>972</v>
      </c>
      <c r="C103" s="1205"/>
      <c r="D103" s="1205"/>
      <c r="E103" s="1205"/>
      <c r="F103" s="1205"/>
      <c r="G103" s="1205"/>
      <c r="H103" s="1205"/>
      <c r="I103" s="1205"/>
      <c r="J103" s="1205"/>
      <c r="K103" s="1205"/>
      <c r="L103" s="1205"/>
      <c r="M103" s="1205"/>
    </row>
    <row r="104" spans="2:13" ht="14.25" x14ac:dyDescent="0.2">
      <c r="B104" s="1202"/>
      <c r="C104" s="1202"/>
      <c r="D104" s="1202"/>
      <c r="E104" s="1202"/>
      <c r="F104" s="1202"/>
      <c r="G104" s="1202"/>
      <c r="H104" s="1202"/>
      <c r="I104" s="1202"/>
      <c r="J104" s="1202"/>
      <c r="K104" s="1202"/>
      <c r="L104" s="1202"/>
      <c r="M104" s="1202"/>
    </row>
    <row r="105" spans="2:13" ht="14.25" x14ac:dyDescent="0.2">
      <c r="B105" s="1202"/>
      <c r="C105" s="1202"/>
      <c r="D105" s="1202"/>
      <c r="E105" s="1202"/>
      <c r="F105" s="1202"/>
      <c r="G105" s="1202"/>
      <c r="H105" s="1202"/>
      <c r="I105" s="1202"/>
      <c r="J105" s="1202"/>
      <c r="K105" s="1202"/>
      <c r="L105" s="1202"/>
      <c r="M105" s="1202"/>
    </row>
    <row r="106" spans="2:13" ht="14.25" x14ac:dyDescent="0.2">
      <c r="B106" s="1202" t="s">
        <v>973</v>
      </c>
      <c r="C106" s="1202"/>
      <c r="D106" s="1202"/>
      <c r="E106" s="1202"/>
      <c r="F106" s="1202"/>
      <c r="G106" s="1202"/>
      <c r="H106" s="1202"/>
      <c r="I106" s="1202"/>
      <c r="J106" s="1202"/>
      <c r="K106" s="1202"/>
      <c r="L106" s="1202"/>
      <c r="M106" s="1202"/>
    </row>
    <row r="107" spans="2:13" ht="14.25" x14ac:dyDescent="0.2">
      <c r="B107" s="1031"/>
      <c r="C107" s="1031"/>
      <c r="D107" s="1031"/>
      <c r="E107" s="1031"/>
      <c r="F107" s="1031"/>
      <c r="G107" s="1031"/>
      <c r="H107" s="1031"/>
      <c r="I107" s="1031"/>
      <c r="J107" s="1031"/>
      <c r="K107" s="1031"/>
      <c r="L107" s="1031"/>
      <c r="M107" s="1031"/>
    </row>
    <row r="108" spans="2:13" ht="15" x14ac:dyDescent="0.2">
      <c r="B108" s="1204" t="s">
        <v>974</v>
      </c>
      <c r="C108" s="1204"/>
      <c r="D108" s="1204"/>
      <c r="E108" s="1204"/>
      <c r="F108" s="1204"/>
      <c r="G108" s="1204"/>
      <c r="H108" s="1204"/>
      <c r="I108" s="1204"/>
      <c r="J108" s="1204"/>
      <c r="K108" s="1204"/>
      <c r="L108" s="1204"/>
      <c r="M108" s="1204"/>
    </row>
    <row r="109" spans="2:13" ht="14.25" x14ac:dyDescent="0.2">
      <c r="B109" s="1202" t="s">
        <v>975</v>
      </c>
      <c r="C109" s="1202"/>
      <c r="D109" s="1202"/>
      <c r="E109" s="1202"/>
      <c r="F109" s="1202"/>
      <c r="G109" s="1202"/>
      <c r="H109" s="1202"/>
      <c r="I109" s="1202"/>
      <c r="J109" s="1202"/>
      <c r="K109" s="1202"/>
      <c r="L109" s="1202"/>
      <c r="M109" s="1202"/>
    </row>
    <row r="110" spans="2:13" x14ac:dyDescent="0.2">
      <c r="B110" s="1205" t="s">
        <v>972</v>
      </c>
      <c r="C110" s="1205"/>
      <c r="D110" s="1205"/>
      <c r="E110" s="1205"/>
      <c r="F110" s="1205"/>
      <c r="G110" s="1205"/>
      <c r="H110" s="1205"/>
      <c r="I110" s="1205"/>
      <c r="J110" s="1205"/>
      <c r="K110" s="1205"/>
      <c r="L110" s="1205"/>
      <c r="M110" s="1205"/>
    </row>
    <row r="111" spans="2:13" ht="14.25" x14ac:dyDescent="0.2">
      <c r="B111" s="1202"/>
      <c r="C111" s="1202"/>
      <c r="D111" s="1202"/>
      <c r="E111" s="1202"/>
      <c r="F111" s="1202"/>
      <c r="G111" s="1202"/>
      <c r="H111" s="1202"/>
      <c r="I111" s="1202"/>
      <c r="J111" s="1202"/>
      <c r="K111" s="1202"/>
      <c r="L111" s="1202"/>
      <c r="M111" s="1202"/>
    </row>
    <row r="112" spans="2:13" ht="15" x14ac:dyDescent="0.2">
      <c r="B112" s="1204" t="s">
        <v>976</v>
      </c>
      <c r="C112" s="1204"/>
      <c r="D112" s="1204"/>
      <c r="E112" s="1204"/>
      <c r="F112" s="1204"/>
      <c r="G112" s="1204"/>
      <c r="H112" s="1204"/>
      <c r="I112" s="1204"/>
      <c r="J112" s="1204"/>
      <c r="K112" s="1204"/>
      <c r="L112" s="1204"/>
      <c r="M112" s="1204"/>
    </row>
    <row r="113" spans="2:13" ht="42.75" customHeight="1" x14ac:dyDescent="0.2">
      <c r="B113" s="1202" t="s">
        <v>977</v>
      </c>
      <c r="C113" s="1202"/>
      <c r="D113" s="1202"/>
      <c r="E113" s="1202"/>
      <c r="F113" s="1202"/>
      <c r="G113" s="1202"/>
      <c r="H113" s="1202"/>
      <c r="I113" s="1202"/>
      <c r="J113" s="1202"/>
      <c r="K113" s="1202"/>
      <c r="L113" s="1202"/>
      <c r="M113" s="1202"/>
    </row>
    <row r="114" spans="2:13" ht="27" customHeight="1" x14ac:dyDescent="0.2">
      <c r="B114" s="1205" t="s">
        <v>1041</v>
      </c>
      <c r="C114" s="1205"/>
      <c r="D114" s="1205"/>
      <c r="E114" s="1205"/>
      <c r="F114" s="1205"/>
      <c r="G114" s="1205"/>
      <c r="H114" s="1205"/>
      <c r="I114" s="1205"/>
      <c r="J114" s="1205"/>
      <c r="K114" s="1205"/>
      <c r="L114" s="1205"/>
      <c r="M114" s="1205"/>
    </row>
    <row r="115" spans="2:13" ht="14.25" x14ac:dyDescent="0.2">
      <c r="B115" s="1202"/>
      <c r="C115" s="1202"/>
      <c r="D115" s="1202"/>
      <c r="E115" s="1202"/>
      <c r="F115" s="1202"/>
      <c r="G115" s="1202"/>
      <c r="H115" s="1202"/>
      <c r="I115" s="1202"/>
      <c r="J115" s="1202"/>
      <c r="K115" s="1202"/>
      <c r="L115" s="1202"/>
      <c r="M115" s="1202"/>
    </row>
    <row r="116" spans="2:13" ht="14.25" x14ac:dyDescent="0.2">
      <c r="B116" s="1202"/>
      <c r="C116" s="1202"/>
      <c r="D116" s="1202"/>
      <c r="E116" s="1202"/>
      <c r="F116" s="1202"/>
      <c r="G116" s="1202"/>
      <c r="H116" s="1202"/>
      <c r="I116" s="1202"/>
      <c r="J116" s="1202"/>
      <c r="K116" s="1202"/>
      <c r="L116" s="1202"/>
      <c r="M116" s="1202"/>
    </row>
    <row r="117" spans="2:13" ht="14.25" x14ac:dyDescent="0.2">
      <c r="B117" s="1202"/>
      <c r="C117" s="1202"/>
      <c r="D117" s="1202"/>
      <c r="E117" s="1202"/>
      <c r="F117" s="1202"/>
      <c r="G117" s="1202"/>
      <c r="H117" s="1202"/>
      <c r="I117" s="1202"/>
      <c r="J117" s="1202"/>
      <c r="K117" s="1202"/>
      <c r="L117" s="1202"/>
      <c r="M117" s="1202"/>
    </row>
    <row r="118" spans="2:13" ht="15" x14ac:dyDescent="0.2">
      <c r="B118" s="1204" t="s">
        <v>978</v>
      </c>
      <c r="C118" s="1204"/>
      <c r="D118" s="1204"/>
      <c r="E118" s="1204"/>
      <c r="F118" s="1204"/>
      <c r="G118" s="1204"/>
      <c r="H118" s="1204"/>
      <c r="I118" s="1204"/>
      <c r="J118" s="1204"/>
      <c r="K118" s="1204"/>
      <c r="L118" s="1204"/>
      <c r="M118" s="1204"/>
    </row>
    <row r="119" spans="2:13" ht="46.5" customHeight="1" x14ac:dyDescent="0.2">
      <c r="B119" s="1202" t="s">
        <v>1040</v>
      </c>
      <c r="C119" s="1202"/>
      <c r="D119" s="1202"/>
      <c r="E119" s="1202"/>
      <c r="F119" s="1202"/>
      <c r="G119" s="1202"/>
      <c r="H119" s="1202"/>
      <c r="I119" s="1202"/>
      <c r="J119" s="1202"/>
      <c r="K119" s="1202"/>
      <c r="L119" s="1202"/>
      <c r="M119" s="1202"/>
    </row>
    <row r="120" spans="2:13" ht="27.75" customHeight="1" x14ac:dyDescent="0.2">
      <c r="B120" s="1205" t="s">
        <v>1041</v>
      </c>
      <c r="C120" s="1205"/>
      <c r="D120" s="1205"/>
      <c r="E120" s="1205"/>
      <c r="F120" s="1205"/>
      <c r="G120" s="1205"/>
      <c r="H120" s="1205"/>
      <c r="I120" s="1205"/>
      <c r="J120" s="1205"/>
      <c r="K120" s="1205"/>
      <c r="L120" s="1205"/>
      <c r="M120" s="1205"/>
    </row>
    <row r="121" spans="2:13" ht="14.25" x14ac:dyDescent="0.2">
      <c r="B121" s="1202"/>
      <c r="C121" s="1202"/>
      <c r="D121" s="1202"/>
      <c r="E121" s="1202"/>
      <c r="F121" s="1202"/>
      <c r="G121" s="1202"/>
      <c r="H121" s="1202"/>
      <c r="I121" s="1202"/>
      <c r="J121" s="1202"/>
      <c r="K121" s="1202"/>
      <c r="L121" s="1202"/>
      <c r="M121" s="1202"/>
    </row>
    <row r="122" spans="2:13" ht="15" x14ac:dyDescent="0.2">
      <c r="B122" s="1204" t="s">
        <v>979</v>
      </c>
      <c r="C122" s="1204"/>
      <c r="D122" s="1204"/>
      <c r="E122" s="1204"/>
      <c r="F122" s="1204"/>
      <c r="G122" s="1204"/>
      <c r="H122" s="1204"/>
      <c r="I122" s="1204"/>
      <c r="J122" s="1204"/>
      <c r="K122" s="1204"/>
      <c r="L122" s="1204"/>
      <c r="M122" s="1204"/>
    </row>
    <row r="123" spans="2:13" ht="47.25" customHeight="1" x14ac:dyDescent="0.2">
      <c r="B123" s="1202" t="s">
        <v>980</v>
      </c>
      <c r="C123" s="1202"/>
      <c r="D123" s="1202"/>
      <c r="E123" s="1202"/>
      <c r="F123" s="1202"/>
      <c r="G123" s="1202"/>
      <c r="H123" s="1202"/>
      <c r="I123" s="1202"/>
      <c r="J123" s="1202"/>
      <c r="K123" s="1202"/>
      <c r="L123" s="1202"/>
      <c r="M123" s="1202"/>
    </row>
    <row r="124" spans="2:13" ht="26.25" customHeight="1" x14ac:dyDescent="0.2">
      <c r="B124" s="1205" t="s">
        <v>1041</v>
      </c>
      <c r="C124" s="1205"/>
      <c r="D124" s="1205"/>
      <c r="E124" s="1205"/>
      <c r="F124" s="1205"/>
      <c r="G124" s="1205"/>
      <c r="H124" s="1205"/>
      <c r="I124" s="1205"/>
      <c r="J124" s="1205"/>
      <c r="K124" s="1205"/>
      <c r="L124" s="1205"/>
      <c r="M124" s="1205"/>
    </row>
    <row r="125" spans="2:13" ht="14.25" x14ac:dyDescent="0.2">
      <c r="B125" s="1202"/>
      <c r="C125" s="1202"/>
      <c r="D125" s="1202"/>
      <c r="E125" s="1202"/>
      <c r="F125" s="1202"/>
      <c r="G125" s="1202"/>
      <c r="H125" s="1202"/>
      <c r="I125" s="1202"/>
      <c r="J125" s="1202"/>
      <c r="K125" s="1202"/>
      <c r="L125" s="1202"/>
      <c r="M125" s="1202"/>
    </row>
    <row r="126" spans="2:13" ht="15" x14ac:dyDescent="0.2">
      <c r="B126" s="1204" t="s">
        <v>981</v>
      </c>
      <c r="C126" s="1204"/>
      <c r="D126" s="1204"/>
      <c r="E126" s="1204"/>
      <c r="F126" s="1204"/>
      <c r="G126" s="1204"/>
      <c r="H126" s="1204"/>
      <c r="I126" s="1204"/>
      <c r="J126" s="1204"/>
      <c r="K126" s="1204"/>
      <c r="L126" s="1204"/>
      <c r="M126" s="1204"/>
    </row>
    <row r="127" spans="2:13" ht="32.25" customHeight="1" x14ac:dyDescent="0.2">
      <c r="B127" s="1202" t="s">
        <v>982</v>
      </c>
      <c r="C127" s="1202"/>
      <c r="D127" s="1202"/>
      <c r="E127" s="1202"/>
      <c r="F127" s="1202"/>
      <c r="G127" s="1202"/>
      <c r="H127" s="1202"/>
      <c r="I127" s="1202"/>
      <c r="J127" s="1202"/>
      <c r="K127" s="1202"/>
      <c r="L127" s="1202"/>
      <c r="M127" s="1202"/>
    </row>
    <row r="128" spans="2:13" ht="14.25" x14ac:dyDescent="0.2">
      <c r="B128" s="1202"/>
      <c r="C128" s="1202"/>
      <c r="D128" s="1202"/>
      <c r="E128" s="1202"/>
      <c r="F128" s="1202"/>
      <c r="G128" s="1202"/>
      <c r="H128" s="1202"/>
      <c r="I128" s="1202"/>
      <c r="J128" s="1202"/>
      <c r="K128" s="1202"/>
      <c r="L128" s="1202"/>
      <c r="M128" s="1202"/>
    </row>
    <row r="129" spans="2:13" ht="15" x14ac:dyDescent="0.2">
      <c r="B129" s="1204" t="s">
        <v>983</v>
      </c>
      <c r="C129" s="1204"/>
      <c r="D129" s="1204"/>
      <c r="E129" s="1204"/>
      <c r="F129" s="1204"/>
      <c r="G129" s="1204"/>
      <c r="H129" s="1204"/>
      <c r="I129" s="1204"/>
      <c r="J129" s="1204"/>
      <c r="K129" s="1204"/>
      <c r="L129" s="1204"/>
      <c r="M129" s="1204"/>
    </row>
    <row r="130" spans="2:13" ht="35.25" customHeight="1" x14ac:dyDescent="0.2">
      <c r="B130" s="1202" t="s">
        <v>984</v>
      </c>
      <c r="C130" s="1202"/>
      <c r="D130" s="1202"/>
      <c r="E130" s="1202"/>
      <c r="F130" s="1202"/>
      <c r="G130" s="1202"/>
      <c r="H130" s="1202"/>
      <c r="I130" s="1202"/>
      <c r="J130" s="1202"/>
      <c r="K130" s="1202"/>
      <c r="L130" s="1202"/>
      <c r="M130" s="1202"/>
    </row>
    <row r="131" spans="2:13" ht="14.25" x14ac:dyDescent="0.2">
      <c r="B131" s="1202"/>
      <c r="C131" s="1202"/>
      <c r="D131" s="1202"/>
      <c r="E131" s="1202"/>
      <c r="F131" s="1202"/>
      <c r="G131" s="1202"/>
      <c r="H131" s="1202"/>
      <c r="I131" s="1202"/>
      <c r="J131" s="1202"/>
      <c r="K131" s="1202"/>
      <c r="L131" s="1202"/>
      <c r="M131" s="1202"/>
    </row>
    <row r="132" spans="2:13" ht="15" x14ac:dyDescent="0.2">
      <c r="B132" s="1204" t="s">
        <v>985</v>
      </c>
      <c r="C132" s="1204"/>
      <c r="D132" s="1204"/>
      <c r="E132" s="1204"/>
      <c r="F132" s="1204"/>
      <c r="G132" s="1204"/>
      <c r="H132" s="1204"/>
      <c r="I132" s="1204"/>
      <c r="J132" s="1204"/>
      <c r="K132" s="1204"/>
      <c r="L132" s="1204"/>
      <c r="M132" s="1204"/>
    </row>
    <row r="133" spans="2:13" ht="14.25" x14ac:dyDescent="0.2">
      <c r="B133" s="1202" t="s">
        <v>986</v>
      </c>
      <c r="C133" s="1202"/>
      <c r="D133" s="1202"/>
      <c r="E133" s="1202"/>
      <c r="F133" s="1202"/>
      <c r="G133" s="1202"/>
      <c r="H133" s="1202"/>
      <c r="I133" s="1202"/>
      <c r="J133" s="1202"/>
      <c r="K133" s="1202"/>
      <c r="L133" s="1202"/>
      <c r="M133" s="1202"/>
    </row>
    <row r="135" spans="2:13" ht="14.25" x14ac:dyDescent="0.2">
      <c r="B135" s="1202" t="s">
        <v>987</v>
      </c>
      <c r="C135" s="1202"/>
      <c r="D135" s="1202"/>
      <c r="E135" s="1202"/>
      <c r="F135" s="1202"/>
      <c r="G135" s="1202"/>
      <c r="H135" s="1202"/>
      <c r="I135" s="1202"/>
      <c r="J135" s="1202"/>
      <c r="K135" s="1202"/>
      <c r="L135" s="1202"/>
      <c r="M135" s="1202"/>
    </row>
    <row r="136" spans="2:13" ht="14.25" x14ac:dyDescent="0.2">
      <c r="B136" s="1202"/>
      <c r="C136" s="1202"/>
      <c r="D136" s="1202"/>
      <c r="E136" s="1202"/>
      <c r="F136" s="1202"/>
      <c r="G136" s="1202"/>
      <c r="H136" s="1202"/>
      <c r="I136" s="1202"/>
      <c r="J136" s="1202"/>
      <c r="K136" s="1202"/>
      <c r="L136" s="1202"/>
      <c r="M136" s="1202"/>
    </row>
    <row r="137" spans="2:13" ht="15" x14ac:dyDescent="0.2">
      <c r="B137" s="1204" t="s">
        <v>988</v>
      </c>
      <c r="C137" s="1204"/>
      <c r="D137" s="1204"/>
      <c r="E137" s="1204"/>
      <c r="F137" s="1204"/>
      <c r="G137" s="1204"/>
      <c r="H137" s="1204"/>
      <c r="I137" s="1204"/>
      <c r="J137" s="1204"/>
      <c r="K137" s="1204"/>
      <c r="L137" s="1204"/>
      <c r="M137" s="1204"/>
    </row>
    <row r="138" spans="2:13" ht="84" customHeight="1" x14ac:dyDescent="0.2">
      <c r="B138" s="1202" t="s">
        <v>989</v>
      </c>
      <c r="C138" s="1202"/>
      <c r="D138" s="1202"/>
      <c r="E138" s="1202"/>
      <c r="F138" s="1202"/>
      <c r="G138" s="1202"/>
      <c r="H138" s="1202"/>
      <c r="I138" s="1202"/>
      <c r="J138" s="1202"/>
      <c r="K138" s="1202"/>
      <c r="L138" s="1202"/>
      <c r="M138" s="1202"/>
    </row>
    <row r="139" spans="2:13" ht="14.25" x14ac:dyDescent="0.2">
      <c r="B139" s="1202"/>
      <c r="C139" s="1202"/>
      <c r="D139" s="1202"/>
      <c r="E139" s="1202"/>
      <c r="F139" s="1202"/>
      <c r="G139" s="1202"/>
      <c r="H139" s="1202"/>
      <c r="I139" s="1202"/>
      <c r="J139" s="1202"/>
      <c r="K139" s="1202"/>
      <c r="L139" s="1202"/>
      <c r="M139" s="1202"/>
    </row>
    <row r="140" spans="2:13" ht="15" x14ac:dyDescent="0.2">
      <c r="B140" s="1204" t="s">
        <v>990</v>
      </c>
      <c r="C140" s="1204"/>
      <c r="D140" s="1204"/>
      <c r="E140" s="1204"/>
      <c r="F140" s="1204"/>
      <c r="G140" s="1204"/>
      <c r="H140" s="1204"/>
      <c r="I140" s="1204"/>
      <c r="J140" s="1204"/>
      <c r="K140" s="1204"/>
      <c r="L140" s="1204"/>
      <c r="M140" s="1204"/>
    </row>
    <row r="141" spans="2:13" ht="30" customHeight="1" x14ac:dyDescent="0.2">
      <c r="B141" s="1202" t="s">
        <v>991</v>
      </c>
      <c r="C141" s="1202"/>
      <c r="D141" s="1202"/>
      <c r="E141" s="1202"/>
      <c r="F141" s="1202"/>
      <c r="G141" s="1202"/>
      <c r="H141" s="1202"/>
      <c r="I141" s="1202"/>
      <c r="J141" s="1202"/>
      <c r="K141" s="1202"/>
      <c r="L141" s="1202"/>
      <c r="M141" s="1202"/>
    </row>
    <row r="142" spans="2:13" ht="14.25" x14ac:dyDescent="0.2">
      <c r="B142" s="1202"/>
      <c r="C142" s="1202"/>
      <c r="D142" s="1202"/>
      <c r="E142" s="1202"/>
      <c r="F142" s="1202"/>
      <c r="G142" s="1202"/>
      <c r="H142" s="1202"/>
      <c r="I142" s="1202"/>
      <c r="J142" s="1202"/>
      <c r="K142" s="1202"/>
      <c r="L142" s="1202"/>
      <c r="M142" s="1202"/>
    </row>
    <row r="143" spans="2:13" ht="15" x14ac:dyDescent="0.2">
      <c r="B143" s="1204" t="s">
        <v>43</v>
      </c>
      <c r="C143" s="1204"/>
      <c r="D143" s="1204"/>
      <c r="E143" s="1204"/>
      <c r="F143" s="1204"/>
      <c r="G143" s="1204"/>
      <c r="H143" s="1204"/>
      <c r="I143" s="1204"/>
      <c r="J143" s="1204"/>
      <c r="K143" s="1204"/>
      <c r="L143" s="1204"/>
      <c r="M143" s="1204"/>
    </row>
    <row r="144" spans="2:13" ht="48.75" customHeight="1" x14ac:dyDescent="0.2">
      <c r="B144" s="1202" t="s">
        <v>992</v>
      </c>
      <c r="C144" s="1202"/>
      <c r="D144" s="1202"/>
      <c r="E144" s="1202"/>
      <c r="F144" s="1202"/>
      <c r="G144" s="1202"/>
      <c r="H144" s="1202"/>
      <c r="I144" s="1202"/>
      <c r="J144" s="1202"/>
      <c r="K144" s="1202"/>
      <c r="L144" s="1202"/>
      <c r="M144" s="1202"/>
    </row>
    <row r="145" spans="1:13" x14ac:dyDescent="0.2">
      <c r="B145" s="1205" t="s">
        <v>993</v>
      </c>
      <c r="C145" s="1205"/>
      <c r="D145" s="1205"/>
      <c r="E145" s="1205"/>
      <c r="F145" s="1205"/>
      <c r="G145" s="1205"/>
      <c r="H145" s="1205"/>
      <c r="I145" s="1205"/>
      <c r="J145" s="1205"/>
      <c r="K145" s="1205"/>
      <c r="L145" s="1205"/>
      <c r="M145" s="1205"/>
    </row>
    <row r="146" spans="1:13" ht="14.25" x14ac:dyDescent="0.2">
      <c r="B146" s="1202"/>
      <c r="C146" s="1202"/>
      <c r="D146" s="1202"/>
      <c r="E146" s="1202"/>
      <c r="F146" s="1202"/>
      <c r="G146" s="1202"/>
      <c r="H146" s="1202"/>
      <c r="I146" s="1202"/>
      <c r="J146" s="1202"/>
      <c r="K146" s="1202"/>
      <c r="L146" s="1202"/>
      <c r="M146" s="1202"/>
    </row>
    <row r="147" spans="1:13" ht="14.25" x14ac:dyDescent="0.2">
      <c r="B147" s="1202"/>
      <c r="C147" s="1202"/>
      <c r="D147" s="1202"/>
      <c r="E147" s="1202"/>
      <c r="F147" s="1202"/>
      <c r="G147" s="1202"/>
      <c r="H147" s="1202"/>
      <c r="I147" s="1202"/>
      <c r="J147" s="1202"/>
      <c r="K147" s="1202"/>
      <c r="L147" s="1202"/>
      <c r="M147" s="1202"/>
    </row>
    <row r="148" spans="1:13" s="1034" customFormat="1" ht="15" x14ac:dyDescent="0.2">
      <c r="A148" s="1033"/>
      <c r="B148" s="1204" t="s">
        <v>5</v>
      </c>
      <c r="C148" s="1204"/>
      <c r="D148" s="1204"/>
      <c r="E148" s="1204"/>
      <c r="F148" s="1204"/>
      <c r="G148" s="1204"/>
      <c r="H148" s="1204"/>
      <c r="I148" s="1204"/>
      <c r="J148" s="1204"/>
      <c r="K148" s="1204"/>
      <c r="L148" s="1204"/>
      <c r="M148" s="1204"/>
    </row>
    <row r="149" spans="1:13" ht="14.25" x14ac:dyDescent="0.2">
      <c r="B149" s="1202" t="s">
        <v>994</v>
      </c>
      <c r="C149" s="1202"/>
      <c r="D149" s="1202"/>
      <c r="E149" s="1202"/>
      <c r="F149" s="1202"/>
      <c r="G149" s="1202"/>
      <c r="H149" s="1202"/>
      <c r="I149" s="1202"/>
      <c r="J149" s="1202"/>
      <c r="K149" s="1202"/>
      <c r="L149" s="1202"/>
      <c r="M149" s="1202"/>
    </row>
    <row r="150" spans="1:13" x14ac:dyDescent="0.2">
      <c r="B150" s="1205" t="s">
        <v>1042</v>
      </c>
      <c r="C150" s="1205"/>
      <c r="D150" s="1205"/>
      <c r="E150" s="1205"/>
      <c r="F150" s="1205"/>
      <c r="G150" s="1205"/>
      <c r="H150" s="1205"/>
      <c r="I150" s="1205"/>
      <c r="J150" s="1205"/>
      <c r="K150" s="1205"/>
      <c r="L150" s="1205"/>
      <c r="M150" s="1205"/>
    </row>
    <row r="151" spans="1:13" ht="14.25" x14ac:dyDescent="0.2">
      <c r="B151" s="1202"/>
      <c r="C151" s="1202"/>
      <c r="D151" s="1202"/>
      <c r="E151" s="1202"/>
      <c r="F151" s="1202"/>
      <c r="G151" s="1202"/>
      <c r="H151" s="1202"/>
      <c r="I151" s="1202"/>
      <c r="J151" s="1202"/>
      <c r="K151" s="1202"/>
      <c r="L151" s="1202"/>
      <c r="M151" s="1202"/>
    </row>
    <row r="152" spans="1:13" ht="14.25" x14ac:dyDescent="0.2">
      <c r="B152" s="1202"/>
      <c r="C152" s="1202"/>
      <c r="D152" s="1202"/>
      <c r="E152" s="1202"/>
      <c r="F152" s="1202"/>
      <c r="G152" s="1202"/>
      <c r="H152" s="1202"/>
      <c r="I152" s="1202"/>
      <c r="J152" s="1202"/>
      <c r="K152" s="1202"/>
      <c r="L152" s="1202"/>
      <c r="M152" s="1202"/>
    </row>
    <row r="153" spans="1:13" ht="15" x14ac:dyDescent="0.2">
      <c r="B153" s="1204" t="s">
        <v>4</v>
      </c>
      <c r="C153" s="1204"/>
      <c r="D153" s="1204"/>
      <c r="E153" s="1204"/>
      <c r="F153" s="1204"/>
      <c r="G153" s="1204"/>
      <c r="H153" s="1204"/>
      <c r="I153" s="1204"/>
      <c r="J153" s="1204"/>
      <c r="K153" s="1204"/>
      <c r="L153" s="1204"/>
      <c r="M153" s="1204"/>
    </row>
    <row r="154" spans="1:13" ht="30" customHeight="1" x14ac:dyDescent="0.2">
      <c r="B154" s="1202" t="s">
        <v>995</v>
      </c>
      <c r="C154" s="1202"/>
      <c r="D154" s="1202"/>
      <c r="E154" s="1202"/>
      <c r="F154" s="1202"/>
      <c r="G154" s="1202"/>
      <c r="H154" s="1202"/>
      <c r="I154" s="1202"/>
      <c r="J154" s="1202"/>
      <c r="K154" s="1202"/>
      <c r="L154" s="1202"/>
      <c r="M154" s="1202"/>
    </row>
    <row r="155" spans="1:13" ht="14.25" x14ac:dyDescent="0.2">
      <c r="B155" s="1202"/>
      <c r="C155" s="1202"/>
      <c r="D155" s="1202"/>
      <c r="E155" s="1202"/>
      <c r="F155" s="1202"/>
      <c r="G155" s="1202"/>
      <c r="H155" s="1202"/>
      <c r="I155" s="1202"/>
      <c r="J155" s="1202"/>
      <c r="K155" s="1202"/>
      <c r="L155" s="1202"/>
      <c r="M155" s="1202"/>
    </row>
    <row r="156" spans="1:13" ht="15" x14ac:dyDescent="0.2">
      <c r="B156" s="1204" t="s">
        <v>996</v>
      </c>
      <c r="C156" s="1204"/>
      <c r="D156" s="1204"/>
      <c r="E156" s="1204"/>
      <c r="F156" s="1204"/>
      <c r="G156" s="1204"/>
      <c r="H156" s="1204"/>
      <c r="I156" s="1204"/>
      <c r="J156" s="1204"/>
      <c r="K156" s="1204"/>
      <c r="L156" s="1204"/>
      <c r="M156" s="1204"/>
    </row>
    <row r="157" spans="1:13" ht="14.25" x14ac:dyDescent="0.2">
      <c r="B157" s="1202" t="s">
        <v>997</v>
      </c>
      <c r="C157" s="1202"/>
      <c r="D157" s="1202"/>
      <c r="E157" s="1202"/>
      <c r="F157" s="1202"/>
      <c r="G157" s="1202"/>
      <c r="H157" s="1202"/>
      <c r="I157" s="1202"/>
      <c r="J157" s="1202"/>
      <c r="K157" s="1202"/>
      <c r="L157" s="1202"/>
      <c r="M157" s="1202"/>
    </row>
    <row r="158" spans="1:13" x14ac:dyDescent="0.2">
      <c r="B158" s="1205" t="s">
        <v>998</v>
      </c>
      <c r="C158" s="1205"/>
      <c r="D158" s="1205"/>
      <c r="E158" s="1205"/>
      <c r="F158" s="1205"/>
      <c r="G158" s="1205"/>
      <c r="H158" s="1205"/>
      <c r="I158" s="1205"/>
      <c r="J158" s="1205"/>
      <c r="K158" s="1205"/>
      <c r="L158" s="1205"/>
      <c r="M158" s="1205"/>
    </row>
    <row r="159" spans="1:13" ht="14.25" x14ac:dyDescent="0.2">
      <c r="B159" s="1202"/>
      <c r="C159" s="1202"/>
      <c r="D159" s="1202"/>
      <c r="E159" s="1202"/>
      <c r="F159" s="1202"/>
      <c r="G159" s="1202"/>
      <c r="H159" s="1202"/>
      <c r="I159" s="1202"/>
      <c r="J159" s="1202"/>
      <c r="K159" s="1202"/>
      <c r="L159" s="1202"/>
      <c r="M159" s="1202"/>
    </row>
    <row r="160" spans="1:13" ht="14.25" x14ac:dyDescent="0.2">
      <c r="B160" s="1202"/>
      <c r="C160" s="1202"/>
      <c r="D160" s="1202"/>
      <c r="E160" s="1202"/>
      <c r="F160" s="1202"/>
      <c r="G160" s="1202"/>
      <c r="H160" s="1202"/>
      <c r="I160" s="1202"/>
      <c r="J160" s="1202"/>
      <c r="K160" s="1202"/>
      <c r="L160" s="1202"/>
      <c r="M160" s="1202"/>
    </row>
    <row r="161" spans="2:13" ht="15" x14ac:dyDescent="0.2">
      <c r="B161" s="1204" t="s">
        <v>999</v>
      </c>
      <c r="C161" s="1204"/>
      <c r="D161" s="1204"/>
      <c r="E161" s="1204"/>
      <c r="F161" s="1204"/>
      <c r="G161" s="1204"/>
      <c r="H161" s="1204"/>
      <c r="I161" s="1204"/>
      <c r="J161" s="1204"/>
      <c r="K161" s="1204"/>
      <c r="L161" s="1204"/>
      <c r="M161" s="1204"/>
    </row>
    <row r="162" spans="2:13" ht="14.25" x14ac:dyDescent="0.2">
      <c r="B162" s="1202" t="s">
        <v>1000</v>
      </c>
      <c r="C162" s="1202"/>
      <c r="D162" s="1202"/>
      <c r="E162" s="1202"/>
      <c r="F162" s="1202"/>
      <c r="G162" s="1202"/>
      <c r="H162" s="1202"/>
      <c r="I162" s="1202"/>
      <c r="J162" s="1202"/>
      <c r="K162" s="1202"/>
      <c r="L162" s="1202"/>
      <c r="M162" s="1202"/>
    </row>
    <row r="163" spans="2:13" ht="14.25" x14ac:dyDescent="0.2">
      <c r="B163" s="1202"/>
      <c r="C163" s="1202"/>
      <c r="D163" s="1202"/>
      <c r="E163" s="1202"/>
      <c r="F163" s="1202"/>
      <c r="G163" s="1202"/>
      <c r="H163" s="1202"/>
      <c r="I163" s="1202"/>
      <c r="J163" s="1202"/>
      <c r="K163" s="1202"/>
      <c r="L163" s="1202"/>
      <c r="M163" s="1202"/>
    </row>
    <row r="164" spans="2:13" ht="14.25" x14ac:dyDescent="0.2">
      <c r="B164" s="1202"/>
      <c r="C164" s="1202"/>
      <c r="D164" s="1202"/>
      <c r="E164" s="1202"/>
      <c r="F164" s="1202"/>
      <c r="G164" s="1202"/>
      <c r="H164" s="1202"/>
      <c r="I164" s="1202"/>
      <c r="J164" s="1202"/>
      <c r="K164" s="1202"/>
      <c r="L164" s="1202"/>
      <c r="M164" s="1202"/>
    </row>
    <row r="165" spans="2:13" ht="15" x14ac:dyDescent="0.2">
      <c r="B165" s="1204" t="s">
        <v>530</v>
      </c>
      <c r="C165" s="1204"/>
      <c r="D165" s="1204"/>
      <c r="E165" s="1204"/>
      <c r="F165" s="1204"/>
      <c r="G165" s="1204"/>
      <c r="H165" s="1204"/>
      <c r="I165" s="1204"/>
      <c r="J165" s="1204"/>
      <c r="K165" s="1204"/>
      <c r="L165" s="1204"/>
      <c r="M165" s="1204"/>
    </row>
    <row r="166" spans="2:13" ht="14.25" x14ac:dyDescent="0.2">
      <c r="B166" s="1202" t="s">
        <v>1001</v>
      </c>
      <c r="C166" s="1202"/>
      <c r="D166" s="1202"/>
      <c r="E166" s="1202"/>
      <c r="F166" s="1202"/>
      <c r="G166" s="1202"/>
      <c r="H166" s="1202"/>
      <c r="I166" s="1202"/>
      <c r="J166" s="1202"/>
      <c r="K166" s="1202"/>
      <c r="L166" s="1202"/>
      <c r="M166" s="1202"/>
    </row>
    <row r="167" spans="2:13" ht="14.25" x14ac:dyDescent="0.2">
      <c r="B167" s="1202"/>
      <c r="C167" s="1202"/>
      <c r="D167" s="1202"/>
      <c r="E167" s="1202"/>
      <c r="F167" s="1202"/>
      <c r="G167" s="1202"/>
      <c r="H167" s="1202"/>
      <c r="I167" s="1202"/>
      <c r="J167" s="1202"/>
      <c r="K167" s="1202"/>
      <c r="L167" s="1202"/>
      <c r="M167" s="1202"/>
    </row>
    <row r="168" spans="2:13" ht="15" x14ac:dyDescent="0.2">
      <c r="B168" s="1204" t="s">
        <v>178</v>
      </c>
      <c r="C168" s="1204"/>
      <c r="D168" s="1204"/>
      <c r="E168" s="1204"/>
      <c r="F168" s="1204"/>
      <c r="G168" s="1204"/>
      <c r="H168" s="1204"/>
      <c r="I168" s="1204"/>
      <c r="J168" s="1204"/>
      <c r="K168" s="1204"/>
      <c r="L168" s="1204"/>
      <c r="M168" s="1204"/>
    </row>
    <row r="169" spans="2:13" ht="31.5" customHeight="1" x14ac:dyDescent="0.2">
      <c r="B169" s="1202" t="s">
        <v>1002</v>
      </c>
      <c r="C169" s="1202"/>
      <c r="D169" s="1202"/>
      <c r="E169" s="1202"/>
      <c r="F169" s="1202"/>
      <c r="G169" s="1202"/>
      <c r="H169" s="1202"/>
      <c r="I169" s="1202"/>
      <c r="J169" s="1202"/>
      <c r="K169" s="1202"/>
      <c r="L169" s="1202"/>
      <c r="M169" s="1202"/>
    </row>
    <row r="170" spans="2:13" ht="14.25" x14ac:dyDescent="0.2">
      <c r="B170" s="1202"/>
      <c r="C170" s="1202"/>
      <c r="D170" s="1202"/>
      <c r="E170" s="1202"/>
      <c r="F170" s="1202"/>
      <c r="G170" s="1202"/>
      <c r="H170" s="1202"/>
      <c r="I170" s="1202"/>
      <c r="J170" s="1202"/>
      <c r="K170" s="1202"/>
      <c r="L170" s="1202"/>
      <c r="M170" s="1202"/>
    </row>
    <row r="171" spans="2:13" ht="15" x14ac:dyDescent="0.2">
      <c r="B171" s="1204" t="s">
        <v>1003</v>
      </c>
      <c r="C171" s="1204"/>
      <c r="D171" s="1204"/>
      <c r="E171" s="1204"/>
      <c r="F171" s="1204"/>
      <c r="G171" s="1204"/>
      <c r="H171" s="1204"/>
      <c r="I171" s="1204"/>
      <c r="J171" s="1204"/>
      <c r="K171" s="1204"/>
      <c r="L171" s="1204"/>
      <c r="M171" s="1204"/>
    </row>
    <row r="172" spans="2:13" ht="14.25" x14ac:dyDescent="0.2">
      <c r="B172" s="1202" t="s">
        <v>1004</v>
      </c>
      <c r="C172" s="1202"/>
      <c r="D172" s="1202"/>
      <c r="E172" s="1202"/>
      <c r="F172" s="1202"/>
      <c r="G172" s="1202"/>
      <c r="H172" s="1202"/>
      <c r="I172" s="1202"/>
      <c r="J172" s="1202"/>
      <c r="K172" s="1202"/>
      <c r="L172" s="1202"/>
      <c r="M172" s="1202"/>
    </row>
    <row r="173" spans="2:13" ht="14.25" x14ac:dyDescent="0.2">
      <c r="B173" s="1202"/>
      <c r="C173" s="1202"/>
      <c r="D173" s="1202"/>
      <c r="E173" s="1202"/>
      <c r="F173" s="1202"/>
      <c r="G173" s="1202"/>
      <c r="H173" s="1202"/>
      <c r="I173" s="1202"/>
      <c r="J173" s="1202"/>
      <c r="K173" s="1202"/>
      <c r="L173" s="1202"/>
      <c r="M173" s="1202"/>
    </row>
    <row r="174" spans="2:13" ht="15" x14ac:dyDescent="0.2">
      <c r="B174" s="1204" t="s">
        <v>1005</v>
      </c>
      <c r="C174" s="1204"/>
      <c r="D174" s="1204"/>
      <c r="E174" s="1204"/>
      <c r="F174" s="1204"/>
      <c r="G174" s="1204"/>
      <c r="H174" s="1204"/>
      <c r="I174" s="1204"/>
      <c r="J174" s="1204"/>
      <c r="K174" s="1204"/>
      <c r="L174" s="1204"/>
      <c r="M174" s="1204"/>
    </row>
    <row r="175" spans="2:13" ht="31.5" customHeight="1" x14ac:dyDescent="0.2">
      <c r="B175" s="1202" t="s">
        <v>1006</v>
      </c>
      <c r="C175" s="1202"/>
      <c r="D175" s="1202"/>
      <c r="E175" s="1202"/>
      <c r="F175" s="1202"/>
      <c r="G175" s="1202"/>
      <c r="H175" s="1202"/>
      <c r="I175" s="1202"/>
      <c r="J175" s="1202"/>
      <c r="K175" s="1202"/>
      <c r="L175" s="1202"/>
      <c r="M175" s="1202"/>
    </row>
    <row r="176" spans="2:13" ht="14.25" x14ac:dyDescent="0.2">
      <c r="B176" s="1202"/>
      <c r="C176" s="1202"/>
      <c r="D176" s="1202"/>
      <c r="E176" s="1202"/>
      <c r="F176" s="1202"/>
      <c r="G176" s="1202"/>
      <c r="H176" s="1202"/>
      <c r="I176" s="1202"/>
      <c r="J176" s="1202"/>
      <c r="K176" s="1202"/>
      <c r="L176" s="1202"/>
      <c r="M176" s="1202"/>
    </row>
    <row r="177" spans="1:13" ht="14.25" x14ac:dyDescent="0.2">
      <c r="B177" s="1202"/>
      <c r="C177" s="1202"/>
      <c r="D177" s="1202"/>
      <c r="E177" s="1202"/>
      <c r="F177" s="1202"/>
      <c r="G177" s="1202"/>
      <c r="H177" s="1202"/>
      <c r="I177" s="1202"/>
      <c r="J177" s="1202"/>
      <c r="K177" s="1202"/>
      <c r="L177" s="1202"/>
      <c r="M177" s="1202"/>
    </row>
    <row r="178" spans="1:13" ht="14.25" x14ac:dyDescent="0.2">
      <c r="B178" s="1202"/>
      <c r="C178" s="1202"/>
      <c r="D178" s="1202"/>
      <c r="E178" s="1202"/>
      <c r="F178" s="1202"/>
      <c r="G178" s="1202"/>
      <c r="H178" s="1202"/>
      <c r="I178" s="1202"/>
      <c r="J178" s="1202"/>
      <c r="K178" s="1202"/>
      <c r="L178" s="1202"/>
      <c r="M178" s="1202"/>
    </row>
    <row r="179" spans="1:13" ht="15" x14ac:dyDescent="0.2">
      <c r="B179" s="1204" t="s">
        <v>741</v>
      </c>
      <c r="C179" s="1204"/>
      <c r="D179" s="1204"/>
      <c r="E179" s="1204"/>
      <c r="F179" s="1204"/>
      <c r="G179" s="1204"/>
      <c r="H179" s="1204"/>
      <c r="I179" s="1204"/>
      <c r="J179" s="1204"/>
      <c r="K179" s="1204"/>
      <c r="L179" s="1204"/>
      <c r="M179" s="1204"/>
    </row>
    <row r="180" spans="1:13" ht="14.25" x14ac:dyDescent="0.2">
      <c r="B180" s="1202" t="s">
        <v>1007</v>
      </c>
      <c r="C180" s="1202"/>
      <c r="D180" s="1202"/>
      <c r="E180" s="1202"/>
      <c r="F180" s="1202"/>
      <c r="G180" s="1202"/>
      <c r="H180" s="1202"/>
      <c r="I180" s="1202"/>
      <c r="J180" s="1202"/>
      <c r="K180" s="1202"/>
      <c r="L180" s="1202"/>
      <c r="M180" s="1202"/>
    </row>
    <row r="181" spans="1:13" ht="14.25" x14ac:dyDescent="0.2">
      <c r="B181" s="1202" t="s">
        <v>1008</v>
      </c>
      <c r="C181" s="1202"/>
      <c r="D181" s="1202"/>
      <c r="E181" s="1202"/>
      <c r="F181" s="1202"/>
      <c r="G181" s="1202"/>
      <c r="H181" s="1202"/>
      <c r="I181" s="1202"/>
      <c r="J181" s="1202"/>
      <c r="K181" s="1202"/>
      <c r="L181" s="1202"/>
      <c r="M181" s="1202"/>
    </row>
    <row r="182" spans="1:13" ht="14.25" x14ac:dyDescent="0.2">
      <c r="B182" s="1202"/>
      <c r="C182" s="1202"/>
      <c r="D182" s="1202"/>
      <c r="E182" s="1202"/>
      <c r="F182" s="1202"/>
      <c r="G182" s="1202"/>
      <c r="H182" s="1202"/>
      <c r="I182" s="1202"/>
      <c r="J182" s="1202"/>
      <c r="K182" s="1202"/>
      <c r="L182" s="1202"/>
      <c r="M182" s="1202"/>
    </row>
    <row r="183" spans="1:13" ht="14.25" x14ac:dyDescent="0.2">
      <c r="B183" s="1202"/>
      <c r="C183" s="1202"/>
      <c r="D183" s="1202"/>
      <c r="E183" s="1202"/>
      <c r="F183" s="1202"/>
      <c r="G183" s="1202"/>
      <c r="H183" s="1202"/>
      <c r="I183" s="1202"/>
      <c r="J183" s="1202"/>
      <c r="K183" s="1202"/>
      <c r="L183" s="1202"/>
      <c r="M183" s="1202"/>
    </row>
    <row r="184" spans="1:13" ht="15" x14ac:dyDescent="0.2">
      <c r="B184" s="1204" t="s">
        <v>1009</v>
      </c>
      <c r="C184" s="1204"/>
      <c r="D184" s="1204"/>
      <c r="E184" s="1204"/>
      <c r="F184" s="1204"/>
      <c r="G184" s="1204"/>
      <c r="H184" s="1204"/>
      <c r="I184" s="1204"/>
      <c r="J184" s="1204"/>
      <c r="K184" s="1204"/>
      <c r="L184" s="1204"/>
      <c r="M184" s="1204"/>
    </row>
    <row r="185" spans="1:13" ht="32.25" customHeight="1" x14ac:dyDescent="0.2">
      <c r="B185" s="1202" t="s">
        <v>1010</v>
      </c>
      <c r="C185" s="1202"/>
      <c r="D185" s="1202"/>
      <c r="E185" s="1202"/>
      <c r="F185" s="1202"/>
      <c r="G185" s="1202"/>
      <c r="H185" s="1202"/>
      <c r="I185" s="1202"/>
      <c r="J185" s="1202"/>
      <c r="K185" s="1202"/>
      <c r="L185" s="1202"/>
      <c r="M185" s="1202"/>
    </row>
    <row r="186" spans="1:13" ht="14.25" x14ac:dyDescent="0.2">
      <c r="B186" s="1202" t="s">
        <v>1011</v>
      </c>
      <c r="C186" s="1202"/>
      <c r="D186" s="1202"/>
      <c r="E186" s="1202"/>
      <c r="F186" s="1202"/>
      <c r="G186" s="1202"/>
      <c r="H186" s="1202"/>
      <c r="I186" s="1202"/>
      <c r="J186" s="1202"/>
      <c r="K186" s="1202"/>
      <c r="L186" s="1202"/>
      <c r="M186" s="1202"/>
    </row>
    <row r="187" spans="1:13" ht="15.75" customHeight="1" x14ac:dyDescent="0.2">
      <c r="B187" s="1202"/>
      <c r="C187" s="1202"/>
      <c r="D187" s="1202"/>
      <c r="E187" s="1202"/>
      <c r="F187" s="1202"/>
      <c r="G187" s="1202"/>
      <c r="H187" s="1202"/>
      <c r="I187" s="1202"/>
      <c r="J187" s="1202"/>
      <c r="K187" s="1202"/>
      <c r="L187" s="1202"/>
      <c r="M187" s="1202"/>
    </row>
    <row r="188" spans="1:13" s="1034" customFormat="1" ht="15" x14ac:dyDescent="0.2">
      <c r="A188" s="1033"/>
      <c r="B188" s="1204" t="s">
        <v>1012</v>
      </c>
      <c r="C188" s="1204"/>
      <c r="D188" s="1204"/>
      <c r="E188" s="1204"/>
      <c r="F188" s="1204"/>
      <c r="G188" s="1204"/>
      <c r="H188" s="1204"/>
      <c r="I188" s="1204"/>
      <c r="J188" s="1204"/>
      <c r="K188" s="1204"/>
      <c r="L188" s="1204"/>
      <c r="M188" s="1204"/>
    </row>
    <row r="189" spans="1:13" ht="14.25" x14ac:dyDescent="0.2">
      <c r="B189" s="1202"/>
      <c r="C189" s="1202"/>
      <c r="D189" s="1202"/>
      <c r="E189" s="1202"/>
      <c r="F189" s="1202"/>
      <c r="G189" s="1202"/>
      <c r="H189" s="1202"/>
      <c r="I189" s="1202"/>
      <c r="J189" s="1202"/>
      <c r="K189" s="1202"/>
      <c r="L189" s="1202"/>
      <c r="M189" s="1202"/>
    </row>
    <row r="190" spans="1:13" ht="15" customHeight="1" x14ac:dyDescent="0.2">
      <c r="B190" s="1202" t="s">
        <v>1013</v>
      </c>
      <c r="C190" s="1202"/>
      <c r="D190" s="1202"/>
      <c r="E190" s="1202"/>
      <c r="F190" s="1202"/>
      <c r="G190" s="1202"/>
      <c r="H190" s="1202"/>
      <c r="I190" s="1202"/>
      <c r="J190" s="1202"/>
      <c r="K190" s="1202"/>
      <c r="L190" s="1202"/>
      <c r="M190" s="1202"/>
    </row>
    <row r="191" spans="1:13" ht="14.25" x14ac:dyDescent="0.2">
      <c r="B191" s="1202" t="s">
        <v>998</v>
      </c>
      <c r="C191" s="1202"/>
      <c r="D191" s="1202"/>
      <c r="E191" s="1202"/>
      <c r="F191" s="1202"/>
      <c r="G191" s="1202"/>
      <c r="H191" s="1202"/>
      <c r="I191" s="1202"/>
      <c r="J191" s="1202"/>
      <c r="K191" s="1202"/>
      <c r="L191" s="1202"/>
      <c r="M191" s="1202"/>
    </row>
    <row r="192" spans="1:13" ht="14.25" x14ac:dyDescent="0.2">
      <c r="B192" s="1202"/>
      <c r="C192" s="1202"/>
      <c r="D192" s="1202"/>
      <c r="E192" s="1202"/>
      <c r="F192" s="1202"/>
      <c r="G192" s="1202"/>
      <c r="H192" s="1202"/>
      <c r="I192" s="1202"/>
      <c r="J192" s="1202"/>
      <c r="K192" s="1202"/>
      <c r="L192" s="1202"/>
      <c r="M192" s="1202"/>
    </row>
    <row r="193" spans="1:13" ht="14.25" x14ac:dyDescent="0.2">
      <c r="B193" s="1202"/>
      <c r="C193" s="1202"/>
      <c r="D193" s="1202"/>
      <c r="E193" s="1202"/>
      <c r="F193" s="1202"/>
      <c r="G193" s="1202"/>
      <c r="H193" s="1202"/>
      <c r="I193" s="1202"/>
      <c r="J193" s="1202"/>
      <c r="K193" s="1202"/>
      <c r="L193" s="1202"/>
      <c r="M193" s="1202"/>
    </row>
    <row r="194" spans="1:13" s="1034" customFormat="1" ht="15" x14ac:dyDescent="0.2">
      <c r="A194" s="1033"/>
      <c r="B194" s="1204" t="s">
        <v>1014</v>
      </c>
      <c r="C194" s="1204"/>
      <c r="D194" s="1204"/>
      <c r="E194" s="1204"/>
      <c r="F194" s="1204"/>
      <c r="G194" s="1204"/>
      <c r="H194" s="1204"/>
      <c r="I194" s="1204"/>
      <c r="J194" s="1204"/>
      <c r="K194" s="1204"/>
      <c r="L194" s="1204"/>
      <c r="M194" s="1204"/>
    </row>
    <row r="195" spans="1:13" ht="28.5" customHeight="1" x14ac:dyDescent="0.2">
      <c r="B195" s="1202" t="s">
        <v>1015</v>
      </c>
      <c r="C195" s="1202"/>
      <c r="D195" s="1202"/>
      <c r="E195" s="1202"/>
      <c r="F195" s="1202"/>
      <c r="G195" s="1202"/>
      <c r="H195" s="1202"/>
      <c r="I195" s="1202"/>
      <c r="J195" s="1202"/>
      <c r="K195" s="1202"/>
      <c r="L195" s="1202"/>
      <c r="M195" s="1202"/>
    </row>
    <row r="196" spans="1:13" ht="14.25" x14ac:dyDescent="0.2">
      <c r="B196" s="1202"/>
      <c r="C196" s="1202"/>
      <c r="D196" s="1202"/>
      <c r="E196" s="1202"/>
      <c r="F196" s="1202"/>
      <c r="G196" s="1202"/>
      <c r="H196" s="1202"/>
      <c r="I196" s="1202"/>
      <c r="J196" s="1202"/>
      <c r="K196" s="1202"/>
      <c r="L196" s="1202"/>
      <c r="M196" s="1202"/>
    </row>
    <row r="197" spans="1:13" ht="15" x14ac:dyDescent="0.2">
      <c r="B197" s="1204" t="s">
        <v>1016</v>
      </c>
      <c r="C197" s="1204"/>
      <c r="D197" s="1204"/>
      <c r="E197" s="1204"/>
      <c r="F197" s="1204"/>
      <c r="G197" s="1204"/>
      <c r="H197" s="1204"/>
      <c r="I197" s="1204"/>
      <c r="J197" s="1204"/>
      <c r="K197" s="1204"/>
      <c r="L197" s="1204"/>
      <c r="M197" s="1204"/>
    </row>
    <row r="198" spans="1:13" ht="27.75" customHeight="1" x14ac:dyDescent="0.2">
      <c r="B198" s="1202" t="s">
        <v>1043</v>
      </c>
      <c r="C198" s="1202"/>
      <c r="D198" s="1202"/>
      <c r="E198" s="1202"/>
      <c r="F198" s="1202"/>
      <c r="G198" s="1202"/>
      <c r="H198" s="1202"/>
      <c r="I198" s="1202"/>
      <c r="J198" s="1202"/>
      <c r="K198" s="1202"/>
      <c r="L198" s="1202"/>
      <c r="M198" s="1202"/>
    </row>
    <row r="199" spans="1:13" ht="14.25" x14ac:dyDescent="0.2">
      <c r="B199" s="1202"/>
      <c r="C199" s="1202"/>
      <c r="D199" s="1202"/>
      <c r="E199" s="1202"/>
      <c r="F199" s="1202"/>
      <c r="G199" s="1202"/>
      <c r="H199" s="1202"/>
      <c r="I199" s="1202"/>
      <c r="J199" s="1202"/>
      <c r="K199" s="1202"/>
      <c r="L199" s="1202"/>
      <c r="M199" s="1202"/>
    </row>
    <row r="200" spans="1:13" ht="12.75" customHeight="1" x14ac:dyDescent="0.2">
      <c r="B200" s="1202"/>
      <c r="C200" s="1202"/>
      <c r="D200" s="1202"/>
      <c r="E200" s="1202"/>
      <c r="F200" s="1202"/>
      <c r="G200" s="1202"/>
      <c r="H200" s="1202"/>
      <c r="I200" s="1202"/>
      <c r="J200" s="1202"/>
      <c r="K200" s="1202"/>
      <c r="L200" s="1202"/>
      <c r="M200" s="1202"/>
    </row>
    <row r="201" spans="1:13" ht="30.75" customHeight="1" x14ac:dyDescent="0.2">
      <c r="B201" s="1202" t="s">
        <v>1017</v>
      </c>
      <c r="C201" s="1202"/>
      <c r="D201" s="1202"/>
      <c r="E201" s="1202"/>
      <c r="F201" s="1202"/>
      <c r="G201" s="1202"/>
      <c r="H201" s="1202"/>
      <c r="I201" s="1202"/>
      <c r="J201" s="1202"/>
      <c r="K201" s="1202"/>
      <c r="L201" s="1202"/>
      <c r="M201" s="1202"/>
    </row>
    <row r="202" spans="1:13" ht="14.25" x14ac:dyDescent="0.2">
      <c r="B202" s="1202"/>
      <c r="C202" s="1202"/>
      <c r="D202" s="1202"/>
      <c r="E202" s="1202"/>
      <c r="F202" s="1202"/>
      <c r="G202" s="1202"/>
      <c r="H202" s="1202"/>
      <c r="I202" s="1202"/>
      <c r="J202" s="1202"/>
      <c r="K202" s="1202"/>
      <c r="L202" s="1202"/>
      <c r="M202" s="1202"/>
    </row>
    <row r="203" spans="1:13" ht="62.25" customHeight="1" x14ac:dyDescent="0.2">
      <c r="B203" s="1202" t="s">
        <v>1018</v>
      </c>
      <c r="C203" s="1202"/>
      <c r="D203" s="1202"/>
      <c r="E203" s="1202"/>
      <c r="F203" s="1202"/>
      <c r="G203" s="1202"/>
      <c r="H203" s="1202"/>
      <c r="I203" s="1202"/>
      <c r="J203" s="1202"/>
      <c r="K203" s="1202"/>
      <c r="L203" s="1202"/>
      <c r="M203" s="1202"/>
    </row>
    <row r="204" spans="1:13" ht="13.5" customHeight="1" x14ac:dyDescent="0.2">
      <c r="B204" s="1031"/>
      <c r="C204" s="1031"/>
      <c r="D204" s="1031"/>
      <c r="E204" s="1031"/>
      <c r="F204" s="1031"/>
      <c r="G204" s="1031"/>
      <c r="H204" s="1031"/>
      <c r="I204" s="1031"/>
      <c r="J204" s="1031"/>
      <c r="K204" s="1031"/>
      <c r="L204" s="1031"/>
      <c r="M204" s="1031"/>
    </row>
    <row r="205" spans="1:13" ht="14.25" x14ac:dyDescent="0.2">
      <c r="B205" s="1202" t="s">
        <v>1019</v>
      </c>
      <c r="C205" s="1202"/>
      <c r="D205" s="1202"/>
      <c r="E205" s="1202"/>
      <c r="F205" s="1202"/>
      <c r="G205" s="1202"/>
      <c r="H205" s="1202"/>
      <c r="I205" s="1202"/>
      <c r="J205" s="1202"/>
      <c r="K205" s="1202"/>
      <c r="L205" s="1202"/>
      <c r="M205" s="1202"/>
    </row>
    <row r="206" spans="1:13" ht="14.25" x14ac:dyDescent="0.2">
      <c r="B206" s="1202" t="s">
        <v>1020</v>
      </c>
      <c r="C206" s="1202"/>
      <c r="D206" s="1202"/>
      <c r="E206" s="1202"/>
      <c r="F206" s="1202"/>
      <c r="G206" s="1202"/>
      <c r="H206" s="1202"/>
      <c r="I206" s="1202"/>
      <c r="J206" s="1202"/>
      <c r="K206" s="1202"/>
      <c r="L206" s="1202"/>
      <c r="M206" s="1202"/>
    </row>
    <row r="207" spans="1:13" ht="14.25" x14ac:dyDescent="0.2">
      <c r="B207" s="1202" t="s">
        <v>1021</v>
      </c>
      <c r="C207" s="1202"/>
      <c r="D207" s="1202"/>
      <c r="E207" s="1202"/>
      <c r="F207" s="1202"/>
      <c r="G207" s="1202"/>
      <c r="H207" s="1202"/>
      <c r="I207" s="1202"/>
      <c r="J207" s="1202"/>
      <c r="K207" s="1202"/>
      <c r="L207" s="1202"/>
      <c r="M207" s="1202"/>
    </row>
    <row r="208" spans="1:13" ht="14.25" x14ac:dyDescent="0.2">
      <c r="B208" s="1202" t="s">
        <v>1022</v>
      </c>
      <c r="C208" s="1202"/>
      <c r="D208" s="1202"/>
      <c r="E208" s="1202"/>
      <c r="F208" s="1202"/>
      <c r="G208" s="1202"/>
      <c r="H208" s="1202"/>
      <c r="I208" s="1202"/>
      <c r="J208" s="1202"/>
      <c r="K208" s="1202"/>
      <c r="L208" s="1202"/>
      <c r="M208" s="1202"/>
    </row>
    <row r="209" spans="2:13" ht="14.25" x14ac:dyDescent="0.2">
      <c r="B209" s="1202"/>
      <c r="C209" s="1202"/>
      <c r="D209" s="1202"/>
      <c r="E209" s="1202"/>
      <c r="F209" s="1202"/>
      <c r="G209" s="1202"/>
      <c r="H209" s="1202"/>
      <c r="I209" s="1202"/>
      <c r="J209" s="1202"/>
      <c r="K209" s="1202"/>
      <c r="L209" s="1202"/>
      <c r="M209" s="1202"/>
    </row>
    <row r="210" spans="2:13" ht="14.25" x14ac:dyDescent="0.2">
      <c r="B210" s="1202" t="s">
        <v>1023</v>
      </c>
      <c r="C210" s="1202"/>
      <c r="D210" s="1202"/>
      <c r="E210" s="1202"/>
      <c r="F210" s="1202"/>
      <c r="G210" s="1202"/>
      <c r="H210" s="1202"/>
      <c r="I210" s="1202"/>
      <c r="J210" s="1202"/>
      <c r="K210" s="1202"/>
      <c r="L210" s="1202"/>
      <c r="M210" s="1202"/>
    </row>
    <row r="211" spans="2:13" ht="16.5" customHeight="1" x14ac:dyDescent="0.2">
      <c r="B211" s="1202" t="s">
        <v>1024</v>
      </c>
      <c r="C211" s="1202"/>
      <c r="D211" s="1202"/>
      <c r="E211" s="1202"/>
      <c r="F211" s="1202"/>
      <c r="G211" s="1202"/>
      <c r="H211" s="1202"/>
      <c r="I211" s="1202"/>
      <c r="J211" s="1202"/>
      <c r="K211" s="1202"/>
      <c r="L211" s="1202"/>
      <c r="M211" s="1202"/>
    </row>
    <row r="212" spans="2:13" ht="29.25" customHeight="1" x14ac:dyDescent="0.2">
      <c r="B212" s="1202" t="s">
        <v>1025</v>
      </c>
      <c r="C212" s="1202"/>
      <c r="D212" s="1202"/>
      <c r="E212" s="1202"/>
      <c r="F212" s="1202"/>
      <c r="G212" s="1202"/>
      <c r="H212" s="1202"/>
      <c r="I212" s="1202"/>
      <c r="J212" s="1202"/>
      <c r="K212" s="1202"/>
      <c r="L212" s="1202"/>
      <c r="M212" s="1202"/>
    </row>
    <row r="213" spans="2:13" ht="30.75" customHeight="1" x14ac:dyDescent="0.2">
      <c r="B213" s="1202" t="s">
        <v>1026</v>
      </c>
      <c r="C213" s="1202"/>
      <c r="D213" s="1202"/>
      <c r="E213" s="1202"/>
      <c r="F213" s="1202"/>
      <c r="G213" s="1202"/>
      <c r="H213" s="1202"/>
      <c r="I213" s="1202"/>
      <c r="J213" s="1202"/>
      <c r="K213" s="1202"/>
      <c r="L213" s="1202"/>
      <c r="M213" s="1202"/>
    </row>
    <row r="214" spans="2:13" ht="17.25" customHeight="1" x14ac:dyDescent="0.2">
      <c r="B214" s="1202" t="s">
        <v>1027</v>
      </c>
      <c r="C214" s="1202"/>
      <c r="D214" s="1202"/>
      <c r="E214" s="1202"/>
      <c r="F214" s="1202"/>
      <c r="G214" s="1202"/>
      <c r="H214" s="1202"/>
      <c r="I214" s="1202"/>
      <c r="J214" s="1202"/>
      <c r="K214" s="1202"/>
      <c r="L214" s="1202"/>
      <c r="M214" s="1202"/>
    </row>
    <row r="215" spans="2:13" ht="45" customHeight="1" x14ac:dyDescent="0.2">
      <c r="B215" s="1202" t="s">
        <v>1028</v>
      </c>
      <c r="C215" s="1202"/>
      <c r="D215" s="1202"/>
      <c r="E215" s="1202"/>
      <c r="F215" s="1202"/>
      <c r="G215" s="1202"/>
      <c r="H215" s="1202"/>
      <c r="I215" s="1202"/>
      <c r="J215" s="1202"/>
      <c r="K215" s="1202"/>
      <c r="L215" s="1202"/>
      <c r="M215" s="1202"/>
    </row>
    <row r="216" spans="2:13" ht="14.25" x14ac:dyDescent="0.2">
      <c r="B216" s="1202"/>
      <c r="C216" s="1202"/>
      <c r="D216" s="1202"/>
      <c r="E216" s="1202"/>
      <c r="F216" s="1202"/>
      <c r="G216" s="1202"/>
      <c r="H216" s="1202"/>
      <c r="I216" s="1202"/>
      <c r="J216" s="1202"/>
      <c r="K216" s="1202"/>
      <c r="L216" s="1202"/>
      <c r="M216" s="1202"/>
    </row>
    <row r="217" spans="2:13" ht="31.5" customHeight="1" x14ac:dyDescent="0.2">
      <c r="B217" s="1202" t="s">
        <v>1029</v>
      </c>
      <c r="C217" s="1202"/>
      <c r="D217" s="1202"/>
      <c r="E217" s="1202"/>
      <c r="F217" s="1202"/>
      <c r="G217" s="1202"/>
      <c r="H217" s="1202"/>
      <c r="I217" s="1202"/>
      <c r="J217" s="1202"/>
      <c r="K217" s="1202"/>
      <c r="L217" s="1202"/>
      <c r="M217" s="1202"/>
    </row>
    <row r="218" spans="2:13" ht="14.25" x14ac:dyDescent="0.2">
      <c r="B218" s="1202"/>
      <c r="C218" s="1202"/>
      <c r="D218" s="1202"/>
      <c r="E218" s="1202"/>
      <c r="F218" s="1202"/>
      <c r="G218" s="1202"/>
      <c r="H218" s="1202"/>
      <c r="I218" s="1202"/>
      <c r="J218" s="1202"/>
      <c r="K218" s="1202"/>
      <c r="L218" s="1202"/>
      <c r="M218" s="1202"/>
    </row>
    <row r="219" spans="2:13" ht="15" x14ac:dyDescent="0.2">
      <c r="B219" s="1204" t="s">
        <v>1030</v>
      </c>
      <c r="C219" s="1204"/>
      <c r="D219" s="1204"/>
      <c r="E219" s="1204"/>
      <c r="F219" s="1204"/>
      <c r="G219" s="1204"/>
      <c r="H219" s="1204"/>
      <c r="I219" s="1204"/>
      <c r="J219" s="1204"/>
      <c r="K219" s="1204"/>
      <c r="L219" s="1204"/>
      <c r="M219" s="1204"/>
    </row>
    <row r="220" spans="2:13" ht="33" customHeight="1" x14ac:dyDescent="0.2">
      <c r="B220" s="1202" t="s">
        <v>1031</v>
      </c>
      <c r="C220" s="1202"/>
      <c r="D220" s="1202"/>
      <c r="E220" s="1202"/>
      <c r="F220" s="1202"/>
      <c r="G220" s="1202"/>
      <c r="H220" s="1202"/>
      <c r="I220" s="1202"/>
      <c r="J220" s="1202"/>
      <c r="K220" s="1202"/>
      <c r="L220" s="1202"/>
      <c r="M220" s="1202"/>
    </row>
    <row r="221" spans="2:13" ht="15" customHeight="1" x14ac:dyDescent="0.2">
      <c r="B221" s="1202"/>
      <c r="C221" s="1202"/>
      <c r="D221" s="1202"/>
      <c r="E221" s="1202"/>
      <c r="F221" s="1202"/>
      <c r="G221" s="1202"/>
      <c r="H221" s="1202"/>
      <c r="I221" s="1202"/>
      <c r="J221" s="1202"/>
      <c r="K221" s="1202"/>
      <c r="L221" s="1202"/>
      <c r="M221" s="1202"/>
    </row>
    <row r="222" spans="2:13" ht="15" x14ac:dyDescent="0.2">
      <c r="B222" s="1204" t="s">
        <v>1032</v>
      </c>
      <c r="C222" s="1204"/>
      <c r="D222" s="1204"/>
      <c r="E222" s="1204"/>
      <c r="F222" s="1204"/>
      <c r="G222" s="1204"/>
      <c r="H222" s="1204"/>
      <c r="I222" s="1204"/>
      <c r="J222" s="1204"/>
      <c r="K222" s="1204"/>
      <c r="L222" s="1204"/>
      <c r="M222" s="1204"/>
    </row>
    <row r="223" spans="2:13" ht="30" customHeight="1" x14ac:dyDescent="0.2">
      <c r="B223" s="1202" t="s">
        <v>1033</v>
      </c>
      <c r="C223" s="1202"/>
      <c r="D223" s="1202"/>
      <c r="E223" s="1202"/>
      <c r="F223" s="1202"/>
      <c r="G223" s="1202"/>
      <c r="H223" s="1202"/>
      <c r="I223" s="1202"/>
      <c r="J223" s="1202"/>
      <c r="K223" s="1202"/>
      <c r="L223" s="1202"/>
      <c r="M223" s="1202"/>
    </row>
    <row r="224" spans="2:13" ht="14.25" x14ac:dyDescent="0.2">
      <c r="B224" s="1202"/>
      <c r="C224" s="1202"/>
      <c r="D224" s="1202"/>
      <c r="E224" s="1202"/>
      <c r="F224" s="1202"/>
      <c r="G224" s="1202"/>
      <c r="H224" s="1202"/>
      <c r="I224" s="1202"/>
      <c r="J224" s="1202"/>
      <c r="K224" s="1202"/>
      <c r="L224" s="1202"/>
      <c r="M224" s="1202"/>
    </row>
    <row r="225" spans="1:13" ht="14.25" x14ac:dyDescent="0.2">
      <c r="B225" s="1202"/>
      <c r="C225" s="1202"/>
      <c r="D225" s="1202"/>
      <c r="E225" s="1202"/>
      <c r="F225" s="1202"/>
      <c r="G225" s="1202"/>
      <c r="H225" s="1202"/>
      <c r="I225" s="1202"/>
      <c r="J225" s="1202"/>
      <c r="K225" s="1202"/>
      <c r="L225" s="1202"/>
      <c r="M225" s="1202"/>
    </row>
    <row r="226" spans="1:13" s="1034" customFormat="1" ht="15" x14ac:dyDescent="0.2">
      <c r="A226" s="1033"/>
      <c r="B226" s="1204" t="s">
        <v>1034</v>
      </c>
      <c r="C226" s="1204"/>
      <c r="D226" s="1204"/>
      <c r="E226" s="1204"/>
      <c r="F226" s="1204"/>
      <c r="G226" s="1204"/>
      <c r="H226" s="1204"/>
      <c r="I226" s="1204"/>
      <c r="J226" s="1204"/>
      <c r="K226" s="1204"/>
      <c r="L226" s="1204"/>
      <c r="M226" s="1204"/>
    </row>
    <row r="227" spans="1:13" ht="60.75" customHeight="1" x14ac:dyDescent="0.2">
      <c r="B227" s="1202" t="s">
        <v>1035</v>
      </c>
      <c r="C227" s="1202"/>
      <c r="D227" s="1202"/>
      <c r="E227" s="1202"/>
      <c r="F227" s="1202"/>
      <c r="G227" s="1202"/>
      <c r="H227" s="1202"/>
      <c r="I227" s="1202"/>
      <c r="J227" s="1202"/>
      <c r="K227" s="1202"/>
      <c r="L227" s="1202"/>
      <c r="M227" s="1202"/>
    </row>
    <row r="228" spans="1:13" ht="14.25" x14ac:dyDescent="0.2">
      <c r="B228" s="1202" t="s">
        <v>1036</v>
      </c>
      <c r="C228" s="1202"/>
      <c r="D228" s="1202"/>
      <c r="E228" s="1202"/>
      <c r="F228" s="1202"/>
      <c r="G228" s="1202"/>
      <c r="H228" s="1202"/>
      <c r="I228" s="1202"/>
      <c r="J228" s="1202"/>
      <c r="K228" s="1202"/>
      <c r="L228" s="1202"/>
      <c r="M228" s="1202"/>
    </row>
    <row r="231" spans="1:13" ht="15" x14ac:dyDescent="0.2">
      <c r="B231" s="1207" t="s">
        <v>1044</v>
      </c>
      <c r="C231" s="1207"/>
      <c r="D231" s="1207"/>
      <c r="E231" s="1207"/>
      <c r="F231" s="1207"/>
      <c r="G231" s="1207"/>
      <c r="H231" s="1207"/>
      <c r="I231" s="1207"/>
      <c r="J231" s="1207"/>
      <c r="K231" s="1207"/>
      <c r="L231" s="1207"/>
      <c r="M231" s="1207"/>
    </row>
    <row r="232" spans="1:13" x14ac:dyDescent="0.2">
      <c r="B232" s="1032"/>
    </row>
    <row r="233" spans="1:13" ht="32.25" customHeight="1" x14ac:dyDescent="0.2">
      <c r="B233" s="1202" t="s">
        <v>1045</v>
      </c>
      <c r="C233" s="1202"/>
      <c r="D233" s="1202"/>
      <c r="E233" s="1202"/>
      <c r="F233" s="1202"/>
      <c r="G233" s="1202"/>
      <c r="H233" s="1202"/>
      <c r="I233" s="1202"/>
      <c r="J233" s="1202"/>
      <c r="K233" s="1202"/>
      <c r="L233" s="1202"/>
      <c r="M233" s="1202"/>
    </row>
    <row r="234" spans="1:13" ht="14.25" x14ac:dyDescent="0.2">
      <c r="B234" s="1202"/>
      <c r="C234" s="1202"/>
      <c r="D234" s="1202"/>
      <c r="E234" s="1202"/>
      <c r="F234" s="1202"/>
      <c r="G234" s="1202"/>
      <c r="H234" s="1202"/>
      <c r="I234" s="1202"/>
      <c r="J234" s="1202"/>
      <c r="K234" s="1202"/>
      <c r="L234" s="1202"/>
      <c r="M234" s="1202"/>
    </row>
    <row r="235" spans="1:13" ht="15" x14ac:dyDescent="0.2">
      <c r="B235" s="1204" t="s">
        <v>339</v>
      </c>
      <c r="C235" s="1204"/>
      <c r="D235" s="1204"/>
      <c r="E235" s="1204"/>
      <c r="F235" s="1204"/>
      <c r="G235" s="1204"/>
      <c r="H235" s="1204"/>
      <c r="I235" s="1204"/>
      <c r="J235" s="1204"/>
      <c r="K235" s="1204"/>
      <c r="L235" s="1204"/>
      <c r="M235" s="1204"/>
    </row>
    <row r="236" spans="1:13" ht="30" customHeight="1" x14ac:dyDescent="0.2">
      <c r="B236" s="1202" t="s">
        <v>1046</v>
      </c>
      <c r="C236" s="1202"/>
      <c r="D236" s="1202"/>
      <c r="E236" s="1202"/>
      <c r="F236" s="1202"/>
      <c r="G236" s="1202"/>
      <c r="H236" s="1202"/>
      <c r="I236" s="1202"/>
      <c r="J236" s="1202"/>
      <c r="K236" s="1202"/>
      <c r="L236" s="1202"/>
      <c r="M236" s="1202"/>
    </row>
    <row r="237" spans="1:13" ht="14.25" x14ac:dyDescent="0.2">
      <c r="B237" s="1202"/>
      <c r="C237" s="1202"/>
      <c r="D237" s="1202"/>
      <c r="E237" s="1202"/>
      <c r="F237" s="1202"/>
      <c r="G237" s="1202"/>
      <c r="H237" s="1202"/>
      <c r="I237" s="1202"/>
      <c r="J237" s="1202"/>
      <c r="K237" s="1202"/>
      <c r="L237" s="1202"/>
      <c r="M237" s="1202"/>
    </row>
    <row r="238" spans="1:13" ht="15" x14ac:dyDescent="0.2">
      <c r="B238" s="1204" t="s">
        <v>1047</v>
      </c>
      <c r="C238" s="1204" t="s">
        <v>1048</v>
      </c>
      <c r="D238" s="1204"/>
      <c r="E238" s="1204"/>
      <c r="F238" s="1204"/>
      <c r="G238" s="1204"/>
      <c r="H238" s="1204"/>
      <c r="I238" s="1204"/>
      <c r="J238" s="1204"/>
      <c r="K238" s="1204"/>
      <c r="L238" s="1204"/>
      <c r="M238" s="1204"/>
    </row>
    <row r="239" spans="1:13" ht="15" x14ac:dyDescent="0.2">
      <c r="B239" s="1036"/>
      <c r="C239" s="1036"/>
      <c r="D239" s="1036"/>
      <c r="E239" s="1036"/>
      <c r="F239" s="1036"/>
      <c r="G239" s="1036"/>
      <c r="H239" s="1036"/>
      <c r="I239" s="1036"/>
      <c r="J239" s="1036"/>
      <c r="K239" s="1036"/>
      <c r="L239" s="1036"/>
      <c r="M239" s="1036"/>
    </row>
    <row r="240" spans="1:13" ht="15.75" customHeight="1" x14ac:dyDescent="0.2">
      <c r="B240" s="1202" t="s">
        <v>1082</v>
      </c>
      <c r="C240" s="1202" t="s">
        <v>1049</v>
      </c>
      <c r="D240" s="1202"/>
      <c r="E240" s="1202"/>
      <c r="F240" s="1202"/>
      <c r="G240" s="1202"/>
      <c r="H240" s="1202"/>
      <c r="I240" s="1202"/>
      <c r="J240" s="1202"/>
      <c r="K240" s="1202"/>
      <c r="L240" s="1202"/>
      <c r="M240" s="1202"/>
    </row>
    <row r="241" spans="1:13" ht="14.25" x14ac:dyDescent="0.2">
      <c r="B241" s="1202" t="s">
        <v>1083</v>
      </c>
      <c r="C241" s="1202"/>
      <c r="D241" s="1202"/>
      <c r="E241" s="1202"/>
      <c r="F241" s="1202"/>
      <c r="G241" s="1202"/>
      <c r="H241" s="1202"/>
      <c r="I241" s="1202"/>
      <c r="J241" s="1202"/>
      <c r="K241" s="1202"/>
      <c r="L241" s="1202"/>
      <c r="M241" s="1202"/>
    </row>
    <row r="242" spans="1:13" ht="30.75" customHeight="1" x14ac:dyDescent="0.2">
      <c r="B242" s="1202" t="s">
        <v>1084</v>
      </c>
      <c r="C242" s="1202"/>
      <c r="D242" s="1202"/>
      <c r="E242" s="1202"/>
      <c r="F242" s="1202"/>
      <c r="G242" s="1202"/>
      <c r="H242" s="1202"/>
      <c r="I242" s="1202"/>
      <c r="J242" s="1202"/>
      <c r="K242" s="1202"/>
      <c r="L242" s="1202"/>
      <c r="M242" s="1202"/>
    </row>
    <row r="243" spans="1:13" ht="31.5" customHeight="1" x14ac:dyDescent="0.2">
      <c r="B243" s="1202" t="s">
        <v>1085</v>
      </c>
      <c r="C243" s="1202"/>
      <c r="D243" s="1202"/>
      <c r="E243" s="1202"/>
      <c r="F243" s="1202"/>
      <c r="G243" s="1202"/>
      <c r="H243" s="1202"/>
      <c r="I243" s="1202"/>
      <c r="J243" s="1202"/>
      <c r="K243" s="1202"/>
      <c r="L243" s="1202"/>
      <c r="M243" s="1202"/>
    </row>
    <row r="244" spans="1:13" ht="17.25" customHeight="1" x14ac:dyDescent="0.2">
      <c r="B244" s="1202" t="s">
        <v>1086</v>
      </c>
      <c r="C244" s="1202"/>
      <c r="D244" s="1202"/>
      <c r="E244" s="1202"/>
      <c r="F244" s="1202"/>
      <c r="G244" s="1202"/>
      <c r="H244" s="1202"/>
      <c r="I244" s="1202"/>
      <c r="J244" s="1202"/>
      <c r="K244" s="1202"/>
      <c r="L244" s="1202"/>
      <c r="M244" s="1202"/>
    </row>
    <row r="245" spans="1:13" ht="14.25" x14ac:dyDescent="0.2">
      <c r="B245" s="1202" t="s">
        <v>1087</v>
      </c>
      <c r="C245" s="1202"/>
      <c r="D245" s="1202"/>
      <c r="E245" s="1202"/>
      <c r="F245" s="1202"/>
      <c r="G245" s="1202"/>
      <c r="H245" s="1202"/>
      <c r="I245" s="1202"/>
      <c r="J245" s="1202"/>
      <c r="K245" s="1202"/>
      <c r="L245" s="1202"/>
      <c r="M245" s="1202"/>
    </row>
    <row r="246" spans="1:13" ht="29.25" customHeight="1" x14ac:dyDescent="0.2">
      <c r="B246" s="1202" t="s">
        <v>1088</v>
      </c>
      <c r="C246" s="1202"/>
      <c r="D246" s="1202"/>
      <c r="E246" s="1202"/>
      <c r="F246" s="1202"/>
      <c r="G246" s="1202"/>
      <c r="H246" s="1202"/>
      <c r="I246" s="1202"/>
      <c r="J246" s="1202"/>
      <c r="K246" s="1202"/>
      <c r="L246" s="1202"/>
      <c r="M246" s="1202"/>
    </row>
    <row r="247" spans="1:13" ht="29.25" customHeight="1" x14ac:dyDescent="0.2">
      <c r="B247" s="1202" t="s">
        <v>1089</v>
      </c>
      <c r="C247" s="1202"/>
      <c r="D247" s="1202"/>
      <c r="E247" s="1202"/>
      <c r="F247" s="1202"/>
      <c r="G247" s="1202"/>
      <c r="H247" s="1202"/>
      <c r="I247" s="1202"/>
      <c r="J247" s="1202"/>
      <c r="K247" s="1202"/>
      <c r="L247" s="1202"/>
      <c r="M247" s="1202"/>
    </row>
    <row r="248" spans="1:13" ht="14.25" x14ac:dyDescent="0.2">
      <c r="B248" s="1202"/>
      <c r="C248" s="1202"/>
      <c r="D248" s="1202"/>
      <c r="E248" s="1202"/>
      <c r="F248" s="1202"/>
      <c r="G248" s="1202"/>
      <c r="H248" s="1202"/>
      <c r="I248" s="1202"/>
      <c r="J248" s="1202"/>
      <c r="K248" s="1202"/>
      <c r="L248" s="1202"/>
      <c r="M248" s="1202"/>
    </row>
    <row r="249" spans="1:13" ht="28.5" customHeight="1" x14ac:dyDescent="0.2">
      <c r="B249" s="1202" t="s">
        <v>1050</v>
      </c>
      <c r="C249" s="1202"/>
      <c r="D249" s="1202"/>
      <c r="E249" s="1202"/>
      <c r="F249" s="1202"/>
      <c r="G249" s="1202"/>
      <c r="H249" s="1202"/>
      <c r="I249" s="1202"/>
      <c r="J249" s="1202"/>
      <c r="K249" s="1202"/>
      <c r="L249" s="1202"/>
      <c r="M249" s="1202"/>
    </row>
    <row r="250" spans="1:13" ht="14.25" x14ac:dyDescent="0.2">
      <c r="B250" s="1202"/>
      <c r="C250" s="1202"/>
      <c r="D250" s="1202"/>
      <c r="E250" s="1202"/>
      <c r="F250" s="1202"/>
      <c r="G250" s="1202"/>
      <c r="H250" s="1202"/>
      <c r="I250" s="1202"/>
      <c r="J250" s="1202"/>
      <c r="K250" s="1202"/>
      <c r="L250" s="1202"/>
      <c r="M250" s="1202"/>
    </row>
    <row r="251" spans="1:13" ht="14.25" x14ac:dyDescent="0.2">
      <c r="B251" s="1202" t="s">
        <v>1051</v>
      </c>
      <c r="C251" s="1202"/>
      <c r="D251" s="1202"/>
      <c r="E251" s="1202"/>
      <c r="F251" s="1202"/>
      <c r="G251" s="1202"/>
      <c r="H251" s="1202"/>
      <c r="I251" s="1202"/>
      <c r="J251" s="1202"/>
      <c r="K251" s="1202"/>
      <c r="L251" s="1202"/>
      <c r="M251" s="1202"/>
    </row>
    <row r="252" spans="1:13" ht="14.25" x14ac:dyDescent="0.2">
      <c r="B252" s="1202"/>
      <c r="C252" s="1202"/>
      <c r="D252" s="1202"/>
      <c r="E252" s="1202"/>
      <c r="F252" s="1202"/>
      <c r="G252" s="1202"/>
      <c r="H252" s="1202"/>
      <c r="I252" s="1202"/>
      <c r="J252" s="1202"/>
      <c r="K252" s="1202"/>
      <c r="L252" s="1202"/>
      <c r="M252" s="1202"/>
    </row>
    <row r="253" spans="1:13" s="1034" customFormat="1" ht="15" x14ac:dyDescent="0.2">
      <c r="A253" s="1033"/>
      <c r="B253" s="1204" t="s">
        <v>1052</v>
      </c>
      <c r="C253" s="1204"/>
      <c r="D253" s="1204"/>
      <c r="E253" s="1204"/>
      <c r="F253" s="1204"/>
      <c r="G253" s="1204"/>
      <c r="H253" s="1204"/>
      <c r="I253" s="1204"/>
      <c r="J253" s="1204"/>
      <c r="K253" s="1204"/>
      <c r="L253" s="1204"/>
      <c r="M253" s="1204"/>
    </row>
    <row r="254" spans="1:13" ht="14.25" x14ac:dyDescent="0.2">
      <c r="B254" s="1202" t="s">
        <v>1053</v>
      </c>
      <c r="C254" s="1202"/>
      <c r="D254" s="1202"/>
      <c r="E254" s="1202"/>
      <c r="F254" s="1202"/>
      <c r="G254" s="1202"/>
      <c r="H254" s="1202"/>
      <c r="I254" s="1202"/>
      <c r="J254" s="1202"/>
      <c r="K254" s="1202"/>
      <c r="L254" s="1202"/>
      <c r="M254" s="1202"/>
    </row>
    <row r="255" spans="1:13" ht="14.25" x14ac:dyDescent="0.2">
      <c r="B255" s="1202"/>
      <c r="C255" s="1202"/>
      <c r="D255" s="1202"/>
      <c r="E255" s="1202"/>
      <c r="F255" s="1202"/>
      <c r="G255" s="1202"/>
      <c r="H255" s="1202"/>
      <c r="I255" s="1202"/>
      <c r="J255" s="1202"/>
      <c r="K255" s="1202"/>
      <c r="L255" s="1202"/>
      <c r="M255" s="1202"/>
    </row>
    <row r="256" spans="1:13" s="1034" customFormat="1" ht="15" x14ac:dyDescent="0.2">
      <c r="A256" s="1033"/>
      <c r="B256" s="1204" t="s">
        <v>1054</v>
      </c>
      <c r="C256" s="1204"/>
      <c r="D256" s="1204"/>
      <c r="E256" s="1204"/>
      <c r="F256" s="1204"/>
      <c r="G256" s="1204"/>
      <c r="H256" s="1204"/>
      <c r="I256" s="1204"/>
      <c r="J256" s="1204"/>
      <c r="K256" s="1204"/>
      <c r="L256" s="1204"/>
      <c r="M256" s="1204"/>
    </row>
    <row r="257" spans="2:13" ht="30.75" customHeight="1" x14ac:dyDescent="0.2">
      <c r="B257" s="1202" t="s">
        <v>1055</v>
      </c>
      <c r="C257" s="1202"/>
      <c r="D257" s="1202"/>
      <c r="E257" s="1202"/>
      <c r="F257" s="1202"/>
      <c r="G257" s="1202"/>
      <c r="H257" s="1202"/>
      <c r="I257" s="1202"/>
      <c r="J257" s="1202"/>
      <c r="K257" s="1202"/>
      <c r="L257" s="1202"/>
      <c r="M257" s="1202"/>
    </row>
    <row r="258" spans="2:13" ht="14.25" x14ac:dyDescent="0.2">
      <c r="B258" s="1202"/>
      <c r="C258" s="1202"/>
      <c r="D258" s="1202"/>
      <c r="E258" s="1202"/>
      <c r="F258" s="1202"/>
      <c r="G258" s="1202"/>
      <c r="H258" s="1202"/>
      <c r="I258" s="1202"/>
      <c r="J258" s="1202"/>
      <c r="K258" s="1202"/>
      <c r="L258" s="1202"/>
      <c r="M258" s="1202"/>
    </row>
    <row r="259" spans="2:13" ht="15" x14ac:dyDescent="0.2">
      <c r="B259" s="1204" t="s">
        <v>1047</v>
      </c>
      <c r="C259" s="1204" t="s">
        <v>1048</v>
      </c>
      <c r="D259" s="1204"/>
      <c r="E259" s="1204"/>
      <c r="F259" s="1204"/>
      <c r="G259" s="1204"/>
      <c r="H259" s="1204"/>
      <c r="I259" s="1204"/>
      <c r="J259" s="1204"/>
      <c r="K259" s="1204"/>
      <c r="L259" s="1204"/>
      <c r="M259" s="1204"/>
    </row>
    <row r="260" spans="2:13" ht="14.25" x14ac:dyDescent="0.2">
      <c r="B260" s="1202"/>
      <c r="C260" s="1202"/>
      <c r="D260" s="1202"/>
      <c r="E260" s="1202"/>
      <c r="F260" s="1202"/>
      <c r="G260" s="1202"/>
      <c r="H260" s="1202"/>
      <c r="I260" s="1202"/>
      <c r="J260" s="1202"/>
      <c r="K260" s="1202"/>
      <c r="L260" s="1202"/>
      <c r="M260" s="1202"/>
    </row>
    <row r="261" spans="2:13" ht="45.75" customHeight="1" x14ac:dyDescent="0.2">
      <c r="B261" s="1202" t="s">
        <v>1090</v>
      </c>
      <c r="C261" s="1202"/>
      <c r="D261" s="1202"/>
      <c r="E261" s="1202"/>
      <c r="F261" s="1202"/>
      <c r="G261" s="1202"/>
      <c r="H261" s="1202"/>
      <c r="I261" s="1202"/>
      <c r="J261" s="1202"/>
      <c r="K261" s="1202"/>
      <c r="L261" s="1202"/>
      <c r="M261" s="1202"/>
    </row>
    <row r="262" spans="2:13" ht="14.25" x14ac:dyDescent="0.2">
      <c r="B262" s="1202" t="s">
        <v>1091</v>
      </c>
      <c r="C262" s="1202"/>
      <c r="D262" s="1202"/>
      <c r="E262" s="1202"/>
      <c r="F262" s="1202"/>
      <c r="G262" s="1202"/>
      <c r="H262" s="1202"/>
      <c r="I262" s="1202"/>
      <c r="J262" s="1202"/>
      <c r="K262" s="1202"/>
      <c r="L262" s="1202"/>
      <c r="M262" s="1202"/>
    </row>
    <row r="263" spans="2:13" ht="14.25" x14ac:dyDescent="0.2">
      <c r="B263" s="1202" t="s">
        <v>1092</v>
      </c>
      <c r="C263" s="1202" t="s">
        <v>1056</v>
      </c>
      <c r="D263" s="1202"/>
      <c r="E263" s="1202"/>
      <c r="F263" s="1202"/>
      <c r="G263" s="1202"/>
      <c r="H263" s="1202"/>
      <c r="I263" s="1202"/>
      <c r="J263" s="1202"/>
      <c r="K263" s="1202"/>
      <c r="L263" s="1202"/>
      <c r="M263" s="1202"/>
    </row>
    <row r="264" spans="2:13" ht="14.25" x14ac:dyDescent="0.2">
      <c r="B264" s="1202" t="s">
        <v>1093</v>
      </c>
      <c r="C264" s="1202"/>
      <c r="D264" s="1202"/>
      <c r="E264" s="1202"/>
      <c r="F264" s="1202"/>
      <c r="G264" s="1202"/>
      <c r="H264" s="1202"/>
      <c r="I264" s="1202"/>
      <c r="J264" s="1202"/>
      <c r="K264" s="1202"/>
      <c r="L264" s="1202"/>
      <c r="M264" s="1202"/>
    </row>
    <row r="265" spans="2:13" ht="14.25" x14ac:dyDescent="0.2">
      <c r="B265" s="1202" t="s">
        <v>1094</v>
      </c>
      <c r="C265" s="1202"/>
      <c r="D265" s="1202"/>
      <c r="E265" s="1202"/>
      <c r="F265" s="1202"/>
      <c r="G265" s="1202"/>
      <c r="H265" s="1202"/>
      <c r="I265" s="1202"/>
      <c r="J265" s="1202"/>
      <c r="K265" s="1202"/>
      <c r="L265" s="1202"/>
      <c r="M265" s="1202"/>
    </row>
    <row r="266" spans="2:13" ht="30" customHeight="1" x14ac:dyDescent="0.2">
      <c r="B266" s="1202" t="s">
        <v>1095</v>
      </c>
      <c r="C266" s="1202"/>
      <c r="D266" s="1202"/>
      <c r="E266" s="1202"/>
      <c r="F266" s="1202"/>
      <c r="G266" s="1202"/>
      <c r="H266" s="1202"/>
      <c r="I266" s="1202"/>
      <c r="J266" s="1202"/>
      <c r="K266" s="1202"/>
      <c r="L266" s="1202"/>
      <c r="M266" s="1202"/>
    </row>
    <row r="267" spans="2:13" ht="28.5" customHeight="1" x14ac:dyDescent="0.2">
      <c r="B267" s="1202" t="s">
        <v>1096</v>
      </c>
      <c r="C267" s="1202"/>
      <c r="D267" s="1202"/>
      <c r="E267" s="1202"/>
      <c r="F267" s="1202"/>
      <c r="G267" s="1202"/>
      <c r="H267" s="1202"/>
      <c r="I267" s="1202"/>
      <c r="J267" s="1202"/>
      <c r="K267" s="1202"/>
      <c r="L267" s="1202"/>
      <c r="M267" s="1202"/>
    </row>
    <row r="268" spans="2:13" ht="14.25" x14ac:dyDescent="0.2">
      <c r="B268" s="1202" t="s">
        <v>1097</v>
      </c>
      <c r="C268" s="1202"/>
      <c r="D268" s="1202"/>
      <c r="E268" s="1202"/>
      <c r="F268" s="1202"/>
      <c r="G268" s="1202"/>
      <c r="H268" s="1202"/>
      <c r="I268" s="1202"/>
      <c r="J268" s="1202"/>
      <c r="K268" s="1202"/>
      <c r="L268" s="1202"/>
      <c r="M268" s="1202"/>
    </row>
    <row r="269" spans="2:13" ht="30" customHeight="1" x14ac:dyDescent="0.2">
      <c r="B269" s="1202" t="s">
        <v>1098</v>
      </c>
      <c r="C269" s="1202"/>
      <c r="D269" s="1202"/>
      <c r="E269" s="1202"/>
      <c r="F269" s="1202"/>
      <c r="G269" s="1202"/>
      <c r="H269" s="1202"/>
      <c r="I269" s="1202"/>
      <c r="J269" s="1202"/>
      <c r="K269" s="1202"/>
      <c r="L269" s="1202"/>
      <c r="M269" s="1202"/>
    </row>
    <row r="270" spans="2:13" ht="14.25" x14ac:dyDescent="0.2">
      <c r="B270" s="1202" t="s">
        <v>1099</v>
      </c>
      <c r="C270" s="1202"/>
      <c r="D270" s="1202"/>
      <c r="E270" s="1202"/>
      <c r="F270" s="1202"/>
      <c r="G270" s="1202"/>
      <c r="H270" s="1202"/>
      <c r="I270" s="1202"/>
      <c r="J270" s="1202"/>
      <c r="K270" s="1202"/>
      <c r="L270" s="1202"/>
      <c r="M270" s="1202"/>
    </row>
    <row r="271" spans="2:13" ht="30.75" customHeight="1" x14ac:dyDescent="0.2">
      <c r="B271" s="1202" t="s">
        <v>1100</v>
      </c>
      <c r="C271" s="1202"/>
      <c r="D271" s="1202"/>
      <c r="E271" s="1202"/>
      <c r="F271" s="1202"/>
      <c r="G271" s="1202"/>
      <c r="H271" s="1202"/>
      <c r="I271" s="1202"/>
      <c r="J271" s="1202"/>
      <c r="K271" s="1202"/>
      <c r="L271" s="1202"/>
      <c r="M271" s="1202"/>
    </row>
    <row r="272" spans="2:13" ht="29.25" customHeight="1" x14ac:dyDescent="0.2">
      <c r="B272" s="1202" t="s">
        <v>1101</v>
      </c>
      <c r="C272" s="1202"/>
      <c r="D272" s="1202"/>
      <c r="E272" s="1202"/>
      <c r="F272" s="1202"/>
      <c r="G272" s="1202"/>
      <c r="H272" s="1202"/>
      <c r="I272" s="1202"/>
      <c r="J272" s="1202"/>
      <c r="K272" s="1202"/>
      <c r="L272" s="1202"/>
      <c r="M272" s="1202"/>
    </row>
    <row r="273" spans="1:13" ht="14.25" x14ac:dyDescent="0.2">
      <c r="B273" s="1202" t="s">
        <v>1102</v>
      </c>
      <c r="C273" s="1202"/>
      <c r="D273" s="1202"/>
      <c r="E273" s="1202"/>
      <c r="F273" s="1202"/>
      <c r="G273" s="1202"/>
      <c r="H273" s="1202"/>
      <c r="I273" s="1202"/>
      <c r="J273" s="1202"/>
      <c r="K273" s="1202"/>
      <c r="L273" s="1202"/>
      <c r="M273" s="1202"/>
    </row>
    <row r="274" spans="1:13" ht="29.25" customHeight="1" x14ac:dyDescent="0.2">
      <c r="B274" s="1202" t="s">
        <v>1103</v>
      </c>
      <c r="C274" s="1202"/>
      <c r="D274" s="1202"/>
      <c r="E274" s="1202"/>
      <c r="F274" s="1202"/>
      <c r="G274" s="1202"/>
      <c r="H274" s="1202"/>
      <c r="I274" s="1202"/>
      <c r="J274" s="1202"/>
      <c r="K274" s="1202"/>
      <c r="L274" s="1202"/>
      <c r="M274" s="1202"/>
    </row>
    <row r="275" spans="1:13" ht="29.25" customHeight="1" x14ac:dyDescent="0.2">
      <c r="B275" s="1202" t="s">
        <v>1104</v>
      </c>
      <c r="C275" s="1202"/>
      <c r="D275" s="1202"/>
      <c r="E275" s="1202"/>
      <c r="F275" s="1202"/>
      <c r="G275" s="1202"/>
      <c r="H275" s="1202"/>
      <c r="I275" s="1202"/>
      <c r="J275" s="1202"/>
      <c r="K275" s="1202"/>
      <c r="L275" s="1202"/>
      <c r="M275" s="1202"/>
    </row>
    <row r="276" spans="1:13" ht="14.25" x14ac:dyDescent="0.2">
      <c r="B276" s="1202"/>
      <c r="C276" s="1202"/>
      <c r="D276" s="1202"/>
      <c r="E276" s="1202"/>
      <c r="F276" s="1202"/>
      <c r="G276" s="1202"/>
      <c r="H276" s="1202"/>
      <c r="I276" s="1202"/>
      <c r="J276" s="1202"/>
      <c r="K276" s="1202"/>
      <c r="L276" s="1202"/>
      <c r="M276" s="1202"/>
    </row>
    <row r="277" spans="1:13" ht="29.25" customHeight="1" x14ac:dyDescent="0.2">
      <c r="B277" s="1202" t="s">
        <v>1057</v>
      </c>
      <c r="C277" s="1202"/>
      <c r="D277" s="1202"/>
      <c r="E277" s="1202"/>
      <c r="F277" s="1202"/>
      <c r="G277" s="1202"/>
      <c r="H277" s="1202"/>
      <c r="I277" s="1202"/>
      <c r="J277" s="1202"/>
      <c r="K277" s="1202"/>
      <c r="L277" s="1202"/>
      <c r="M277" s="1202"/>
    </row>
    <row r="278" spans="1:13" ht="14.25" x14ac:dyDescent="0.2">
      <c r="B278" s="1202"/>
      <c r="C278" s="1202"/>
      <c r="D278" s="1202"/>
      <c r="E278" s="1202"/>
      <c r="F278" s="1202"/>
      <c r="G278" s="1202"/>
      <c r="H278" s="1202"/>
      <c r="I278" s="1202"/>
      <c r="J278" s="1202"/>
      <c r="K278" s="1202"/>
      <c r="L278" s="1202"/>
      <c r="M278" s="1202"/>
    </row>
    <row r="279" spans="1:13" ht="15" x14ac:dyDescent="0.2">
      <c r="B279" s="1208" t="s">
        <v>1058</v>
      </c>
      <c r="C279" s="1208"/>
      <c r="D279" s="1208"/>
      <c r="E279" s="1208"/>
      <c r="F279" s="1208"/>
      <c r="G279" s="1208"/>
      <c r="H279" s="1208"/>
      <c r="I279" s="1208"/>
      <c r="J279" s="1208"/>
      <c r="K279" s="1208"/>
      <c r="L279" s="1208"/>
      <c r="M279" s="1208"/>
    </row>
    <row r="280" spans="1:13" ht="14.25" x14ac:dyDescent="0.2">
      <c r="B280" s="1202"/>
      <c r="C280" s="1202"/>
      <c r="D280" s="1202"/>
      <c r="E280" s="1202"/>
      <c r="F280" s="1202"/>
      <c r="G280" s="1202"/>
      <c r="H280" s="1202"/>
      <c r="I280" s="1202"/>
      <c r="J280" s="1202"/>
      <c r="K280" s="1202"/>
      <c r="L280" s="1202"/>
      <c r="M280" s="1202"/>
    </row>
    <row r="281" spans="1:13" ht="33" customHeight="1" x14ac:dyDescent="0.2">
      <c r="B281" s="1202" t="s">
        <v>1059</v>
      </c>
      <c r="C281" s="1202" t="s">
        <v>1060</v>
      </c>
      <c r="D281" s="1202"/>
      <c r="E281" s="1202"/>
      <c r="F281" s="1202"/>
      <c r="G281" s="1202"/>
      <c r="H281" s="1202"/>
      <c r="I281" s="1202"/>
      <c r="J281" s="1202"/>
      <c r="K281" s="1202"/>
      <c r="L281" s="1202"/>
      <c r="M281" s="1202"/>
    </row>
    <row r="282" spans="1:13" x14ac:dyDescent="0.2">
      <c r="B282" s="1014"/>
    </row>
    <row r="283" spans="1:13" ht="44.25" customHeight="1" x14ac:dyDescent="0.2">
      <c r="B283" s="1202" t="s">
        <v>1105</v>
      </c>
      <c r="C283" s="1202"/>
      <c r="D283" s="1202"/>
      <c r="E283" s="1202"/>
      <c r="F283" s="1202"/>
      <c r="G283" s="1202"/>
      <c r="H283" s="1202"/>
      <c r="I283" s="1202"/>
      <c r="J283" s="1202"/>
      <c r="K283" s="1202"/>
      <c r="L283" s="1202"/>
      <c r="M283" s="1202"/>
    </row>
    <row r="284" spans="1:13" ht="14.25" x14ac:dyDescent="0.2">
      <c r="B284" s="1014"/>
      <c r="D284" s="1030"/>
      <c r="E284" s="1030"/>
      <c r="F284" s="1030"/>
      <c r="G284" s="1030"/>
      <c r="H284" s="1030"/>
      <c r="I284" s="1030"/>
      <c r="J284" s="1030"/>
      <c r="K284" s="1030"/>
      <c r="L284" s="1030"/>
      <c r="M284" s="1030"/>
    </row>
    <row r="285" spans="1:13" ht="14.25" customHeight="1" x14ac:dyDescent="0.2">
      <c r="A285" s="1013">
        <v>1</v>
      </c>
      <c r="B285" s="1013" t="s">
        <v>1061</v>
      </c>
      <c r="D285" s="1030"/>
      <c r="E285" s="1030"/>
      <c r="F285" s="1030"/>
      <c r="G285" s="1030"/>
      <c r="H285" s="1030"/>
      <c r="I285" s="1030"/>
      <c r="J285" s="1030"/>
      <c r="K285" s="1030"/>
      <c r="L285" s="1030"/>
      <c r="M285" s="1030"/>
    </row>
    <row r="286" spans="1:13" ht="14.25" customHeight="1" x14ac:dyDescent="0.2">
      <c r="B286" s="1015" t="s">
        <v>1062</v>
      </c>
      <c r="D286" s="1030"/>
      <c r="E286" s="1030"/>
      <c r="F286" s="1030"/>
      <c r="G286" s="1030"/>
      <c r="H286" s="1030"/>
      <c r="I286" s="1030"/>
      <c r="J286" s="1030"/>
      <c r="K286" s="1030"/>
      <c r="L286" s="1030"/>
      <c r="M286" s="1030"/>
    </row>
    <row r="287" spans="1:13" ht="14.25" x14ac:dyDescent="0.2">
      <c r="B287" s="1035"/>
      <c r="D287" s="1030"/>
      <c r="E287" s="1030"/>
      <c r="F287" s="1030"/>
      <c r="G287" s="1030"/>
      <c r="H287" s="1030"/>
      <c r="I287" s="1030"/>
      <c r="J287" s="1030"/>
      <c r="K287" s="1030"/>
      <c r="L287" s="1030"/>
      <c r="M287" s="1030"/>
    </row>
    <row r="288" spans="1:13" ht="14.25" customHeight="1" x14ac:dyDescent="0.2">
      <c r="A288" s="1013">
        <v>2</v>
      </c>
      <c r="B288" s="1016" t="s">
        <v>1063</v>
      </c>
      <c r="D288" s="1030"/>
      <c r="E288" s="1030"/>
      <c r="F288" s="1030"/>
      <c r="G288" s="1030"/>
      <c r="H288" s="1030"/>
      <c r="I288" s="1030"/>
      <c r="J288" s="1030"/>
      <c r="K288" s="1030"/>
      <c r="L288" s="1030"/>
      <c r="M288" s="1030"/>
    </row>
    <row r="289" spans="1:14" ht="31.5" customHeight="1" x14ac:dyDescent="0.2">
      <c r="B289" s="1202" t="s">
        <v>1064</v>
      </c>
      <c r="C289" s="1202"/>
      <c r="D289" s="1202"/>
      <c r="E289" s="1202"/>
      <c r="F289" s="1202"/>
      <c r="G289" s="1202"/>
      <c r="H289" s="1202"/>
      <c r="I289" s="1202"/>
      <c r="J289" s="1202"/>
      <c r="K289" s="1202"/>
      <c r="L289" s="1202"/>
      <c r="M289" s="1202"/>
    </row>
    <row r="290" spans="1:14" ht="14.25" x14ac:dyDescent="0.2">
      <c r="B290" s="1011"/>
      <c r="D290" s="1030"/>
      <c r="E290" s="1030"/>
      <c r="F290" s="1030"/>
      <c r="G290" s="1030"/>
      <c r="H290" s="1030"/>
      <c r="I290" s="1030"/>
      <c r="J290" s="1030"/>
      <c r="K290" s="1030"/>
      <c r="L290" s="1030"/>
      <c r="M290" s="1030"/>
    </row>
    <row r="291" spans="1:14" ht="14.25" customHeight="1" x14ac:dyDescent="0.2">
      <c r="A291" s="1016">
        <v>3</v>
      </c>
      <c r="B291" s="1016" t="s">
        <v>1065</v>
      </c>
      <c r="D291" s="1030"/>
      <c r="E291" s="1030"/>
      <c r="F291" s="1030"/>
      <c r="G291" s="1030"/>
      <c r="H291" s="1030"/>
      <c r="I291" s="1030"/>
      <c r="J291" s="1030"/>
      <c r="K291" s="1030"/>
      <c r="L291" s="1030"/>
      <c r="M291" s="1030"/>
    </row>
    <row r="292" spans="1:14" ht="9" customHeight="1" x14ac:dyDescent="0.2">
      <c r="B292" s="1012"/>
      <c r="D292" s="1030"/>
      <c r="E292" s="1030"/>
      <c r="F292" s="1030"/>
      <c r="G292" s="1030"/>
      <c r="H292" s="1030"/>
      <c r="I292" s="1030"/>
      <c r="J292" s="1030"/>
      <c r="K292" s="1030"/>
      <c r="L292" s="1030"/>
      <c r="M292" s="1030"/>
    </row>
    <row r="293" spans="1:14" ht="29.25" customHeight="1" x14ac:dyDescent="0.2">
      <c r="A293" s="1026"/>
      <c r="B293" s="1202" t="s">
        <v>1066</v>
      </c>
      <c r="C293" s="1202"/>
      <c r="D293" s="1202"/>
      <c r="E293" s="1202"/>
      <c r="F293" s="1202"/>
      <c r="G293" s="1202"/>
      <c r="H293" s="1202"/>
      <c r="I293" s="1202"/>
      <c r="J293" s="1202"/>
      <c r="K293" s="1202"/>
      <c r="L293" s="1202"/>
      <c r="M293" s="1202"/>
    </row>
    <row r="294" spans="1:14" ht="30.75" customHeight="1" x14ac:dyDescent="0.2">
      <c r="A294" s="1026"/>
      <c r="B294" s="1202" t="s">
        <v>1067</v>
      </c>
      <c r="C294" s="1202"/>
      <c r="D294" s="1202"/>
      <c r="E294" s="1202"/>
      <c r="F294" s="1202"/>
      <c r="G294" s="1202"/>
      <c r="H294" s="1202"/>
      <c r="I294" s="1202"/>
      <c r="J294" s="1202"/>
      <c r="K294" s="1202"/>
      <c r="L294" s="1202"/>
      <c r="M294" s="1202"/>
    </row>
    <row r="295" spans="1:14" ht="15" thickBot="1" x14ac:dyDescent="0.25">
      <c r="B295" s="1030"/>
      <c r="C295" s="1037"/>
      <c r="D295" s="1029"/>
      <c r="E295" s="1029"/>
      <c r="F295" s="1030"/>
      <c r="G295" s="1030"/>
      <c r="H295" s="1030"/>
      <c r="I295" s="1030"/>
      <c r="J295" s="1030"/>
      <c r="K295" s="1030"/>
      <c r="L295" s="1030"/>
      <c r="M295" s="1030"/>
    </row>
    <row r="296" spans="1:14" ht="24.75" customHeight="1" thickBot="1" x14ac:dyDescent="0.25">
      <c r="B296" s="1030"/>
      <c r="C296" s="1211" t="s">
        <v>1068</v>
      </c>
      <c r="D296" s="1212"/>
      <c r="E296" s="1212"/>
      <c r="F296" s="1211" t="s">
        <v>1069</v>
      </c>
      <c r="G296" s="1212"/>
      <c r="H296" s="1213"/>
      <c r="I296" s="1212" t="s">
        <v>294</v>
      </c>
      <c r="J296" s="1213"/>
      <c r="K296" s="1030"/>
      <c r="L296" s="1030"/>
      <c r="M296" s="1030"/>
      <c r="N296" s="1030"/>
    </row>
    <row r="297" spans="1:14" ht="18" customHeight="1" x14ac:dyDescent="0.2">
      <c r="B297" s="1030"/>
      <c r="C297" s="1214" t="s">
        <v>339</v>
      </c>
      <c r="D297" s="1221"/>
      <c r="E297" s="1221"/>
      <c r="F297" s="1214" t="s">
        <v>1072</v>
      </c>
      <c r="G297" s="1221"/>
      <c r="H297" s="1215"/>
      <c r="I297" s="1214" t="s">
        <v>1109</v>
      </c>
      <c r="J297" s="1215"/>
      <c r="K297" s="1030"/>
      <c r="L297" s="1030"/>
      <c r="M297" s="1030"/>
      <c r="N297" s="1030"/>
    </row>
    <row r="298" spans="1:14" ht="18" customHeight="1" x14ac:dyDescent="0.2">
      <c r="B298" s="1030"/>
      <c r="C298" s="1216" t="s">
        <v>1070</v>
      </c>
      <c r="D298" s="1222"/>
      <c r="E298" s="1222"/>
      <c r="F298" s="1216" t="s">
        <v>1073</v>
      </c>
      <c r="G298" s="1222"/>
      <c r="H298" s="1217"/>
      <c r="I298" s="1216"/>
      <c r="J298" s="1217"/>
      <c r="K298" s="1030"/>
      <c r="L298" s="1030"/>
      <c r="M298" s="1030"/>
      <c r="N298" s="1030"/>
    </row>
    <row r="299" spans="1:14" ht="18" customHeight="1" thickBot="1" x14ac:dyDescent="0.25">
      <c r="B299" s="1030"/>
      <c r="C299" s="1218" t="s">
        <v>1071</v>
      </c>
      <c r="D299" s="1223"/>
      <c r="E299" s="1223"/>
      <c r="F299" s="1218" t="s">
        <v>1074</v>
      </c>
      <c r="G299" s="1223"/>
      <c r="H299" s="1219"/>
      <c r="I299" s="1218"/>
      <c r="J299" s="1219"/>
      <c r="K299" s="1030"/>
      <c r="L299" s="1030"/>
      <c r="M299" s="1030"/>
      <c r="N299" s="1030"/>
    </row>
    <row r="300" spans="1:14" ht="18" customHeight="1" x14ac:dyDescent="0.2">
      <c r="B300" s="1030"/>
      <c r="C300" s="1214" t="s">
        <v>1075</v>
      </c>
      <c r="D300" s="1221"/>
      <c r="E300" s="1221"/>
      <c r="F300" s="1214" t="s">
        <v>1078</v>
      </c>
      <c r="G300" s="1221"/>
      <c r="H300" s="1215"/>
      <c r="I300" s="1221" t="s">
        <v>262</v>
      </c>
      <c r="J300" s="1215"/>
      <c r="K300" s="1030"/>
      <c r="L300" s="1030"/>
      <c r="M300" s="1030"/>
      <c r="N300" s="1030"/>
    </row>
    <row r="301" spans="1:14" ht="18" customHeight="1" x14ac:dyDescent="0.2">
      <c r="B301" s="1030"/>
      <c r="C301" s="1216" t="s">
        <v>1076</v>
      </c>
      <c r="D301" s="1222"/>
      <c r="E301" s="1222"/>
      <c r="F301" s="1216" t="s">
        <v>1079</v>
      </c>
      <c r="G301" s="1222"/>
      <c r="H301" s="1217"/>
      <c r="I301" s="1222" t="s">
        <v>469</v>
      </c>
      <c r="J301" s="1217"/>
      <c r="K301" s="1030"/>
      <c r="L301" s="1030"/>
      <c r="M301" s="1030"/>
      <c r="N301" s="1030"/>
    </row>
    <row r="302" spans="1:14" ht="18" customHeight="1" thickBot="1" x14ac:dyDescent="0.25">
      <c r="B302" s="1030"/>
      <c r="C302" s="1218" t="s">
        <v>1077</v>
      </c>
      <c r="D302" s="1223"/>
      <c r="E302" s="1223"/>
      <c r="F302" s="1218" t="s">
        <v>1080</v>
      </c>
      <c r="G302" s="1223"/>
      <c r="H302" s="1219"/>
      <c r="I302" s="1223" t="s">
        <v>1081</v>
      </c>
      <c r="J302" s="1219"/>
      <c r="K302" s="1030"/>
      <c r="L302" s="1030"/>
      <c r="M302" s="1030"/>
      <c r="N302" s="1030"/>
    </row>
    <row r="303" spans="1:14" ht="68.25" customHeight="1" thickBot="1" x14ac:dyDescent="0.25">
      <c r="B303" s="1030"/>
      <c r="C303" s="1224" t="s">
        <v>1106</v>
      </c>
      <c r="D303" s="1209"/>
      <c r="E303" s="1209"/>
      <c r="F303" s="1224" t="s">
        <v>1107</v>
      </c>
      <c r="G303" s="1209"/>
      <c r="H303" s="1210"/>
      <c r="I303" s="1209" t="s">
        <v>1108</v>
      </c>
      <c r="J303" s="1210"/>
      <c r="K303" s="1030"/>
      <c r="L303" s="1030"/>
      <c r="M303" s="1030"/>
      <c r="N303" s="1030"/>
    </row>
  </sheetData>
  <mergeCells count="248">
    <mergeCell ref="I303:J303"/>
    <mergeCell ref="F296:H296"/>
    <mergeCell ref="C296:E296"/>
    <mergeCell ref="I296:J296"/>
    <mergeCell ref="I297:J299"/>
    <mergeCell ref="A7:N7"/>
    <mergeCell ref="I300:J300"/>
    <mergeCell ref="I301:J301"/>
    <mergeCell ref="I302:J302"/>
    <mergeCell ref="C297:E297"/>
    <mergeCell ref="C298:E298"/>
    <mergeCell ref="C299:E299"/>
    <mergeCell ref="C300:E300"/>
    <mergeCell ref="C301:E301"/>
    <mergeCell ref="C302:E302"/>
    <mergeCell ref="C303:E303"/>
    <mergeCell ref="F297:H297"/>
    <mergeCell ref="F298:H298"/>
    <mergeCell ref="F299:H299"/>
    <mergeCell ref="F300:H300"/>
    <mergeCell ref="F301:H301"/>
    <mergeCell ref="F302:H302"/>
    <mergeCell ref="F303:H303"/>
    <mergeCell ref="B294:M294"/>
    <mergeCell ref="B283:M283"/>
    <mergeCell ref="B293:M293"/>
    <mergeCell ref="B289:M289"/>
    <mergeCell ref="B279:M279"/>
    <mergeCell ref="B280:M280"/>
    <mergeCell ref="B281:M281"/>
    <mergeCell ref="B275:M275"/>
    <mergeCell ref="B276:M276"/>
    <mergeCell ref="B277:M277"/>
    <mergeCell ref="B278:M278"/>
    <mergeCell ref="B272:M272"/>
    <mergeCell ref="B273:M273"/>
    <mergeCell ref="B274:M274"/>
    <mergeCell ref="B269:M269"/>
    <mergeCell ref="B270:M270"/>
    <mergeCell ref="B271:M271"/>
    <mergeCell ref="B266:M266"/>
    <mergeCell ref="B267:M267"/>
    <mergeCell ref="B268:M268"/>
    <mergeCell ref="B264:M264"/>
    <mergeCell ref="B265:M265"/>
    <mergeCell ref="B262:M262"/>
    <mergeCell ref="B263:M263"/>
    <mergeCell ref="B258:M258"/>
    <mergeCell ref="B259:M259"/>
    <mergeCell ref="B260:M260"/>
    <mergeCell ref="B261:M261"/>
    <mergeCell ref="B254:M254"/>
    <mergeCell ref="B255:M255"/>
    <mergeCell ref="B256:M256"/>
    <mergeCell ref="B257:M257"/>
    <mergeCell ref="B250:M250"/>
    <mergeCell ref="B251:M251"/>
    <mergeCell ref="B252:M252"/>
    <mergeCell ref="B253:M253"/>
    <mergeCell ref="B246:M246"/>
    <mergeCell ref="B247:M247"/>
    <mergeCell ref="B248:M248"/>
    <mergeCell ref="B249:M249"/>
    <mergeCell ref="B243:M243"/>
    <mergeCell ref="B244:M244"/>
    <mergeCell ref="B245:M245"/>
    <mergeCell ref="B240:M240"/>
    <mergeCell ref="B241:M241"/>
    <mergeCell ref="B242:M242"/>
    <mergeCell ref="B234:M234"/>
    <mergeCell ref="B235:M235"/>
    <mergeCell ref="B236:M236"/>
    <mergeCell ref="B237:M237"/>
    <mergeCell ref="B238:M238"/>
    <mergeCell ref="B227:M227"/>
    <mergeCell ref="B228:M228"/>
    <mergeCell ref="B231:M231"/>
    <mergeCell ref="B233:M233"/>
    <mergeCell ref="B223:M223"/>
    <mergeCell ref="B224:M224"/>
    <mergeCell ref="B225:M225"/>
    <mergeCell ref="B226:M226"/>
    <mergeCell ref="B219:M219"/>
    <mergeCell ref="B220:M220"/>
    <mergeCell ref="B221:M221"/>
    <mergeCell ref="B222:M222"/>
    <mergeCell ref="B205:M205"/>
    <mergeCell ref="B206:M206"/>
    <mergeCell ref="B213:M213"/>
    <mergeCell ref="B214:M214"/>
    <mergeCell ref="B215:M215"/>
    <mergeCell ref="B216:M216"/>
    <mergeCell ref="B217:M217"/>
    <mergeCell ref="B218:M218"/>
    <mergeCell ref="B207:M207"/>
    <mergeCell ref="B208:M208"/>
    <mergeCell ref="B209:M209"/>
    <mergeCell ref="B210:M210"/>
    <mergeCell ref="B211:M211"/>
    <mergeCell ref="B212:M212"/>
    <mergeCell ref="B198:M198"/>
    <mergeCell ref="B199:M199"/>
    <mergeCell ref="B200:M200"/>
    <mergeCell ref="B201:M201"/>
    <mergeCell ref="B202:M202"/>
    <mergeCell ref="B195:M195"/>
    <mergeCell ref="B196:M196"/>
    <mergeCell ref="B197:M197"/>
    <mergeCell ref="B203:M203"/>
    <mergeCell ref="B190:M190"/>
    <mergeCell ref="B191:M191"/>
    <mergeCell ref="B192:M192"/>
    <mergeCell ref="B193:M193"/>
    <mergeCell ref="B194:M194"/>
    <mergeCell ref="B187:M187"/>
    <mergeCell ref="B188:M188"/>
    <mergeCell ref="B189:M189"/>
    <mergeCell ref="B182:M182"/>
    <mergeCell ref="B183:M183"/>
    <mergeCell ref="B184:M184"/>
    <mergeCell ref="B185:M185"/>
    <mergeCell ref="B186:M186"/>
    <mergeCell ref="B177:M177"/>
    <mergeCell ref="B178:M178"/>
    <mergeCell ref="B179:M179"/>
    <mergeCell ref="B180:M180"/>
    <mergeCell ref="B181:M181"/>
    <mergeCell ref="B174:M174"/>
    <mergeCell ref="B175:M175"/>
    <mergeCell ref="B176:M176"/>
    <mergeCell ref="B171:M171"/>
    <mergeCell ref="B172:M172"/>
    <mergeCell ref="B173:M173"/>
    <mergeCell ref="B168:M168"/>
    <mergeCell ref="B169:M169"/>
    <mergeCell ref="B170:M170"/>
    <mergeCell ref="B163:M163"/>
    <mergeCell ref="B164:M164"/>
    <mergeCell ref="B165:M165"/>
    <mergeCell ref="B166:M166"/>
    <mergeCell ref="B167:M167"/>
    <mergeCell ref="B158:M158"/>
    <mergeCell ref="B159:M159"/>
    <mergeCell ref="B160:M160"/>
    <mergeCell ref="B161:M161"/>
    <mergeCell ref="B162:M162"/>
    <mergeCell ref="B155:M155"/>
    <mergeCell ref="B156:M156"/>
    <mergeCell ref="B157:M157"/>
    <mergeCell ref="B150:M150"/>
    <mergeCell ref="B151:M151"/>
    <mergeCell ref="B152:M152"/>
    <mergeCell ref="B153:M153"/>
    <mergeCell ref="B154:M154"/>
    <mergeCell ref="B145:M145"/>
    <mergeCell ref="B146:M146"/>
    <mergeCell ref="B147:M147"/>
    <mergeCell ref="B148:M148"/>
    <mergeCell ref="B149:M149"/>
    <mergeCell ref="B142:M142"/>
    <mergeCell ref="B143:M143"/>
    <mergeCell ref="B144:M144"/>
    <mergeCell ref="B140:M140"/>
    <mergeCell ref="B141:M141"/>
    <mergeCell ref="B138:M138"/>
    <mergeCell ref="B139:M139"/>
    <mergeCell ref="B133:M133"/>
    <mergeCell ref="B135:M135"/>
    <mergeCell ref="B136:M136"/>
    <mergeCell ref="B137:M137"/>
    <mergeCell ref="B130:M130"/>
    <mergeCell ref="B131:M131"/>
    <mergeCell ref="B132:M132"/>
    <mergeCell ref="B127:M127"/>
    <mergeCell ref="B128:M128"/>
    <mergeCell ref="B129:M129"/>
    <mergeCell ref="B124:M124"/>
    <mergeCell ref="B125:M125"/>
    <mergeCell ref="B126:M126"/>
    <mergeCell ref="B122:M122"/>
    <mergeCell ref="B123:M123"/>
    <mergeCell ref="B119:M119"/>
    <mergeCell ref="B121:M121"/>
    <mergeCell ref="B120:M120"/>
    <mergeCell ref="B114:M114"/>
    <mergeCell ref="B115:M115"/>
    <mergeCell ref="B116:M116"/>
    <mergeCell ref="B117:M117"/>
    <mergeCell ref="B118:M118"/>
    <mergeCell ref="B110:M110"/>
    <mergeCell ref="B111:M111"/>
    <mergeCell ref="B112:M112"/>
    <mergeCell ref="B113:M113"/>
    <mergeCell ref="B106:M106"/>
    <mergeCell ref="B108:M108"/>
    <mergeCell ref="B109:M109"/>
    <mergeCell ref="B101:M101"/>
    <mergeCell ref="B102:M102"/>
    <mergeCell ref="B103:M103"/>
    <mergeCell ref="B104:M104"/>
    <mergeCell ref="B105:M105"/>
    <mergeCell ref="B98:M98"/>
    <mergeCell ref="B99:M99"/>
    <mergeCell ref="B100:M100"/>
    <mergeCell ref="B95:M95"/>
    <mergeCell ref="B96:M96"/>
    <mergeCell ref="B97:M97"/>
    <mergeCell ref="B92:M92"/>
    <mergeCell ref="B93:M93"/>
    <mergeCell ref="B94:M94"/>
    <mergeCell ref="B91:M91"/>
    <mergeCell ref="B87:M87"/>
    <mergeCell ref="B88:M88"/>
    <mergeCell ref="B84:M84"/>
    <mergeCell ref="B85:M85"/>
    <mergeCell ref="B86:M86"/>
    <mergeCell ref="B80:M80"/>
    <mergeCell ref="B81:M81"/>
    <mergeCell ref="B82:M82"/>
    <mergeCell ref="B83:M83"/>
    <mergeCell ref="B79:M79"/>
    <mergeCell ref="B67:N67"/>
    <mergeCell ref="B74:M74"/>
    <mergeCell ref="B75:M75"/>
    <mergeCell ref="B63:N63"/>
    <mergeCell ref="B64:N64"/>
    <mergeCell ref="B65:N65"/>
    <mergeCell ref="B89:M89"/>
    <mergeCell ref="B90:M90"/>
    <mergeCell ref="A71:N71"/>
    <mergeCell ref="B61:N61"/>
    <mergeCell ref="B19:N19"/>
    <mergeCell ref="A24:N24"/>
    <mergeCell ref="B39:N39"/>
    <mergeCell ref="B41:N41"/>
    <mergeCell ref="B48:N48"/>
    <mergeCell ref="B76:M76"/>
    <mergeCell ref="B77:M77"/>
    <mergeCell ref="B78:M78"/>
    <mergeCell ref="B11:N11"/>
    <mergeCell ref="B12:N12"/>
    <mergeCell ref="B13:N13"/>
    <mergeCell ref="B14:N14"/>
    <mergeCell ref="B50:N50"/>
    <mergeCell ref="B52:N52"/>
    <mergeCell ref="B55:N55"/>
    <mergeCell ref="B57:N57"/>
    <mergeCell ref="B59:N59"/>
  </mergeCells>
  <hyperlinks>
    <hyperlink ref="B108" r:id="rId1" display="http://es.wikipedia.org/w/index.php?title=Visa_de_tr%C3%A1nsito&amp;action=edit&amp;redlink=1"/>
  </hyperlinks>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showGridLines="0" workbookViewId="0">
      <selection sqref="A1:J1"/>
    </sheetView>
  </sheetViews>
  <sheetFormatPr baseColWidth="10" defaultColWidth="11.42578125" defaultRowHeight="12.75" x14ac:dyDescent="0.2"/>
  <cols>
    <col min="1" max="1" width="8.7109375" style="537" customWidth="1"/>
    <col min="2" max="9" width="11.42578125" style="537"/>
    <col min="10" max="10" width="12.42578125" style="537" customWidth="1"/>
    <col min="11" max="12" width="11.42578125" style="537"/>
    <col min="13" max="13" width="15.140625" style="537" customWidth="1"/>
    <col min="14" max="14" width="13.28515625" style="537" customWidth="1"/>
    <col min="15" max="16384" width="11.42578125" style="537"/>
  </cols>
  <sheetData>
    <row r="1" spans="1:15" s="217" customFormat="1" ht="13.5" customHeight="1" x14ac:dyDescent="0.2">
      <c r="A1" s="1225" t="s">
        <v>740</v>
      </c>
      <c r="B1" s="1225"/>
      <c r="C1" s="1225"/>
      <c r="D1" s="1225"/>
      <c r="E1" s="1225"/>
      <c r="F1" s="1225"/>
      <c r="G1" s="1225"/>
      <c r="H1" s="1225"/>
      <c r="I1" s="1225"/>
      <c r="J1" s="1225"/>
      <c r="K1" s="228"/>
      <c r="L1" s="191" t="s">
        <v>361</v>
      </c>
      <c r="N1" s="215"/>
      <c r="O1" s="215"/>
    </row>
    <row r="2" spans="1:15" s="217" customFormat="1" ht="11.25" customHeight="1" x14ac:dyDescent="0.2">
      <c r="A2" s="1225" t="s">
        <v>739</v>
      </c>
      <c r="B2" s="1225"/>
      <c r="C2" s="1225"/>
      <c r="D2" s="1225"/>
      <c r="E2" s="1225"/>
      <c r="F2" s="1225"/>
      <c r="G2" s="1225"/>
      <c r="H2" s="1225"/>
      <c r="I2" s="1225"/>
      <c r="J2" s="1225"/>
      <c r="K2" s="228"/>
      <c r="L2" s="215"/>
      <c r="M2" s="215"/>
      <c r="N2" s="215"/>
      <c r="O2" s="215"/>
    </row>
    <row r="3" spans="1:15" s="217" customFormat="1" ht="13.5" customHeight="1" x14ac:dyDescent="0.2">
      <c r="A3" s="1226" t="s">
        <v>752</v>
      </c>
      <c r="B3" s="1226"/>
      <c r="C3" s="1226"/>
      <c r="D3" s="1226"/>
      <c r="E3" s="1226"/>
      <c r="F3" s="1226"/>
      <c r="G3" s="1226"/>
      <c r="H3" s="1226"/>
      <c r="I3" s="1226"/>
      <c r="J3" s="1226"/>
      <c r="K3" s="228"/>
      <c r="L3" s="215"/>
      <c r="M3" s="215"/>
      <c r="N3" s="215"/>
      <c r="O3" s="215"/>
    </row>
    <row r="4" spans="1:15" s="217" customFormat="1" ht="15" customHeight="1" x14ac:dyDescent="0.2">
      <c r="A4" s="245"/>
      <c r="B4" s="245"/>
      <c r="C4" s="245"/>
      <c r="D4" s="245"/>
      <c r="E4" s="245"/>
      <c r="F4" s="245"/>
      <c r="G4" s="245"/>
      <c r="H4" s="315"/>
      <c r="I4" s="315"/>
      <c r="J4" s="315"/>
      <c r="K4" s="228"/>
      <c r="L4" s="215"/>
      <c r="M4" s="215"/>
      <c r="N4" s="215"/>
      <c r="O4" s="215"/>
    </row>
    <row r="5" spans="1:15" s="217" customFormat="1" ht="15" customHeight="1" x14ac:dyDescent="0.2">
      <c r="A5" s="1227" t="s">
        <v>367</v>
      </c>
      <c r="B5" s="1229" t="s">
        <v>2</v>
      </c>
      <c r="C5" s="1230"/>
      <c r="D5" s="1231"/>
      <c r="E5" s="1229" t="s">
        <v>722</v>
      </c>
      <c r="F5" s="1230"/>
      <c r="G5" s="1231"/>
      <c r="H5" s="1229" t="s">
        <v>741</v>
      </c>
      <c r="I5" s="1230"/>
      <c r="J5" s="1231"/>
      <c r="K5" s="228"/>
      <c r="L5" s="215"/>
      <c r="M5" s="215"/>
      <c r="N5" s="215"/>
      <c r="O5" s="215"/>
    </row>
    <row r="6" spans="1:15" ht="12.75" customHeight="1" x14ac:dyDescent="0.2">
      <c r="A6" s="1228"/>
      <c r="B6" s="165" t="s">
        <v>10</v>
      </c>
      <c r="C6" s="165" t="s">
        <v>402</v>
      </c>
      <c r="D6" s="165" t="s">
        <v>403</v>
      </c>
      <c r="E6" s="165" t="s">
        <v>10</v>
      </c>
      <c r="F6" s="165" t="s">
        <v>402</v>
      </c>
      <c r="G6" s="165" t="s">
        <v>403</v>
      </c>
      <c r="H6" s="165" t="s">
        <v>10</v>
      </c>
      <c r="I6" s="165" t="s">
        <v>402</v>
      </c>
      <c r="J6" s="165" t="s">
        <v>403</v>
      </c>
    </row>
    <row r="7" spans="1:15" ht="14.25" customHeight="1" x14ac:dyDescent="0.2">
      <c r="A7" s="538">
        <v>1997</v>
      </c>
      <c r="B7" s="167">
        <v>819184</v>
      </c>
      <c r="C7" s="168">
        <v>486459</v>
      </c>
      <c r="D7" s="168">
        <v>332725</v>
      </c>
      <c r="E7" s="167">
        <v>722733</v>
      </c>
      <c r="F7" s="168">
        <v>426498</v>
      </c>
      <c r="G7" s="168">
        <v>296235</v>
      </c>
      <c r="H7" s="167">
        <v>96451</v>
      </c>
      <c r="I7" s="169">
        <v>59961</v>
      </c>
      <c r="J7" s="169">
        <v>36490</v>
      </c>
    </row>
    <row r="8" spans="1:15" ht="14.25" customHeight="1" x14ac:dyDescent="0.2">
      <c r="A8" s="538">
        <v>1998</v>
      </c>
      <c r="B8" s="167">
        <v>705269</v>
      </c>
      <c r="C8" s="85">
        <v>416145</v>
      </c>
      <c r="D8" s="85">
        <v>289124</v>
      </c>
      <c r="E8" s="167">
        <v>624358</v>
      </c>
      <c r="F8" s="85">
        <v>364657</v>
      </c>
      <c r="G8" s="85">
        <v>259701</v>
      </c>
      <c r="H8" s="167">
        <v>80911</v>
      </c>
      <c r="I8" s="169">
        <v>51488</v>
      </c>
      <c r="J8" s="169">
        <v>29423</v>
      </c>
    </row>
    <row r="9" spans="1:15" ht="14.25" customHeight="1" x14ac:dyDescent="0.2">
      <c r="A9" s="538">
        <v>1999</v>
      </c>
      <c r="B9" s="167">
        <v>812217</v>
      </c>
      <c r="C9" s="85">
        <v>471728</v>
      </c>
      <c r="D9" s="85">
        <v>340489</v>
      </c>
      <c r="E9" s="167">
        <v>794301</v>
      </c>
      <c r="F9" s="85">
        <v>455782</v>
      </c>
      <c r="G9" s="85">
        <v>338519</v>
      </c>
      <c r="H9" s="167">
        <v>17916</v>
      </c>
      <c r="I9" s="169">
        <v>15946</v>
      </c>
      <c r="J9" s="169">
        <v>1970</v>
      </c>
    </row>
    <row r="10" spans="1:15" ht="14.25" customHeight="1" x14ac:dyDescent="0.2">
      <c r="A10" s="538">
        <v>2000</v>
      </c>
      <c r="B10" s="167">
        <v>971142</v>
      </c>
      <c r="C10" s="85">
        <v>558125</v>
      </c>
      <c r="D10" s="85">
        <v>413017</v>
      </c>
      <c r="E10" s="167">
        <v>964900</v>
      </c>
      <c r="F10" s="85">
        <v>546669</v>
      </c>
      <c r="G10" s="85">
        <v>418231</v>
      </c>
      <c r="H10" s="167">
        <v>6242</v>
      </c>
      <c r="I10" s="169">
        <v>11456</v>
      </c>
      <c r="J10" s="169">
        <v>-5214</v>
      </c>
    </row>
    <row r="11" spans="1:15" ht="14.25" customHeight="1" x14ac:dyDescent="0.2">
      <c r="A11" s="538">
        <v>2001</v>
      </c>
      <c r="B11" s="167">
        <v>1064298</v>
      </c>
      <c r="C11" s="85">
        <v>619934</v>
      </c>
      <c r="D11" s="85">
        <v>444364</v>
      </c>
      <c r="E11" s="167">
        <v>1026848</v>
      </c>
      <c r="F11" s="85">
        <v>581395</v>
      </c>
      <c r="G11" s="85">
        <v>445453</v>
      </c>
      <c r="H11" s="167">
        <v>37450</v>
      </c>
      <c r="I11" s="169">
        <v>38539</v>
      </c>
      <c r="J11" s="169">
        <v>-1089</v>
      </c>
    </row>
    <row r="12" spans="1:15" ht="14.25" customHeight="1" x14ac:dyDescent="0.2">
      <c r="A12" s="538">
        <v>2002</v>
      </c>
      <c r="B12" s="167">
        <v>1144358</v>
      </c>
      <c r="C12" s="168">
        <v>663717</v>
      </c>
      <c r="D12" s="168">
        <v>480641</v>
      </c>
      <c r="E12" s="167">
        <v>1114157</v>
      </c>
      <c r="F12" s="168">
        <v>619809</v>
      </c>
      <c r="G12" s="168">
        <v>494348</v>
      </c>
      <c r="H12" s="167">
        <v>30201</v>
      </c>
      <c r="I12" s="169">
        <v>43908</v>
      </c>
      <c r="J12" s="169">
        <v>-13707</v>
      </c>
    </row>
    <row r="13" spans="1:15" ht="14.25" customHeight="1" x14ac:dyDescent="0.2">
      <c r="A13" s="538">
        <v>2003</v>
      </c>
      <c r="B13" s="167">
        <v>1246747</v>
      </c>
      <c r="C13" s="85">
        <v>720087</v>
      </c>
      <c r="D13" s="85">
        <v>526660</v>
      </c>
      <c r="E13" s="167">
        <v>1132907</v>
      </c>
      <c r="F13" s="85">
        <v>629618</v>
      </c>
      <c r="G13" s="85">
        <v>503289</v>
      </c>
      <c r="H13" s="167">
        <v>113840</v>
      </c>
      <c r="I13" s="169">
        <v>90469</v>
      </c>
      <c r="J13" s="169">
        <v>23371</v>
      </c>
    </row>
    <row r="14" spans="1:15" ht="14.25" customHeight="1" x14ac:dyDescent="0.2">
      <c r="A14" s="538">
        <v>2004</v>
      </c>
      <c r="B14" s="167">
        <v>1347839</v>
      </c>
      <c r="C14" s="85">
        <v>772228</v>
      </c>
      <c r="D14" s="85">
        <v>575611</v>
      </c>
      <c r="E14" s="167">
        <v>1245697</v>
      </c>
      <c r="F14" s="85">
        <v>700459</v>
      </c>
      <c r="G14" s="85">
        <v>545238</v>
      </c>
      <c r="H14" s="167">
        <v>102142</v>
      </c>
      <c r="I14" s="169">
        <v>71769</v>
      </c>
      <c r="J14" s="169">
        <v>30373</v>
      </c>
    </row>
    <row r="15" spans="1:15" ht="14.25" customHeight="1" x14ac:dyDescent="0.2">
      <c r="A15" s="538">
        <v>2005</v>
      </c>
      <c r="B15" s="167">
        <v>1456926</v>
      </c>
      <c r="C15" s="168">
        <v>766241</v>
      </c>
      <c r="D15" s="85">
        <v>690685</v>
      </c>
      <c r="E15" s="167">
        <v>1367156</v>
      </c>
      <c r="F15" s="168">
        <v>700964</v>
      </c>
      <c r="G15" s="85">
        <v>666192</v>
      </c>
      <c r="H15" s="167">
        <v>89770</v>
      </c>
      <c r="I15" s="169">
        <v>65277</v>
      </c>
      <c r="J15" s="169">
        <v>24493</v>
      </c>
    </row>
    <row r="16" spans="1:15" ht="14.25" customHeight="1" x14ac:dyDescent="0.2">
      <c r="A16" s="538">
        <v>2006</v>
      </c>
      <c r="B16" s="167">
        <v>1514822</v>
      </c>
      <c r="C16" s="85">
        <v>831128</v>
      </c>
      <c r="D16" s="85">
        <v>683694</v>
      </c>
      <c r="E16" s="167">
        <v>1512844</v>
      </c>
      <c r="F16" s="85">
        <v>825840</v>
      </c>
      <c r="G16" s="85">
        <v>687004</v>
      </c>
      <c r="H16" s="167">
        <v>1978</v>
      </c>
      <c r="I16" s="169">
        <v>5288</v>
      </c>
      <c r="J16" s="169">
        <v>-3310</v>
      </c>
    </row>
    <row r="17" spans="1:10" ht="14.25" customHeight="1" x14ac:dyDescent="0.2">
      <c r="A17" s="538">
        <v>2007</v>
      </c>
      <c r="B17" s="167">
        <v>1695379</v>
      </c>
      <c r="C17" s="85">
        <v>932449</v>
      </c>
      <c r="D17" s="85">
        <v>762930</v>
      </c>
      <c r="E17" s="167">
        <v>1698881</v>
      </c>
      <c r="F17" s="85">
        <v>928997</v>
      </c>
      <c r="G17" s="85">
        <v>769884</v>
      </c>
      <c r="H17" s="167">
        <v>-3502</v>
      </c>
      <c r="I17" s="169">
        <v>3452</v>
      </c>
      <c r="J17" s="169">
        <v>-6954</v>
      </c>
    </row>
    <row r="18" spans="1:10" ht="14.25" customHeight="1" x14ac:dyDescent="0.2">
      <c r="A18" s="538">
        <v>2008</v>
      </c>
      <c r="B18" s="167">
        <v>1757235</v>
      </c>
      <c r="C18" s="85">
        <v>967695</v>
      </c>
      <c r="D18" s="85">
        <v>789540</v>
      </c>
      <c r="E18" s="167">
        <v>1767097</v>
      </c>
      <c r="F18" s="85">
        <v>968537</v>
      </c>
      <c r="G18" s="85">
        <v>798560</v>
      </c>
      <c r="H18" s="167">
        <v>-9862</v>
      </c>
      <c r="I18" s="169">
        <v>-842</v>
      </c>
      <c r="J18" s="169">
        <v>-9020</v>
      </c>
    </row>
    <row r="19" spans="1:10" ht="14.25" customHeight="1" x14ac:dyDescent="0.2">
      <c r="A19" s="538">
        <v>2009</v>
      </c>
      <c r="B19" s="167">
        <v>1788791</v>
      </c>
      <c r="C19" s="85">
        <v>982468</v>
      </c>
      <c r="D19" s="85">
        <v>806323</v>
      </c>
      <c r="E19" s="167">
        <v>1742611</v>
      </c>
      <c r="F19" s="85">
        <v>950768</v>
      </c>
      <c r="G19" s="85">
        <v>791843</v>
      </c>
      <c r="H19" s="167">
        <v>46180</v>
      </c>
      <c r="I19" s="169">
        <v>31700</v>
      </c>
      <c r="J19" s="169">
        <v>14480</v>
      </c>
    </row>
    <row r="20" spans="1:10" ht="14.25" customHeight="1" x14ac:dyDescent="0.2">
      <c r="A20" s="538">
        <v>2010</v>
      </c>
      <c r="B20" s="167">
        <v>1940506</v>
      </c>
      <c r="C20" s="85">
        <v>1059326</v>
      </c>
      <c r="D20" s="85">
        <v>881180</v>
      </c>
      <c r="E20" s="167">
        <v>1904307</v>
      </c>
      <c r="F20" s="85">
        <v>1035165</v>
      </c>
      <c r="G20" s="85">
        <v>869142</v>
      </c>
      <c r="H20" s="167">
        <v>36199</v>
      </c>
      <c r="I20" s="169">
        <v>24161</v>
      </c>
      <c r="J20" s="169">
        <v>12038</v>
      </c>
    </row>
    <row r="21" spans="1:10" ht="14.25" customHeight="1" x14ac:dyDescent="0.2">
      <c r="A21" s="538">
        <v>2011</v>
      </c>
      <c r="B21" s="167">
        <v>2168580</v>
      </c>
      <c r="C21" s="85">
        <v>1183914</v>
      </c>
      <c r="D21" s="85">
        <v>984666</v>
      </c>
      <c r="E21" s="167">
        <v>2108567</v>
      </c>
      <c r="F21" s="85">
        <v>1146803</v>
      </c>
      <c r="G21" s="85">
        <v>961764</v>
      </c>
      <c r="H21" s="167">
        <v>60013</v>
      </c>
      <c r="I21" s="169">
        <v>37111</v>
      </c>
      <c r="J21" s="169">
        <v>22902</v>
      </c>
    </row>
    <row r="22" spans="1:10" ht="14.25" customHeight="1" x14ac:dyDescent="0.2">
      <c r="A22" s="538">
        <v>2012</v>
      </c>
      <c r="B22" s="167">
        <v>2297211</v>
      </c>
      <c r="C22" s="85">
        <v>1255929</v>
      </c>
      <c r="D22" s="85">
        <v>1041282</v>
      </c>
      <c r="E22" s="167">
        <v>2240008</v>
      </c>
      <c r="F22" s="85">
        <v>1220487</v>
      </c>
      <c r="G22" s="85">
        <v>1019521</v>
      </c>
      <c r="H22" s="167">
        <v>57203</v>
      </c>
      <c r="I22" s="169">
        <v>35442</v>
      </c>
      <c r="J22" s="169">
        <v>21761</v>
      </c>
    </row>
    <row r="23" spans="1:10" ht="14.25" customHeight="1" x14ac:dyDescent="0.2">
      <c r="A23" s="538">
        <v>2013</v>
      </c>
      <c r="B23" s="167">
        <v>2507173</v>
      </c>
      <c r="C23" s="85">
        <v>1354395</v>
      </c>
      <c r="D23" s="85">
        <v>1152778</v>
      </c>
      <c r="E23" s="167">
        <v>2447510</v>
      </c>
      <c r="F23" s="85">
        <v>1314676</v>
      </c>
      <c r="G23" s="85">
        <v>1132834</v>
      </c>
      <c r="H23" s="167">
        <v>59663</v>
      </c>
      <c r="I23" s="169">
        <v>39719</v>
      </c>
      <c r="J23" s="169">
        <v>19944</v>
      </c>
    </row>
    <row r="24" spans="1:10" ht="14.25" customHeight="1" x14ac:dyDescent="0.2">
      <c r="A24" s="538">
        <v>2014</v>
      </c>
      <c r="B24" s="167">
        <v>2826666</v>
      </c>
      <c r="C24" s="85">
        <v>1528672</v>
      </c>
      <c r="D24" s="85">
        <v>1297994</v>
      </c>
      <c r="E24" s="167">
        <v>2759821</v>
      </c>
      <c r="F24" s="85">
        <v>1483662</v>
      </c>
      <c r="G24" s="85">
        <v>1276159</v>
      </c>
      <c r="H24" s="167">
        <v>66845</v>
      </c>
      <c r="I24" s="169">
        <v>45010</v>
      </c>
      <c r="J24" s="169">
        <v>21835</v>
      </c>
    </row>
    <row r="25" spans="1:10" ht="14.25" customHeight="1" x14ac:dyDescent="0.2">
      <c r="A25" s="538">
        <v>2015</v>
      </c>
      <c r="B25" s="167">
        <v>2919356</v>
      </c>
      <c r="C25" s="85">
        <v>1573787</v>
      </c>
      <c r="D25" s="85">
        <v>1345569</v>
      </c>
      <c r="E25" s="167">
        <v>2862444</v>
      </c>
      <c r="F25" s="85">
        <v>1533060</v>
      </c>
      <c r="G25" s="85">
        <v>1329384</v>
      </c>
      <c r="H25" s="167">
        <v>56912</v>
      </c>
      <c r="I25" s="169">
        <v>40727</v>
      </c>
      <c r="J25" s="169">
        <v>16185</v>
      </c>
    </row>
    <row r="26" spans="1:10" s="65" customFormat="1" ht="14.25" customHeight="1" x14ac:dyDescent="0.2">
      <c r="A26" s="539"/>
      <c r="B26" s="540"/>
      <c r="C26" s="541"/>
      <c r="D26" s="541"/>
      <c r="E26" s="540"/>
      <c r="F26" s="541"/>
      <c r="G26" s="541"/>
      <c r="H26" s="540"/>
      <c r="I26" s="540"/>
      <c r="J26" s="540"/>
    </row>
    <row r="27" spans="1:10" x14ac:dyDescent="0.2">
      <c r="A27" s="536" t="s">
        <v>757</v>
      </c>
    </row>
  </sheetData>
  <mergeCells count="7">
    <mergeCell ref="A1:J1"/>
    <mergeCell ref="A2:J2"/>
    <mergeCell ref="A3:J3"/>
    <mergeCell ref="A5:A6"/>
    <mergeCell ref="B5:D5"/>
    <mergeCell ref="E5:G5"/>
    <mergeCell ref="H5:J5"/>
  </mergeCells>
  <hyperlinks>
    <hyperlink ref="L1" location="INDICE!B9" display="INDICE"/>
  </hyperlinks>
  <printOptions horizontalCentered="1"/>
  <pageMargins left="0" right="0" top="1.1811023622047245" bottom="0.78740157480314965" header="0" footer="0.19685039370078741"/>
  <pageSetup paperSize="9" firstPageNumber="15" orientation="landscape" useFirstPageNumber="1" r:id="rId1"/>
  <headerFooter scaleWithDoc="0">
    <oddHeader>&amp;C
&amp;G</oddHeader>
    <oddFooter>&amp;C&amp;P</oddFooter>
  </headerFooter>
  <legacyDrawingHF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showGridLines="0" zoomScaleNormal="100" zoomScaleSheetLayoutView="100" workbookViewId="0">
      <selection sqref="A1:L1"/>
    </sheetView>
  </sheetViews>
  <sheetFormatPr baseColWidth="10" defaultColWidth="11.42578125" defaultRowHeight="12.75" x14ac:dyDescent="0.2"/>
  <cols>
    <col min="1" max="1" width="11.42578125" style="34" customWidth="1"/>
    <col min="2" max="13" width="12.140625" style="34" customWidth="1"/>
    <col min="14" max="16384" width="11.42578125" style="34"/>
  </cols>
  <sheetData>
    <row r="1" spans="1:26" x14ac:dyDescent="0.2">
      <c r="A1" s="1225" t="s">
        <v>767</v>
      </c>
      <c r="B1" s="1225"/>
      <c r="C1" s="1225"/>
      <c r="D1" s="1225"/>
      <c r="E1" s="1225"/>
      <c r="F1" s="1225"/>
      <c r="G1" s="1225"/>
      <c r="H1" s="1225"/>
      <c r="I1" s="1225"/>
      <c r="J1" s="1225"/>
      <c r="K1" s="1225"/>
      <c r="L1" s="1225"/>
      <c r="M1" s="47"/>
      <c r="N1" s="47"/>
      <c r="O1" s="47"/>
      <c r="P1" s="47"/>
      <c r="Q1" s="47"/>
      <c r="R1" s="47"/>
      <c r="S1" s="47"/>
      <c r="T1" s="47"/>
      <c r="U1" s="47"/>
      <c r="V1" s="47"/>
      <c r="W1" s="47"/>
      <c r="X1" s="47"/>
      <c r="Y1" s="47"/>
      <c r="Z1" s="47"/>
    </row>
    <row r="2" spans="1:26" x14ac:dyDescent="0.2">
      <c r="A2" s="1225" t="s">
        <v>769</v>
      </c>
      <c r="B2" s="1225"/>
      <c r="C2" s="1225"/>
      <c r="D2" s="1225"/>
      <c r="E2" s="1225"/>
      <c r="F2" s="1225"/>
      <c r="G2" s="1225"/>
      <c r="H2" s="1225"/>
      <c r="I2" s="1225"/>
      <c r="J2" s="1225"/>
      <c r="K2" s="1225"/>
      <c r="L2" s="1225"/>
      <c r="O2" s="191"/>
      <c r="P2" s="47"/>
      <c r="Q2" s="47"/>
      <c r="R2" s="47"/>
      <c r="S2" s="47"/>
      <c r="T2" s="47"/>
      <c r="U2" s="47"/>
      <c r="V2" s="47"/>
      <c r="W2" s="47"/>
      <c r="X2" s="47"/>
      <c r="Y2" s="47"/>
      <c r="Z2" s="47"/>
    </row>
    <row r="3" spans="1:26" x14ac:dyDescent="0.2">
      <c r="A3" s="1225" t="s">
        <v>759</v>
      </c>
      <c r="B3" s="1225"/>
      <c r="C3" s="1225"/>
      <c r="D3" s="1225"/>
      <c r="E3" s="1225"/>
      <c r="F3" s="1225"/>
      <c r="G3" s="1225"/>
      <c r="H3" s="1225"/>
      <c r="I3" s="1225"/>
      <c r="J3" s="1225"/>
      <c r="K3" s="1225"/>
      <c r="L3" s="1225"/>
      <c r="M3" s="47"/>
      <c r="N3" s="47"/>
      <c r="O3" s="105" t="s">
        <v>361</v>
      </c>
      <c r="P3" s="47"/>
      <c r="Q3" s="47"/>
      <c r="R3" s="47"/>
      <c r="S3" s="47"/>
      <c r="T3" s="47"/>
      <c r="U3" s="47"/>
      <c r="V3" s="47"/>
      <c r="W3" s="47"/>
      <c r="X3" s="47"/>
      <c r="Y3" s="47"/>
      <c r="Z3" s="47"/>
    </row>
    <row r="4" spans="1:26" x14ac:dyDescent="0.2">
      <c r="C4" s="47"/>
      <c r="D4" s="47"/>
      <c r="E4" s="47"/>
      <c r="F4" s="47"/>
      <c r="G4" s="47"/>
      <c r="H4" s="47"/>
      <c r="L4" s="47"/>
      <c r="M4" s="47"/>
      <c r="O4" s="47"/>
      <c r="Q4" s="47"/>
      <c r="R4" s="47"/>
      <c r="S4" s="47"/>
      <c r="T4" s="47"/>
      <c r="U4" s="47"/>
      <c r="V4" s="47"/>
      <c r="W4" s="47"/>
      <c r="Y4" s="47"/>
      <c r="Z4" s="47"/>
    </row>
    <row r="5" spans="1:26" x14ac:dyDescent="0.2">
      <c r="A5" s="1227" t="s">
        <v>367</v>
      </c>
      <c r="B5" s="1233" t="s">
        <v>4</v>
      </c>
      <c r="C5" s="1233"/>
      <c r="D5" s="1233"/>
      <c r="E5" s="1233"/>
      <c r="F5" s="1233"/>
      <c r="G5" s="1233"/>
      <c r="H5" s="1233" t="s">
        <v>5</v>
      </c>
      <c r="I5" s="1233"/>
      <c r="J5" s="1233"/>
      <c r="K5" s="1233"/>
      <c r="L5" s="1233"/>
      <c r="M5" s="1233"/>
      <c r="R5" s="47"/>
      <c r="S5" s="47"/>
    </row>
    <row r="6" spans="1:26" x14ac:dyDescent="0.2">
      <c r="A6" s="1232"/>
      <c r="B6" s="1233" t="s">
        <v>2</v>
      </c>
      <c r="C6" s="1233"/>
      <c r="D6" s="1233"/>
      <c r="E6" s="1233" t="s">
        <v>3</v>
      </c>
      <c r="F6" s="1233"/>
      <c r="G6" s="1233"/>
      <c r="H6" s="1233" t="s">
        <v>2</v>
      </c>
      <c r="I6" s="1233"/>
      <c r="J6" s="1233"/>
      <c r="K6" s="1233" t="s">
        <v>3</v>
      </c>
      <c r="L6" s="1233"/>
      <c r="M6" s="1233"/>
      <c r="O6" s="47"/>
    </row>
    <row r="7" spans="1:26" x14ac:dyDescent="0.2">
      <c r="A7" s="1228"/>
      <c r="B7" s="165" t="s">
        <v>10</v>
      </c>
      <c r="C7" s="165" t="s">
        <v>402</v>
      </c>
      <c r="D7" s="165" t="s">
        <v>403</v>
      </c>
      <c r="E7" s="165" t="s">
        <v>10</v>
      </c>
      <c r="F7" s="165" t="s">
        <v>402</v>
      </c>
      <c r="G7" s="165" t="s">
        <v>403</v>
      </c>
      <c r="H7" s="165" t="s">
        <v>10</v>
      </c>
      <c r="I7" s="165" t="s">
        <v>402</v>
      </c>
      <c r="J7" s="165" t="s">
        <v>403</v>
      </c>
      <c r="K7" s="165" t="s">
        <v>10</v>
      </c>
      <c r="L7" s="165" t="s">
        <v>402</v>
      </c>
      <c r="M7" s="165" t="s">
        <v>403</v>
      </c>
      <c r="O7" s="47"/>
    </row>
    <row r="8" spans="1:26" ht="15" customHeight="1" x14ac:dyDescent="0.2">
      <c r="A8" s="172">
        <v>1997</v>
      </c>
      <c r="B8" s="1090">
        <v>289692</v>
      </c>
      <c r="C8" s="1091">
        <v>155283</v>
      </c>
      <c r="D8" s="1091">
        <v>134409</v>
      </c>
      <c r="E8" s="1091">
        <v>320623</v>
      </c>
      <c r="F8" s="1091">
        <v>168270</v>
      </c>
      <c r="G8" s="1091">
        <v>152353</v>
      </c>
      <c r="H8" s="1091">
        <v>529492</v>
      </c>
      <c r="I8" s="1091">
        <v>331176</v>
      </c>
      <c r="J8" s="1091">
        <v>198316</v>
      </c>
      <c r="K8" s="1091">
        <v>402110</v>
      </c>
      <c r="L8" s="1091">
        <v>258228</v>
      </c>
      <c r="M8" s="1091">
        <v>143882</v>
      </c>
    </row>
    <row r="9" spans="1:26" ht="15" customHeight="1" x14ac:dyDescent="0.2">
      <c r="A9" s="172">
        <v>1998</v>
      </c>
      <c r="B9" s="1090">
        <v>234260</v>
      </c>
      <c r="C9" s="1091">
        <v>127775</v>
      </c>
      <c r="D9" s="1091">
        <v>106485</v>
      </c>
      <c r="E9" s="1091">
        <v>274995</v>
      </c>
      <c r="F9" s="1091">
        <v>146281</v>
      </c>
      <c r="G9" s="1091">
        <v>128714</v>
      </c>
      <c r="H9" s="1091">
        <v>471009</v>
      </c>
      <c r="I9" s="1091">
        <v>288370</v>
      </c>
      <c r="J9" s="1091">
        <v>182639</v>
      </c>
      <c r="K9" s="1091">
        <v>349363</v>
      </c>
      <c r="L9" s="1091">
        <v>218376</v>
      </c>
      <c r="M9" s="1091">
        <v>130987</v>
      </c>
    </row>
    <row r="10" spans="1:26" ht="15" customHeight="1" x14ac:dyDescent="0.2">
      <c r="A10" s="172">
        <v>1999</v>
      </c>
      <c r="B10" s="1090">
        <v>294547</v>
      </c>
      <c r="C10" s="1091">
        <v>158693</v>
      </c>
      <c r="D10" s="1091">
        <v>135854</v>
      </c>
      <c r="E10" s="1091">
        <v>385655</v>
      </c>
      <c r="F10" s="1091">
        <v>203870</v>
      </c>
      <c r="G10" s="1091">
        <v>181785</v>
      </c>
      <c r="H10" s="1091">
        <v>517670</v>
      </c>
      <c r="I10" s="1091">
        <v>313035</v>
      </c>
      <c r="J10" s="1091">
        <v>204635</v>
      </c>
      <c r="K10" s="1091">
        <v>408646</v>
      </c>
      <c r="L10" s="1091">
        <v>251912</v>
      </c>
      <c r="M10" s="1091">
        <v>156734</v>
      </c>
      <c r="N10" s="441"/>
    </row>
    <row r="11" spans="1:26" ht="15" customHeight="1" x14ac:dyDescent="0.2">
      <c r="A11" s="172">
        <v>2000</v>
      </c>
      <c r="B11" s="1090">
        <v>344052</v>
      </c>
      <c r="C11" s="1091">
        <v>187616</v>
      </c>
      <c r="D11" s="1091">
        <v>156436</v>
      </c>
      <c r="E11" s="1091">
        <v>519974</v>
      </c>
      <c r="F11" s="1091">
        <v>279639</v>
      </c>
      <c r="G11" s="1091">
        <v>240335</v>
      </c>
      <c r="H11" s="1091">
        <v>627090</v>
      </c>
      <c r="I11" s="1091">
        <v>370509</v>
      </c>
      <c r="J11" s="1091">
        <v>256581</v>
      </c>
      <c r="K11" s="1091">
        <v>444926</v>
      </c>
      <c r="L11" s="1091">
        <v>267030</v>
      </c>
      <c r="M11" s="1091">
        <v>177896</v>
      </c>
      <c r="N11" s="47"/>
    </row>
    <row r="12" spans="1:26" ht="15" customHeight="1" x14ac:dyDescent="0.2">
      <c r="A12" s="172">
        <v>2001</v>
      </c>
      <c r="B12" s="1090">
        <v>423737</v>
      </c>
      <c r="C12" s="1091">
        <v>229481</v>
      </c>
      <c r="D12" s="1091">
        <v>194256</v>
      </c>
      <c r="E12" s="1091">
        <v>562067</v>
      </c>
      <c r="F12" s="1091">
        <v>297775</v>
      </c>
      <c r="G12" s="1091">
        <v>264292</v>
      </c>
      <c r="H12" s="1091">
        <v>640561</v>
      </c>
      <c r="I12" s="1091">
        <v>390453</v>
      </c>
      <c r="J12" s="1091">
        <v>250108</v>
      </c>
      <c r="K12" s="1091">
        <v>464781</v>
      </c>
      <c r="L12" s="1091">
        <v>283620</v>
      </c>
      <c r="M12" s="1091">
        <v>181161</v>
      </c>
      <c r="N12" s="47"/>
    </row>
    <row r="13" spans="1:26" s="225" customFormat="1" ht="15" customHeight="1" x14ac:dyDescent="0.2">
      <c r="A13" s="172">
        <v>2002</v>
      </c>
      <c r="B13" s="1090">
        <v>461396</v>
      </c>
      <c r="C13" s="1091">
        <v>239988</v>
      </c>
      <c r="D13" s="1091">
        <v>221408</v>
      </c>
      <c r="E13" s="1091">
        <v>626611</v>
      </c>
      <c r="F13" s="1091">
        <v>322087</v>
      </c>
      <c r="G13" s="1091">
        <v>304524</v>
      </c>
      <c r="H13" s="1091">
        <v>682962</v>
      </c>
      <c r="I13" s="1091">
        <v>423729</v>
      </c>
      <c r="J13" s="1091">
        <v>259233</v>
      </c>
      <c r="K13" s="1091">
        <v>487546</v>
      </c>
      <c r="L13" s="1091">
        <v>297722</v>
      </c>
      <c r="M13" s="1091">
        <v>189824</v>
      </c>
      <c r="N13" s="57"/>
    </row>
    <row r="14" spans="1:26" ht="15" customHeight="1" x14ac:dyDescent="0.2">
      <c r="A14" s="172">
        <v>2003</v>
      </c>
      <c r="B14" s="1090">
        <v>485971</v>
      </c>
      <c r="C14" s="1091">
        <v>250078</v>
      </c>
      <c r="D14" s="1091">
        <v>235893</v>
      </c>
      <c r="E14" s="1091">
        <v>613106</v>
      </c>
      <c r="F14" s="1091">
        <v>316104</v>
      </c>
      <c r="G14" s="1091">
        <v>297002</v>
      </c>
      <c r="H14" s="1091">
        <v>760776</v>
      </c>
      <c r="I14" s="1091">
        <v>470009</v>
      </c>
      <c r="J14" s="1091">
        <v>290767</v>
      </c>
      <c r="K14" s="1091">
        <v>519801</v>
      </c>
      <c r="L14" s="1091">
        <v>313514</v>
      </c>
      <c r="M14" s="1091">
        <v>206287</v>
      </c>
      <c r="N14" s="47"/>
    </row>
    <row r="15" spans="1:26" ht="15" customHeight="1" x14ac:dyDescent="0.2">
      <c r="A15" s="172">
        <v>2004</v>
      </c>
      <c r="B15" s="1090">
        <v>528912</v>
      </c>
      <c r="C15" s="1091">
        <v>272764</v>
      </c>
      <c r="D15" s="1091">
        <v>256148</v>
      </c>
      <c r="E15" s="1091">
        <v>603319</v>
      </c>
      <c r="F15" s="1091">
        <v>316909</v>
      </c>
      <c r="G15" s="1091">
        <v>286410</v>
      </c>
      <c r="H15" s="1091">
        <v>818927</v>
      </c>
      <c r="I15" s="1091">
        <v>499464</v>
      </c>
      <c r="J15" s="1091">
        <v>319463</v>
      </c>
      <c r="K15" s="1091">
        <v>642378</v>
      </c>
      <c r="L15" s="1091">
        <v>383550</v>
      </c>
      <c r="M15" s="1091">
        <v>258828</v>
      </c>
      <c r="N15" s="47"/>
    </row>
    <row r="16" spans="1:26" ht="15" customHeight="1" x14ac:dyDescent="0.2">
      <c r="A16" s="172">
        <v>2005</v>
      </c>
      <c r="B16" s="1090">
        <v>597038</v>
      </c>
      <c r="C16" s="1091">
        <v>291745</v>
      </c>
      <c r="D16" s="1091">
        <v>305293</v>
      </c>
      <c r="E16" s="1091">
        <v>663601</v>
      </c>
      <c r="F16" s="1091">
        <v>320032</v>
      </c>
      <c r="G16" s="1091">
        <v>343569</v>
      </c>
      <c r="H16" s="1091">
        <v>859888</v>
      </c>
      <c r="I16" s="1091">
        <v>474496</v>
      </c>
      <c r="J16" s="1091">
        <v>385392</v>
      </c>
      <c r="K16" s="1091">
        <v>703555</v>
      </c>
      <c r="L16" s="1091">
        <v>380932</v>
      </c>
      <c r="M16" s="1091">
        <v>322623</v>
      </c>
      <c r="N16" s="47"/>
    </row>
    <row r="17" spans="1:14" ht="15" customHeight="1" x14ac:dyDescent="0.2">
      <c r="A17" s="172">
        <v>2006</v>
      </c>
      <c r="B17" s="1090">
        <v>674267</v>
      </c>
      <c r="C17" s="1091">
        <v>345209</v>
      </c>
      <c r="D17" s="1091">
        <v>329058</v>
      </c>
      <c r="E17" s="1091">
        <v>733459</v>
      </c>
      <c r="F17" s="1091">
        <v>374985</v>
      </c>
      <c r="G17" s="1091">
        <v>358474</v>
      </c>
      <c r="H17" s="1091">
        <v>840555</v>
      </c>
      <c r="I17" s="1091">
        <v>485919</v>
      </c>
      <c r="J17" s="1091">
        <v>354636</v>
      </c>
      <c r="K17" s="1091">
        <v>779385</v>
      </c>
      <c r="L17" s="1091">
        <v>450855</v>
      </c>
      <c r="M17" s="1091">
        <v>328530</v>
      </c>
    </row>
    <row r="18" spans="1:14" ht="15" customHeight="1" x14ac:dyDescent="0.2">
      <c r="A18" s="172">
        <v>2007</v>
      </c>
      <c r="B18" s="1090">
        <v>757892</v>
      </c>
      <c r="C18" s="1091">
        <v>394028</v>
      </c>
      <c r="D18" s="1091">
        <v>363864</v>
      </c>
      <c r="E18" s="1091">
        <v>800869</v>
      </c>
      <c r="F18" s="1091">
        <v>415324</v>
      </c>
      <c r="G18" s="1091">
        <v>385545</v>
      </c>
      <c r="H18" s="1091">
        <v>937487</v>
      </c>
      <c r="I18" s="1091">
        <v>538421</v>
      </c>
      <c r="J18" s="1091">
        <v>399066</v>
      </c>
      <c r="K18" s="1091">
        <v>898012</v>
      </c>
      <c r="L18" s="1091">
        <v>513673</v>
      </c>
      <c r="M18" s="1091">
        <v>384339</v>
      </c>
    </row>
    <row r="19" spans="1:14" ht="15" customHeight="1" x14ac:dyDescent="0.2">
      <c r="A19" s="172">
        <v>2008</v>
      </c>
      <c r="B19" s="1090">
        <v>767469</v>
      </c>
      <c r="C19" s="1091">
        <v>404062</v>
      </c>
      <c r="D19" s="1091">
        <v>363407</v>
      </c>
      <c r="E19" s="1091">
        <v>817981</v>
      </c>
      <c r="F19" s="1091">
        <v>429352</v>
      </c>
      <c r="G19" s="1091">
        <v>388629</v>
      </c>
      <c r="H19" s="1091">
        <v>989766</v>
      </c>
      <c r="I19" s="1091">
        <v>563633</v>
      </c>
      <c r="J19" s="1091">
        <v>426133</v>
      </c>
      <c r="K19" s="1091">
        <v>949116</v>
      </c>
      <c r="L19" s="1091">
        <v>539185</v>
      </c>
      <c r="M19" s="1091">
        <v>409931</v>
      </c>
    </row>
    <row r="20" spans="1:14" ht="15" customHeight="1" x14ac:dyDescent="0.2">
      <c r="A20" s="172">
        <v>2009</v>
      </c>
      <c r="B20" s="1090">
        <v>820292</v>
      </c>
      <c r="C20" s="1091">
        <v>427802</v>
      </c>
      <c r="D20" s="1091">
        <v>392490</v>
      </c>
      <c r="E20" s="1091">
        <v>813637</v>
      </c>
      <c r="F20" s="1091">
        <v>420925</v>
      </c>
      <c r="G20" s="1091">
        <v>392712</v>
      </c>
      <c r="H20" s="1091">
        <v>968499</v>
      </c>
      <c r="I20" s="1091">
        <v>554666</v>
      </c>
      <c r="J20" s="1091">
        <v>413833</v>
      </c>
      <c r="K20" s="1091">
        <v>928974</v>
      </c>
      <c r="L20" s="1091">
        <v>529843</v>
      </c>
      <c r="M20" s="1091">
        <v>399131</v>
      </c>
    </row>
    <row r="21" spans="1:14" ht="15" customHeight="1" x14ac:dyDescent="0.2">
      <c r="A21" s="172">
        <v>2010</v>
      </c>
      <c r="B21" s="1090">
        <v>893408</v>
      </c>
      <c r="C21" s="1091">
        <v>461459</v>
      </c>
      <c r="D21" s="1091">
        <v>431949</v>
      </c>
      <c r="E21" s="1091">
        <v>898885</v>
      </c>
      <c r="F21" s="1091">
        <v>462443</v>
      </c>
      <c r="G21" s="1091">
        <v>436442</v>
      </c>
      <c r="H21" s="1091">
        <v>1047098</v>
      </c>
      <c r="I21" s="1091">
        <v>597867</v>
      </c>
      <c r="J21" s="1091">
        <v>449231</v>
      </c>
      <c r="K21" s="1091">
        <v>1005422</v>
      </c>
      <c r="L21" s="1091">
        <v>572722</v>
      </c>
      <c r="M21" s="1091">
        <v>432700</v>
      </c>
    </row>
    <row r="22" spans="1:14" ht="15" customHeight="1" x14ac:dyDescent="0.2">
      <c r="A22" s="172">
        <v>2011</v>
      </c>
      <c r="B22" s="1090">
        <v>1027543</v>
      </c>
      <c r="C22" s="1091">
        <v>526129</v>
      </c>
      <c r="D22" s="1091">
        <v>501414</v>
      </c>
      <c r="E22" s="1091">
        <v>1022451</v>
      </c>
      <c r="F22" s="1091">
        <v>521194</v>
      </c>
      <c r="G22" s="1091">
        <v>501257</v>
      </c>
      <c r="H22" s="1091">
        <v>1141037</v>
      </c>
      <c r="I22" s="1091">
        <v>657785</v>
      </c>
      <c r="J22" s="1091">
        <v>483252</v>
      </c>
      <c r="K22" s="1091">
        <v>1086116</v>
      </c>
      <c r="L22" s="1091">
        <v>625609</v>
      </c>
      <c r="M22" s="1091">
        <v>460507</v>
      </c>
    </row>
    <row r="23" spans="1:14" ht="15" customHeight="1" x14ac:dyDescent="0.2">
      <c r="A23" s="172">
        <v>2012</v>
      </c>
      <c r="B23" s="1090">
        <v>1025310</v>
      </c>
      <c r="C23" s="1091">
        <v>529091</v>
      </c>
      <c r="D23" s="1091">
        <v>496219</v>
      </c>
      <c r="E23" s="1091">
        <v>1022205</v>
      </c>
      <c r="F23" s="1091">
        <v>525324</v>
      </c>
      <c r="G23" s="1091">
        <v>496881</v>
      </c>
      <c r="H23" s="1091">
        <v>1271901</v>
      </c>
      <c r="I23" s="1091">
        <v>726838</v>
      </c>
      <c r="J23" s="1091">
        <v>545063</v>
      </c>
      <c r="K23" s="1091">
        <v>1217803</v>
      </c>
      <c r="L23" s="1091">
        <v>695163</v>
      </c>
      <c r="M23" s="1091">
        <v>522640</v>
      </c>
    </row>
    <row r="24" spans="1:14" ht="15" customHeight="1" x14ac:dyDescent="0.2">
      <c r="A24" s="172">
        <v>2013</v>
      </c>
      <c r="B24" s="1090">
        <v>1143116</v>
      </c>
      <c r="C24" s="1091">
        <v>581576</v>
      </c>
      <c r="D24" s="1091">
        <v>561540</v>
      </c>
      <c r="E24" s="1091">
        <v>1137875</v>
      </c>
      <c r="F24" s="1091">
        <v>576668</v>
      </c>
      <c r="G24" s="1091">
        <v>561207</v>
      </c>
      <c r="H24" s="1091">
        <v>1364057</v>
      </c>
      <c r="I24" s="1091">
        <v>772819</v>
      </c>
      <c r="J24" s="1091">
        <v>591238</v>
      </c>
      <c r="K24" s="1091">
        <v>1309635</v>
      </c>
      <c r="L24" s="1091">
        <v>738008</v>
      </c>
      <c r="M24" s="1091">
        <v>571627</v>
      </c>
    </row>
    <row r="25" spans="1:14" ht="15" customHeight="1" x14ac:dyDescent="0.2">
      <c r="A25" s="172">
        <v>2014</v>
      </c>
      <c r="B25" s="1090">
        <v>1269675</v>
      </c>
      <c r="C25" s="1091">
        <v>638179</v>
      </c>
      <c r="D25" s="1091">
        <v>631496</v>
      </c>
      <c r="E25" s="1091">
        <v>1278336</v>
      </c>
      <c r="F25" s="1091">
        <v>640554</v>
      </c>
      <c r="G25" s="1091">
        <v>637782</v>
      </c>
      <c r="H25" s="1091">
        <v>1556991</v>
      </c>
      <c r="I25" s="1091">
        <v>890493</v>
      </c>
      <c r="J25" s="1091">
        <v>666498</v>
      </c>
      <c r="K25" s="1091">
        <v>1481485</v>
      </c>
      <c r="L25" s="1091">
        <v>843108</v>
      </c>
      <c r="M25" s="1091">
        <v>638377</v>
      </c>
    </row>
    <row r="26" spans="1:14" ht="15" customHeight="1" x14ac:dyDescent="0.2">
      <c r="A26" s="172">
        <v>2015</v>
      </c>
      <c r="B26" s="1090">
        <v>1374893</v>
      </c>
      <c r="C26" s="1092">
        <v>685273</v>
      </c>
      <c r="D26" s="1091">
        <v>689620</v>
      </c>
      <c r="E26" s="1091">
        <v>1398167</v>
      </c>
      <c r="F26" s="1092">
        <v>696298</v>
      </c>
      <c r="G26" s="1091">
        <v>701869</v>
      </c>
      <c r="H26" s="1091">
        <v>1544463</v>
      </c>
      <c r="I26" s="1092">
        <v>888514</v>
      </c>
      <c r="J26" s="1091">
        <v>655949</v>
      </c>
      <c r="K26" s="1091">
        <v>1464277</v>
      </c>
      <c r="L26" s="1092">
        <v>836762</v>
      </c>
      <c r="M26" s="1091">
        <v>627515</v>
      </c>
      <c r="N26" s="47"/>
    </row>
    <row r="27" spans="1:14" ht="11.25" customHeight="1" x14ac:dyDescent="0.2"/>
    <row r="28" spans="1:14" x14ac:dyDescent="0.2">
      <c r="A28" s="536" t="s">
        <v>757</v>
      </c>
      <c r="B28" s="542"/>
    </row>
    <row r="30" spans="1:14" x14ac:dyDescent="0.2">
      <c r="B30" s="47">
        <f>+B26+H26</f>
        <v>2919356</v>
      </c>
      <c r="C30" s="1093">
        <f>+B26/B30</f>
        <v>0.47095763586215589</v>
      </c>
      <c r="D30" s="1093">
        <f>+H26/B30</f>
        <v>0.52904236413784411</v>
      </c>
    </row>
  </sheetData>
  <mergeCells count="10">
    <mergeCell ref="A1:L1"/>
    <mergeCell ref="A2:L2"/>
    <mergeCell ref="A3:L3"/>
    <mergeCell ref="A5:A7"/>
    <mergeCell ref="B5:G5"/>
    <mergeCell ref="H5:M5"/>
    <mergeCell ref="B6:D6"/>
    <mergeCell ref="E6:G6"/>
    <mergeCell ref="H6:J6"/>
    <mergeCell ref="K6:M6"/>
  </mergeCells>
  <hyperlinks>
    <hyperlink ref="O3" location="INDICE!B10" display="INDICE"/>
  </hyperlinks>
  <printOptions horizontalCentered="1"/>
  <pageMargins left="0" right="0" top="1.1811023622047245" bottom="0" header="0" footer="0.19685039370078741"/>
  <pageSetup paperSize="9" scale="70" firstPageNumber="16" orientation="landscape" useFirstPageNumber="1" r:id="rId1"/>
  <headerFooter scaleWithDoc="0">
    <oddHeader>&amp;C
&amp;G</oddHeader>
    <oddFooter>&amp;C&amp;P</oddFooter>
    <evenFooter>&amp;L&amp;G&amp;C32&amp;R&amp;G</even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9"/>
  <sheetViews>
    <sheetView showGridLines="0" zoomScaleNormal="100" workbookViewId="0">
      <selection activeCell="C1" sqref="C1:R1"/>
    </sheetView>
  </sheetViews>
  <sheetFormatPr baseColWidth="10" defaultColWidth="11.42578125" defaultRowHeight="12" x14ac:dyDescent="0.2"/>
  <cols>
    <col min="1" max="1" width="4.7109375" style="103" customWidth="1"/>
    <col min="2" max="2" width="17.28515625" style="103" customWidth="1"/>
    <col min="3" max="3" width="7.85546875" style="103" customWidth="1"/>
    <col min="4" max="4" width="7" style="103" customWidth="1"/>
    <col min="5" max="5" width="7.85546875" style="103" customWidth="1"/>
    <col min="6" max="6" width="7" style="103" customWidth="1"/>
    <col min="7" max="7" width="7.85546875" style="103" customWidth="1"/>
    <col min="8" max="8" width="7" style="103" customWidth="1"/>
    <col min="9" max="9" width="7.85546875" style="103" customWidth="1"/>
    <col min="10" max="10" width="7" style="103" customWidth="1"/>
    <col min="11" max="11" width="7.85546875" style="103" customWidth="1"/>
    <col min="12" max="12" width="7" style="103" customWidth="1"/>
    <col min="13" max="13" width="7.85546875" style="103" customWidth="1"/>
    <col min="14" max="14" width="7" style="103" customWidth="1"/>
    <col min="15" max="15" width="7.85546875" style="103" customWidth="1"/>
    <col min="16" max="16" width="7" style="103" customWidth="1"/>
    <col min="17" max="17" width="7.85546875" style="103" customWidth="1"/>
    <col min="18" max="18" width="7" style="103" customWidth="1"/>
    <col min="19" max="19" width="7.85546875" style="103" customWidth="1"/>
    <col min="20" max="20" width="7" style="103" customWidth="1"/>
    <col min="21" max="21" width="7.85546875" style="103" customWidth="1"/>
    <col min="22" max="22" width="7" style="103" customWidth="1"/>
    <col min="23" max="23" width="7.85546875" style="103" customWidth="1"/>
    <col min="24" max="24" width="7" style="103" customWidth="1"/>
    <col min="25" max="25" width="7.85546875" style="103" customWidth="1"/>
    <col min="26" max="26" width="7" style="103" customWidth="1"/>
    <col min="27" max="27" width="7.85546875" style="103" customWidth="1"/>
    <col min="28" max="28" width="7" style="103" customWidth="1"/>
    <col min="29" max="29" width="7.85546875" style="103" customWidth="1"/>
    <col min="30" max="30" width="7" style="103" customWidth="1"/>
    <col min="31" max="31" width="9" style="103" customWidth="1"/>
    <col min="32" max="32" width="7" style="103" customWidth="1"/>
    <col min="33" max="33" width="9.42578125" style="103" customWidth="1"/>
    <col min="34" max="34" width="7" style="103" customWidth="1"/>
    <col min="35" max="35" width="8.85546875" style="103" customWidth="1"/>
    <col min="36" max="36" width="7" style="103" customWidth="1"/>
    <col min="37" max="37" width="9.140625" style="103" customWidth="1"/>
    <col min="38" max="38" width="7" style="103" customWidth="1"/>
    <col min="39" max="39" width="9.42578125" style="103" customWidth="1"/>
    <col min="40" max="40" width="7" style="103" customWidth="1"/>
    <col min="41" max="16384" width="11.42578125" style="103"/>
  </cols>
  <sheetData>
    <row r="1" spans="1:41" s="12" customFormat="1" ht="11.25" customHeight="1" x14ac:dyDescent="0.2">
      <c r="B1" s="99"/>
      <c r="C1" s="1238" t="s">
        <v>742</v>
      </c>
      <c r="D1" s="1238"/>
      <c r="E1" s="1238"/>
      <c r="F1" s="1238"/>
      <c r="G1" s="1238"/>
      <c r="H1" s="1238"/>
      <c r="I1" s="1238"/>
      <c r="J1" s="1238"/>
      <c r="K1" s="1238"/>
      <c r="L1" s="1238"/>
      <c r="M1" s="1238"/>
      <c r="N1" s="1238"/>
      <c r="O1" s="1238"/>
      <c r="P1" s="1238"/>
      <c r="Q1" s="1238"/>
      <c r="R1" s="1238"/>
      <c r="V1" s="105" t="s">
        <v>361</v>
      </c>
      <c r="X1" s="1238" t="s">
        <v>743</v>
      </c>
      <c r="Y1" s="1238"/>
      <c r="Z1" s="1238"/>
      <c r="AA1" s="1238"/>
      <c r="AB1" s="1238"/>
      <c r="AC1" s="1238"/>
      <c r="AD1" s="1238"/>
      <c r="AE1" s="1238"/>
      <c r="AF1" s="1238"/>
      <c r="AG1" s="1238"/>
      <c r="AH1" s="1238"/>
      <c r="AI1" s="1238"/>
      <c r="AJ1" s="1238"/>
      <c r="AK1" s="1238"/>
      <c r="AL1" s="1238"/>
      <c r="AM1" s="1238"/>
    </row>
    <row r="2" spans="1:41" s="12" customFormat="1" ht="11.25" customHeight="1" x14ac:dyDescent="0.2">
      <c r="B2" s="99"/>
      <c r="C2" s="1238" t="s">
        <v>885</v>
      </c>
      <c r="D2" s="1238"/>
      <c r="E2" s="1238"/>
      <c r="F2" s="1238"/>
      <c r="G2" s="1238"/>
      <c r="H2" s="1238"/>
      <c r="I2" s="1238"/>
      <c r="J2" s="1238"/>
      <c r="K2" s="1238"/>
      <c r="L2" s="1238"/>
      <c r="M2" s="1238"/>
      <c r="N2" s="1238"/>
      <c r="O2" s="1238"/>
      <c r="P2" s="1238"/>
      <c r="Q2" s="1238"/>
      <c r="R2" s="1238"/>
      <c r="X2" s="1238" t="s">
        <v>760</v>
      </c>
      <c r="Y2" s="1238"/>
      <c r="Z2" s="1238"/>
      <c r="AA2" s="1238"/>
      <c r="AB2" s="1238"/>
      <c r="AC2" s="1238"/>
      <c r="AD2" s="1238"/>
      <c r="AE2" s="1238"/>
      <c r="AF2" s="1238"/>
      <c r="AG2" s="1238"/>
      <c r="AH2" s="1238"/>
      <c r="AI2" s="1238"/>
      <c r="AJ2" s="1238"/>
      <c r="AK2" s="1238"/>
      <c r="AL2" s="1238"/>
      <c r="AM2" s="1238"/>
    </row>
    <row r="3" spans="1:41" s="12" customFormat="1" ht="11.25" customHeight="1" x14ac:dyDescent="0.2">
      <c r="B3" s="100"/>
      <c r="C3" s="1238" t="s">
        <v>828</v>
      </c>
      <c r="D3" s="1238"/>
      <c r="E3" s="1238"/>
      <c r="F3" s="1238"/>
      <c r="G3" s="1238"/>
      <c r="H3" s="1238"/>
      <c r="I3" s="1238"/>
      <c r="J3" s="1238"/>
      <c r="K3" s="1238"/>
      <c r="L3" s="1238"/>
      <c r="M3" s="1238"/>
      <c r="N3" s="1238"/>
      <c r="O3" s="1238"/>
      <c r="P3" s="1238"/>
      <c r="Q3" s="1238"/>
      <c r="R3" s="1238"/>
      <c r="X3" s="1238" t="s">
        <v>828</v>
      </c>
      <c r="Y3" s="1238"/>
      <c r="Z3" s="1238"/>
      <c r="AA3" s="1238"/>
      <c r="AB3" s="1238"/>
      <c r="AC3" s="1238"/>
      <c r="AD3" s="1238"/>
      <c r="AE3" s="1238"/>
      <c r="AF3" s="1238"/>
      <c r="AG3" s="1238"/>
      <c r="AH3" s="1238"/>
      <c r="AI3" s="1238"/>
      <c r="AJ3" s="1238"/>
      <c r="AK3" s="1238"/>
      <c r="AL3" s="1238"/>
      <c r="AM3" s="1238"/>
    </row>
    <row r="4" spans="1:41" s="12" customFormat="1" ht="11.25" customHeight="1" x14ac:dyDescent="0.2">
      <c r="A4" s="110"/>
      <c r="B4" s="110"/>
      <c r="C4" s="110"/>
      <c r="D4" s="110"/>
      <c r="E4" s="110"/>
      <c r="F4" s="110"/>
      <c r="G4" s="110"/>
      <c r="H4" s="31"/>
      <c r="I4" s="31"/>
      <c r="J4" s="31"/>
      <c r="K4" s="101"/>
      <c r="L4" s="102"/>
      <c r="M4" s="102"/>
      <c r="N4" s="102"/>
      <c r="O4" s="102"/>
    </row>
    <row r="5" spans="1:41" s="179" customFormat="1" ht="12.75" customHeight="1" x14ac:dyDescent="0.2">
      <c r="A5" s="1236" t="s">
        <v>348</v>
      </c>
      <c r="B5" s="1236" t="s">
        <v>762</v>
      </c>
      <c r="C5" s="1234">
        <v>1997</v>
      </c>
      <c r="D5" s="1235"/>
      <c r="E5" s="1234">
        <v>1998</v>
      </c>
      <c r="F5" s="1235"/>
      <c r="G5" s="1234">
        <v>1999</v>
      </c>
      <c r="H5" s="1235"/>
      <c r="I5" s="1234">
        <v>2000</v>
      </c>
      <c r="J5" s="1235"/>
      <c r="K5" s="1234">
        <v>2001</v>
      </c>
      <c r="L5" s="1235"/>
      <c r="M5" s="1234">
        <v>2002</v>
      </c>
      <c r="N5" s="1235"/>
      <c r="O5" s="1234">
        <v>2003</v>
      </c>
      <c r="P5" s="1235"/>
      <c r="Q5" s="1234">
        <v>2004</v>
      </c>
      <c r="R5" s="1235"/>
      <c r="S5" s="1234">
        <v>2005</v>
      </c>
      <c r="T5" s="1235"/>
      <c r="U5" s="1234">
        <v>2006</v>
      </c>
      <c r="V5" s="1235"/>
      <c r="W5" s="1234">
        <v>2007</v>
      </c>
      <c r="X5" s="1235"/>
      <c r="Y5" s="1234">
        <v>2008</v>
      </c>
      <c r="Z5" s="1235"/>
      <c r="AA5" s="1234">
        <v>2009</v>
      </c>
      <c r="AB5" s="1235"/>
      <c r="AC5" s="1234">
        <v>2010</v>
      </c>
      <c r="AD5" s="1235"/>
      <c r="AE5" s="1234">
        <v>2011</v>
      </c>
      <c r="AF5" s="1235"/>
      <c r="AG5" s="1234">
        <v>2012</v>
      </c>
      <c r="AH5" s="1235"/>
      <c r="AI5" s="1234">
        <v>2013</v>
      </c>
      <c r="AJ5" s="1235"/>
      <c r="AK5" s="1234">
        <v>2014</v>
      </c>
      <c r="AL5" s="1235"/>
      <c r="AM5" s="1234">
        <v>2015</v>
      </c>
      <c r="AN5" s="1235"/>
      <c r="AO5" s="178"/>
    </row>
    <row r="6" spans="1:41" s="179" customFormat="1" ht="12.75" customHeight="1" x14ac:dyDescent="0.2">
      <c r="A6" s="1237"/>
      <c r="B6" s="1237"/>
      <c r="C6" s="180" t="s">
        <v>365</v>
      </c>
      <c r="D6" s="180" t="s">
        <v>346</v>
      </c>
      <c r="E6" s="180" t="s">
        <v>365</v>
      </c>
      <c r="F6" s="180" t="s">
        <v>346</v>
      </c>
      <c r="G6" s="180" t="s">
        <v>365</v>
      </c>
      <c r="H6" s="180" t="s">
        <v>346</v>
      </c>
      <c r="I6" s="180" t="s">
        <v>365</v>
      </c>
      <c r="J6" s="180" t="s">
        <v>346</v>
      </c>
      <c r="K6" s="180" t="s">
        <v>365</v>
      </c>
      <c r="L6" s="180" t="s">
        <v>346</v>
      </c>
      <c r="M6" s="180" t="s">
        <v>365</v>
      </c>
      <c r="N6" s="180" t="s">
        <v>346</v>
      </c>
      <c r="O6" s="180" t="s">
        <v>365</v>
      </c>
      <c r="P6" s="180" t="s">
        <v>346</v>
      </c>
      <c r="Q6" s="180" t="s">
        <v>365</v>
      </c>
      <c r="R6" s="180" t="s">
        <v>346</v>
      </c>
      <c r="S6" s="180" t="s">
        <v>365</v>
      </c>
      <c r="T6" s="180" t="s">
        <v>346</v>
      </c>
      <c r="U6" s="180" t="s">
        <v>365</v>
      </c>
      <c r="V6" s="180" t="s">
        <v>346</v>
      </c>
      <c r="W6" s="180" t="s">
        <v>365</v>
      </c>
      <c r="X6" s="180" t="s">
        <v>346</v>
      </c>
      <c r="Y6" s="180" t="s">
        <v>365</v>
      </c>
      <c r="Z6" s="180" t="s">
        <v>346</v>
      </c>
      <c r="AA6" s="180" t="s">
        <v>365</v>
      </c>
      <c r="AB6" s="180" t="s">
        <v>346</v>
      </c>
      <c r="AC6" s="180" t="s">
        <v>365</v>
      </c>
      <c r="AD6" s="180" t="s">
        <v>346</v>
      </c>
      <c r="AE6" s="180" t="s">
        <v>365</v>
      </c>
      <c r="AF6" s="180" t="s">
        <v>346</v>
      </c>
      <c r="AG6" s="180" t="s">
        <v>365</v>
      </c>
      <c r="AH6" s="180" t="s">
        <v>346</v>
      </c>
      <c r="AI6" s="180" t="s">
        <v>365</v>
      </c>
      <c r="AJ6" s="180" t="s">
        <v>346</v>
      </c>
      <c r="AK6" s="180" t="s">
        <v>365</v>
      </c>
      <c r="AL6" s="180" t="s">
        <v>346</v>
      </c>
      <c r="AM6" s="180" t="s">
        <v>365</v>
      </c>
      <c r="AN6" s="180" t="s">
        <v>346</v>
      </c>
      <c r="AO6" s="178"/>
    </row>
    <row r="7" spans="1:41" s="179" customFormat="1" ht="15" customHeight="1" x14ac:dyDescent="0.2">
      <c r="A7" s="181">
        <v>1</v>
      </c>
      <c r="B7" s="182" t="s">
        <v>45</v>
      </c>
      <c r="C7" s="183">
        <v>177591</v>
      </c>
      <c r="D7" s="184">
        <v>61.303384283998177</v>
      </c>
      <c r="E7" s="183">
        <v>125151</v>
      </c>
      <c r="F7" s="184">
        <v>53.423973362930077</v>
      </c>
      <c r="G7" s="183">
        <v>157594</v>
      </c>
      <c r="H7" s="184">
        <v>53.504036720919657</v>
      </c>
      <c r="I7" s="183">
        <v>161671</v>
      </c>
      <c r="J7" s="184">
        <v>46.990280538988294</v>
      </c>
      <c r="K7" s="183">
        <v>184378</v>
      </c>
      <c r="L7" s="184">
        <v>43.512367341062969</v>
      </c>
      <c r="M7" s="183">
        <v>195483</v>
      </c>
      <c r="N7" s="184">
        <v>42.367727505223279</v>
      </c>
      <c r="O7" s="183">
        <v>184551</v>
      </c>
      <c r="P7" s="184">
        <v>37.975722831197743</v>
      </c>
      <c r="Q7" s="183">
        <v>195631</v>
      </c>
      <c r="R7" s="184">
        <v>36.987438364037871</v>
      </c>
      <c r="S7" s="183">
        <v>210039</v>
      </c>
      <c r="T7" s="184">
        <v>35.180172786321805</v>
      </c>
      <c r="U7" s="183">
        <v>215861</v>
      </c>
      <c r="V7" s="184">
        <v>32.014172427243217</v>
      </c>
      <c r="W7" s="183">
        <v>245405</v>
      </c>
      <c r="X7" s="184">
        <v>32.379943316461976</v>
      </c>
      <c r="Y7" s="183">
        <v>241844</v>
      </c>
      <c r="Z7" s="184">
        <v>31.511891685527367</v>
      </c>
      <c r="AA7" s="183">
        <v>262373</v>
      </c>
      <c r="AB7" s="184">
        <v>31.985317423551614</v>
      </c>
      <c r="AC7" s="183">
        <v>297890</v>
      </c>
      <c r="AD7" s="184">
        <v>33.343108635696126</v>
      </c>
      <c r="AE7" s="183">
        <v>354435</v>
      </c>
      <c r="AF7" s="184">
        <v>34.493446989566372</v>
      </c>
      <c r="AG7" s="183">
        <v>312938</v>
      </c>
      <c r="AH7" s="184">
        <v>30.521305751431278</v>
      </c>
      <c r="AI7" s="183">
        <v>361151</v>
      </c>
      <c r="AJ7" s="184">
        <v>31.593556559439289</v>
      </c>
      <c r="AK7" s="183">
        <v>464189</v>
      </c>
      <c r="AL7" s="184">
        <v>36.559670781893004</v>
      </c>
      <c r="AM7" s="183">
        <v>520921</v>
      </c>
      <c r="AN7" s="185">
        <f>(AM7/$AM$36)*100</f>
        <v>37.888112020353581</v>
      </c>
      <c r="AO7" s="178"/>
    </row>
    <row r="8" spans="1:41" s="179" customFormat="1" ht="15" customHeight="1" x14ac:dyDescent="0.2">
      <c r="A8" s="181">
        <v>2</v>
      </c>
      <c r="B8" s="182" t="s">
        <v>75</v>
      </c>
      <c r="C8" s="183">
        <v>15970</v>
      </c>
      <c r="D8" s="184">
        <v>5.5127514739792609</v>
      </c>
      <c r="E8" s="183">
        <v>13107</v>
      </c>
      <c r="F8" s="184">
        <v>5.5950653120464438</v>
      </c>
      <c r="G8" s="183">
        <v>13654</v>
      </c>
      <c r="H8" s="184">
        <v>4.6356086994900627</v>
      </c>
      <c r="I8" s="183">
        <v>18056</v>
      </c>
      <c r="J8" s="184">
        <v>5.2480439003406456</v>
      </c>
      <c r="K8" s="183">
        <v>25332</v>
      </c>
      <c r="L8" s="184">
        <v>5.9782365004708105</v>
      </c>
      <c r="M8" s="183">
        <v>31075</v>
      </c>
      <c r="N8" s="184">
        <v>6.7349955352885589</v>
      </c>
      <c r="O8" s="183">
        <v>35775</v>
      </c>
      <c r="P8" s="184">
        <v>7.3615503805782652</v>
      </c>
      <c r="Q8" s="183">
        <v>39331</v>
      </c>
      <c r="R8" s="184">
        <v>7.4362086698732499</v>
      </c>
      <c r="S8" s="183">
        <v>43960</v>
      </c>
      <c r="T8" s="184">
        <v>7.3630154194540385</v>
      </c>
      <c r="U8" s="183">
        <v>90592</v>
      </c>
      <c r="V8" s="184">
        <v>13.435627132871698</v>
      </c>
      <c r="W8" s="183">
        <v>114226</v>
      </c>
      <c r="X8" s="184">
        <v>15.071540536118603</v>
      </c>
      <c r="Y8" s="183">
        <v>130173</v>
      </c>
      <c r="Z8" s="184">
        <v>16.961336549098398</v>
      </c>
      <c r="AA8" s="183">
        <v>143644</v>
      </c>
      <c r="AB8" s="184">
        <v>17.51132523540398</v>
      </c>
      <c r="AC8" s="183">
        <v>154784</v>
      </c>
      <c r="AD8" s="184">
        <v>17.325119094523441</v>
      </c>
      <c r="AE8" s="183">
        <v>167968</v>
      </c>
      <c r="AF8" s="184">
        <v>16.346566518384144</v>
      </c>
      <c r="AG8" s="183">
        <v>180203</v>
      </c>
      <c r="AH8" s="184">
        <v>17.575464981322721</v>
      </c>
      <c r="AI8" s="183">
        <v>207389</v>
      </c>
      <c r="AJ8" s="184">
        <v>18.142428240003639</v>
      </c>
      <c r="AK8" s="183">
        <v>227676</v>
      </c>
      <c r="AL8" s="184">
        <v>17.931832949376808</v>
      </c>
      <c r="AM8" s="183">
        <v>280323</v>
      </c>
      <c r="AN8" s="185">
        <f t="shared" ref="AN8:AN36" si="0">(AM8/$AM$36)*100</f>
        <v>20.388713885371441</v>
      </c>
      <c r="AO8" s="178"/>
    </row>
    <row r="9" spans="1:41" s="179" customFormat="1" ht="15" customHeight="1" x14ac:dyDescent="0.2">
      <c r="A9" s="181">
        <v>3</v>
      </c>
      <c r="B9" s="182" t="s">
        <v>71</v>
      </c>
      <c r="C9" s="183">
        <v>25217</v>
      </c>
      <c r="D9" s="184">
        <v>8.7047622992695697</v>
      </c>
      <c r="E9" s="183">
        <v>30551</v>
      </c>
      <c r="F9" s="184">
        <v>13.041492358917441</v>
      </c>
      <c r="G9" s="183">
        <v>34670</v>
      </c>
      <c r="H9" s="184">
        <v>11.770657214832319</v>
      </c>
      <c r="I9" s="183">
        <v>47360</v>
      </c>
      <c r="J9" s="184">
        <v>13.765361050073826</v>
      </c>
      <c r="K9" s="183">
        <v>64081</v>
      </c>
      <c r="L9" s="184">
        <v>15.122823827043661</v>
      </c>
      <c r="M9" s="183">
        <v>53941</v>
      </c>
      <c r="N9" s="184">
        <v>11.69082523472245</v>
      </c>
      <c r="O9" s="183">
        <v>64330</v>
      </c>
      <c r="P9" s="184">
        <v>13.237415401330532</v>
      </c>
      <c r="Q9" s="183">
        <v>82655</v>
      </c>
      <c r="R9" s="184">
        <v>15.62736334210606</v>
      </c>
      <c r="S9" s="183">
        <v>87881</v>
      </c>
      <c r="T9" s="184">
        <v>14.719498591379443</v>
      </c>
      <c r="U9" s="183">
        <v>83544</v>
      </c>
      <c r="V9" s="184">
        <v>12.390343884544253</v>
      </c>
      <c r="W9" s="183">
        <v>97971</v>
      </c>
      <c r="X9" s="184">
        <v>12.926775846690559</v>
      </c>
      <c r="Y9" s="183">
        <v>95972</v>
      </c>
      <c r="Z9" s="184">
        <v>12.505000201962554</v>
      </c>
      <c r="AA9" s="183">
        <v>95723</v>
      </c>
      <c r="AB9" s="184">
        <v>11.669381147201241</v>
      </c>
      <c r="AC9" s="183">
        <v>116974</v>
      </c>
      <c r="AD9" s="184">
        <v>13.093010136466207</v>
      </c>
      <c r="AE9" s="183">
        <v>120971</v>
      </c>
      <c r="AF9" s="184">
        <v>11.772840649977665</v>
      </c>
      <c r="AG9" s="183">
        <v>134970</v>
      </c>
      <c r="AH9" s="184">
        <v>13.16382362407467</v>
      </c>
      <c r="AI9" s="183">
        <v>154409</v>
      </c>
      <c r="AJ9" s="184">
        <v>13.507727999608088</v>
      </c>
      <c r="AK9" s="183">
        <v>145561</v>
      </c>
      <c r="AL9" s="184">
        <v>11.4644298737866</v>
      </c>
      <c r="AM9" s="183">
        <v>153887</v>
      </c>
      <c r="AN9" s="185">
        <f t="shared" si="0"/>
        <v>11.19265281007322</v>
      </c>
      <c r="AO9" s="178"/>
    </row>
    <row r="10" spans="1:41" s="179" customFormat="1" ht="15" customHeight="1" x14ac:dyDescent="0.2">
      <c r="A10" s="181">
        <v>4</v>
      </c>
      <c r="B10" s="182" t="s">
        <v>89</v>
      </c>
      <c r="C10" s="183">
        <v>5958</v>
      </c>
      <c r="D10" s="184">
        <v>2.0566670808997141</v>
      </c>
      <c r="E10" s="183">
        <v>8479</v>
      </c>
      <c r="F10" s="184">
        <v>3.6194826261418935</v>
      </c>
      <c r="G10" s="183">
        <v>15448</v>
      </c>
      <c r="H10" s="184">
        <v>5.2446816456512737</v>
      </c>
      <c r="I10" s="183">
        <v>27316</v>
      </c>
      <c r="J10" s="184">
        <v>7.9394975178170748</v>
      </c>
      <c r="K10" s="183">
        <v>51211</v>
      </c>
      <c r="L10" s="184">
        <v>12.085562506932366</v>
      </c>
      <c r="M10" s="183">
        <v>58788</v>
      </c>
      <c r="N10" s="184">
        <v>12.741332824731902</v>
      </c>
      <c r="O10" s="183">
        <v>71755</v>
      </c>
      <c r="P10" s="184">
        <v>14.765284348243002</v>
      </c>
      <c r="Q10" s="183">
        <v>81716</v>
      </c>
      <c r="R10" s="184">
        <v>15.449829083098891</v>
      </c>
      <c r="S10" s="183">
        <v>104750</v>
      </c>
      <c r="T10" s="184">
        <v>17.544946887802787</v>
      </c>
      <c r="U10" s="183">
        <v>136700</v>
      </c>
      <c r="V10" s="184">
        <v>20.27386777048261</v>
      </c>
      <c r="W10" s="183">
        <v>128712</v>
      </c>
      <c r="X10" s="184">
        <v>16.982894660452942</v>
      </c>
      <c r="Y10" s="183">
        <v>110062</v>
      </c>
      <c r="Z10" s="184">
        <v>14.34090497466347</v>
      </c>
      <c r="AA10" s="183">
        <v>134967</v>
      </c>
      <c r="AB10" s="184">
        <v>16.453531181579244</v>
      </c>
      <c r="AC10" s="183">
        <v>113709</v>
      </c>
      <c r="AD10" s="184">
        <v>12.727555607292526</v>
      </c>
      <c r="AE10" s="183">
        <v>130803</v>
      </c>
      <c r="AF10" s="184">
        <v>12.729686251572927</v>
      </c>
      <c r="AG10" s="183">
        <v>122013</v>
      </c>
      <c r="AH10" s="184">
        <v>11.900108259940897</v>
      </c>
      <c r="AI10" s="183">
        <v>118306</v>
      </c>
      <c r="AJ10" s="184">
        <v>10.349430853911588</v>
      </c>
      <c r="AK10" s="183">
        <v>108281</v>
      </c>
      <c r="AL10" s="184">
        <v>8.5282454171343058</v>
      </c>
      <c r="AM10" s="183">
        <v>109269</v>
      </c>
      <c r="AN10" s="185">
        <f t="shared" si="0"/>
        <v>7.9474548201205479</v>
      </c>
      <c r="AO10" s="178"/>
    </row>
    <row r="11" spans="1:41" s="179" customFormat="1" ht="15" customHeight="1" x14ac:dyDescent="0.2">
      <c r="A11" s="181">
        <v>5</v>
      </c>
      <c r="B11" s="182" t="s">
        <v>65</v>
      </c>
      <c r="C11" s="183">
        <v>16374</v>
      </c>
      <c r="D11" s="184">
        <v>5.6522099333084794</v>
      </c>
      <c r="E11" s="183">
        <v>14253</v>
      </c>
      <c r="F11" s="184">
        <v>6.0842653461965339</v>
      </c>
      <c r="G11" s="183">
        <v>15501</v>
      </c>
      <c r="H11" s="184">
        <v>5.2626754394899269</v>
      </c>
      <c r="I11" s="183">
        <v>20394</v>
      </c>
      <c r="J11" s="184">
        <v>5.9275923406926863</v>
      </c>
      <c r="K11" s="183">
        <v>24349</v>
      </c>
      <c r="L11" s="184">
        <v>5.74625298239238</v>
      </c>
      <c r="M11" s="183">
        <v>30415</v>
      </c>
      <c r="N11" s="184">
        <v>6.5919513823266787</v>
      </c>
      <c r="O11" s="183">
        <v>30530</v>
      </c>
      <c r="P11" s="184">
        <v>6.2822678719512064</v>
      </c>
      <c r="Q11" s="183">
        <v>36471</v>
      </c>
      <c r="R11" s="184">
        <v>6.8954759960068976</v>
      </c>
      <c r="S11" s="183">
        <v>36021</v>
      </c>
      <c r="T11" s="184">
        <v>6.033284313561281</v>
      </c>
      <c r="U11" s="183">
        <v>32481</v>
      </c>
      <c r="V11" s="184">
        <v>4.8172311562036993</v>
      </c>
      <c r="W11" s="183">
        <v>30090</v>
      </c>
      <c r="X11" s="184">
        <v>3.9702226702485315</v>
      </c>
      <c r="Y11" s="183">
        <v>37489</v>
      </c>
      <c r="Z11" s="184">
        <v>4.8847575602402182</v>
      </c>
      <c r="AA11" s="183">
        <v>36701</v>
      </c>
      <c r="AB11" s="184">
        <v>4.4741384775177622</v>
      </c>
      <c r="AC11" s="183">
        <v>46542</v>
      </c>
      <c r="AD11" s="184">
        <v>5.2094899530785481</v>
      </c>
      <c r="AE11" s="183">
        <v>64513</v>
      </c>
      <c r="AF11" s="184">
        <v>6.2783747249506829</v>
      </c>
      <c r="AG11" s="183">
        <v>98881</v>
      </c>
      <c r="AH11" s="184">
        <v>9.6440101042611506</v>
      </c>
      <c r="AI11" s="183">
        <v>111650</v>
      </c>
      <c r="AJ11" s="184">
        <v>9.767162737639925</v>
      </c>
      <c r="AK11" s="183">
        <v>94971</v>
      </c>
      <c r="AL11" s="184">
        <v>7.4799456553842516</v>
      </c>
      <c r="AM11" s="183">
        <v>74958</v>
      </c>
      <c r="AN11" s="185">
        <f t="shared" si="0"/>
        <v>5.451915167216649</v>
      </c>
      <c r="AO11" s="178"/>
    </row>
    <row r="12" spans="1:41" s="179" customFormat="1" ht="15" customHeight="1" x14ac:dyDescent="0.2">
      <c r="A12" s="181">
        <v>6</v>
      </c>
      <c r="B12" s="182" t="s">
        <v>67</v>
      </c>
      <c r="C12" s="183">
        <v>1775</v>
      </c>
      <c r="D12" s="184">
        <v>0.61271971611228482</v>
      </c>
      <c r="E12" s="183">
        <v>2387</v>
      </c>
      <c r="F12" s="184">
        <v>1.0189532997524118</v>
      </c>
      <c r="G12" s="183">
        <v>3461</v>
      </c>
      <c r="H12" s="184">
        <v>1.1750286882184786</v>
      </c>
      <c r="I12" s="183">
        <v>2616</v>
      </c>
      <c r="J12" s="184">
        <v>0.7603501796240103</v>
      </c>
      <c r="K12" s="183">
        <v>1195</v>
      </c>
      <c r="L12" s="184">
        <v>0.28201455147886545</v>
      </c>
      <c r="M12" s="183">
        <v>4942</v>
      </c>
      <c r="N12" s="184">
        <v>1.0710972786933566</v>
      </c>
      <c r="O12" s="183">
        <v>10251</v>
      </c>
      <c r="P12" s="184">
        <v>2.1093851279191558</v>
      </c>
      <c r="Q12" s="183">
        <v>12411</v>
      </c>
      <c r="R12" s="184">
        <v>2.3465151102640891</v>
      </c>
      <c r="S12" s="183">
        <v>13520</v>
      </c>
      <c r="T12" s="184">
        <v>2.2645124765927798</v>
      </c>
      <c r="U12" s="183">
        <v>16175</v>
      </c>
      <c r="V12" s="184">
        <v>2.3989013254393288</v>
      </c>
      <c r="W12" s="183">
        <v>22383</v>
      </c>
      <c r="X12" s="184">
        <v>2.9533231647780949</v>
      </c>
      <c r="Y12" s="183">
        <v>18591</v>
      </c>
      <c r="Z12" s="184">
        <v>2.4223779722698899</v>
      </c>
      <c r="AA12" s="183">
        <v>14932</v>
      </c>
      <c r="AB12" s="184">
        <v>1.8203273956103434</v>
      </c>
      <c r="AC12" s="183">
        <v>15111</v>
      </c>
      <c r="AD12" s="184">
        <v>1.691388480962785</v>
      </c>
      <c r="AE12" s="183">
        <v>25759</v>
      </c>
      <c r="AF12" s="184">
        <v>2.5068537277758693</v>
      </c>
      <c r="AG12" s="183">
        <v>24343</v>
      </c>
      <c r="AH12" s="184">
        <v>2.374208775882416</v>
      </c>
      <c r="AI12" s="183">
        <v>30765</v>
      </c>
      <c r="AJ12" s="184">
        <v>2.6913279142274273</v>
      </c>
      <c r="AK12" s="183">
        <v>36932</v>
      </c>
      <c r="AL12" s="184">
        <v>2.9087758678401956</v>
      </c>
      <c r="AM12" s="183">
        <v>33072</v>
      </c>
      <c r="AN12" s="185">
        <f t="shared" si="0"/>
        <v>2.4054235493234746</v>
      </c>
      <c r="AO12" s="178"/>
    </row>
    <row r="13" spans="1:41" s="179" customFormat="1" ht="15" customHeight="1" x14ac:dyDescent="0.2">
      <c r="A13" s="181">
        <v>7</v>
      </c>
      <c r="B13" s="182" t="s">
        <v>46</v>
      </c>
      <c r="C13" s="183">
        <v>819</v>
      </c>
      <c r="D13" s="184">
        <v>0.28271405492730206</v>
      </c>
      <c r="E13" s="183">
        <v>1662</v>
      </c>
      <c r="F13" s="184">
        <v>0.70946811235379492</v>
      </c>
      <c r="G13" s="183">
        <v>2748</v>
      </c>
      <c r="H13" s="184">
        <v>0.93296123525697172</v>
      </c>
      <c r="I13" s="183">
        <v>5028</v>
      </c>
      <c r="J13" s="184">
        <v>1.4614069966167904</v>
      </c>
      <c r="K13" s="183">
        <v>5404</v>
      </c>
      <c r="L13" s="184">
        <v>1.2753193608299489</v>
      </c>
      <c r="M13" s="183">
        <v>2677</v>
      </c>
      <c r="N13" s="184">
        <v>0.58019575375599275</v>
      </c>
      <c r="O13" s="183">
        <v>3697</v>
      </c>
      <c r="P13" s="184">
        <v>0.76074498272530666</v>
      </c>
      <c r="Q13" s="183">
        <v>4747</v>
      </c>
      <c r="R13" s="184">
        <v>0.89750279819705359</v>
      </c>
      <c r="S13" s="183">
        <v>11634</v>
      </c>
      <c r="T13" s="184">
        <v>1.9486196858491418</v>
      </c>
      <c r="U13" s="183">
        <v>6570</v>
      </c>
      <c r="V13" s="184">
        <v>0.97439145027118335</v>
      </c>
      <c r="W13" s="183">
        <v>8768</v>
      </c>
      <c r="X13" s="184">
        <v>1.1568930665582959</v>
      </c>
      <c r="Y13" s="183">
        <v>10758</v>
      </c>
      <c r="Z13" s="184">
        <v>1.401750429007556</v>
      </c>
      <c r="AA13" s="183">
        <v>8704</v>
      </c>
      <c r="AB13" s="184">
        <v>1.0610855646525872</v>
      </c>
      <c r="AC13" s="183">
        <v>13381</v>
      </c>
      <c r="AD13" s="184">
        <v>1.4977479494251227</v>
      </c>
      <c r="AE13" s="183">
        <v>15957</v>
      </c>
      <c r="AF13" s="184">
        <v>1.552927712027623</v>
      </c>
      <c r="AG13" s="183">
        <v>18932</v>
      </c>
      <c r="AH13" s="184">
        <v>1.8464659468843569</v>
      </c>
      <c r="AI13" s="183">
        <v>17736</v>
      </c>
      <c r="AJ13" s="184">
        <v>1.5515485742479329</v>
      </c>
      <c r="AK13" s="183">
        <v>31199</v>
      </c>
      <c r="AL13" s="184">
        <v>2.4572429952546915</v>
      </c>
      <c r="AM13" s="183">
        <v>34621</v>
      </c>
      <c r="AN13" s="185">
        <f t="shared" si="0"/>
        <v>2.5180868620321726</v>
      </c>
      <c r="AO13" s="178"/>
    </row>
    <row r="14" spans="1:41" s="179" customFormat="1" ht="15" customHeight="1" x14ac:dyDescent="0.2">
      <c r="A14" s="181">
        <v>8</v>
      </c>
      <c r="B14" s="182" t="s">
        <v>70</v>
      </c>
      <c r="C14" s="183">
        <v>7509</v>
      </c>
      <c r="D14" s="184">
        <v>2.5920632948096598</v>
      </c>
      <c r="E14" s="183">
        <v>6744</v>
      </c>
      <c r="F14" s="184">
        <v>2.8788525569879622</v>
      </c>
      <c r="G14" s="183">
        <v>8902</v>
      </c>
      <c r="H14" s="184">
        <v>3.0222783538055178</v>
      </c>
      <c r="I14" s="183">
        <v>9246</v>
      </c>
      <c r="J14" s="184">
        <v>2.6873844651389907</v>
      </c>
      <c r="K14" s="183">
        <v>14402</v>
      </c>
      <c r="L14" s="184">
        <v>3.3988063350616065</v>
      </c>
      <c r="M14" s="183">
        <v>23003</v>
      </c>
      <c r="N14" s="184">
        <v>4.9855221978517372</v>
      </c>
      <c r="O14" s="183">
        <v>22619</v>
      </c>
      <c r="P14" s="184">
        <v>4.6543929576044665</v>
      </c>
      <c r="Q14" s="183">
        <v>16464</v>
      </c>
      <c r="R14" s="184">
        <v>3.1128051547327344</v>
      </c>
      <c r="S14" s="183">
        <v>15831</v>
      </c>
      <c r="T14" s="184">
        <v>2.6515900160458798</v>
      </c>
      <c r="U14" s="183">
        <v>14067</v>
      </c>
      <c r="V14" s="184">
        <v>2.0862655298272048</v>
      </c>
      <c r="W14" s="183">
        <v>14794</v>
      </c>
      <c r="X14" s="184">
        <v>1.9519931599752998</v>
      </c>
      <c r="Y14" s="183">
        <v>16426</v>
      </c>
      <c r="Z14" s="184">
        <v>2.1402818876071867</v>
      </c>
      <c r="AA14" s="183">
        <v>17715</v>
      </c>
      <c r="AB14" s="184">
        <v>2.1595968264959309</v>
      </c>
      <c r="AC14" s="183">
        <v>19316</v>
      </c>
      <c r="AD14" s="184">
        <v>2.1620580966366991</v>
      </c>
      <c r="AE14" s="183">
        <v>23833</v>
      </c>
      <c r="AF14" s="184">
        <v>2.3194163163974646</v>
      </c>
      <c r="AG14" s="183">
        <v>25662</v>
      </c>
      <c r="AH14" s="184">
        <v>2.502852795739825</v>
      </c>
      <c r="AI14" s="183">
        <v>24726</v>
      </c>
      <c r="AJ14" s="184">
        <v>2.1630350725560659</v>
      </c>
      <c r="AK14" s="183">
        <v>27743</v>
      </c>
      <c r="AL14" s="184">
        <v>2.185047354637998</v>
      </c>
      <c r="AM14" s="183">
        <v>29972</v>
      </c>
      <c r="AN14" s="185">
        <f t="shared" si="0"/>
        <v>2.1799514580407351</v>
      </c>
      <c r="AO14" s="178"/>
    </row>
    <row r="15" spans="1:41" s="179" customFormat="1" ht="15" customHeight="1" x14ac:dyDescent="0.2">
      <c r="A15" s="181">
        <v>9</v>
      </c>
      <c r="B15" s="182" t="s">
        <v>96</v>
      </c>
      <c r="C15" s="183">
        <v>1442</v>
      </c>
      <c r="D15" s="184">
        <v>0.49777004542755754</v>
      </c>
      <c r="E15" s="183">
        <v>672</v>
      </c>
      <c r="F15" s="184">
        <v>0.28686075300947667</v>
      </c>
      <c r="G15" s="183">
        <v>1524</v>
      </c>
      <c r="H15" s="184">
        <v>0.51740644924731616</v>
      </c>
      <c r="I15" s="183">
        <v>1691</v>
      </c>
      <c r="J15" s="184">
        <v>0.49149547161475587</v>
      </c>
      <c r="K15" s="183">
        <v>3451</v>
      </c>
      <c r="L15" s="184">
        <v>0.81442026540047252</v>
      </c>
      <c r="M15" s="183">
        <v>3139</v>
      </c>
      <c r="N15" s="184">
        <v>0.68032666082930937</v>
      </c>
      <c r="O15" s="183">
        <v>7042</v>
      </c>
      <c r="P15" s="184">
        <v>1.4490576598192073</v>
      </c>
      <c r="Q15" s="183">
        <v>8647</v>
      </c>
      <c r="R15" s="184">
        <v>1.6348655352875336</v>
      </c>
      <c r="S15" s="183">
        <v>11005</v>
      </c>
      <c r="T15" s="184">
        <v>1.8432662577591377</v>
      </c>
      <c r="U15" s="183">
        <v>12999</v>
      </c>
      <c r="V15" s="184">
        <v>1.9278713032077799</v>
      </c>
      <c r="W15" s="183">
        <v>15602</v>
      </c>
      <c r="X15" s="184">
        <v>2.0586046560723692</v>
      </c>
      <c r="Y15" s="183">
        <v>16403</v>
      </c>
      <c r="Z15" s="184">
        <v>2.1372850238902159</v>
      </c>
      <c r="AA15" s="183">
        <v>17385</v>
      </c>
      <c r="AB15" s="184">
        <v>2.1193672497110785</v>
      </c>
      <c r="AC15" s="183">
        <v>18760</v>
      </c>
      <c r="AD15" s="184">
        <v>2.0998244922812423</v>
      </c>
      <c r="AE15" s="183">
        <v>21959</v>
      </c>
      <c r="AF15" s="184">
        <v>2.1370395204872206</v>
      </c>
      <c r="AG15" s="183">
        <v>15816</v>
      </c>
      <c r="AH15" s="184">
        <v>1.5425578605494923</v>
      </c>
      <c r="AI15" s="183">
        <v>16616</v>
      </c>
      <c r="AJ15" s="184">
        <v>1.453570766221451</v>
      </c>
      <c r="AK15" s="183">
        <v>21848</v>
      </c>
      <c r="AL15" s="184">
        <v>1.7207553113985863</v>
      </c>
      <c r="AM15" s="183">
        <v>24039</v>
      </c>
      <c r="AN15" s="185">
        <f t="shared" si="0"/>
        <v>1.7484269684986393</v>
      </c>
      <c r="AO15" s="178"/>
    </row>
    <row r="16" spans="1:41" s="179" customFormat="1" ht="15" customHeight="1" x14ac:dyDescent="0.2">
      <c r="A16" s="181">
        <v>10</v>
      </c>
      <c r="B16" s="182" t="s">
        <v>69</v>
      </c>
      <c r="C16" s="183">
        <v>3110</v>
      </c>
      <c r="D16" s="184">
        <v>1.073553981469975</v>
      </c>
      <c r="E16" s="183">
        <v>3189</v>
      </c>
      <c r="F16" s="184">
        <v>1.3613079484333646</v>
      </c>
      <c r="G16" s="183">
        <v>2362</v>
      </c>
      <c r="H16" s="184">
        <v>0.80191209522451501</v>
      </c>
      <c r="I16" s="183">
        <v>2427</v>
      </c>
      <c r="J16" s="184">
        <v>0.70541662306860597</v>
      </c>
      <c r="K16" s="183">
        <v>1254</v>
      </c>
      <c r="L16" s="184">
        <v>0.29593828247238263</v>
      </c>
      <c r="M16" s="183">
        <v>1130</v>
      </c>
      <c r="N16" s="184">
        <v>0.24490892855594759</v>
      </c>
      <c r="O16" s="183">
        <v>2076</v>
      </c>
      <c r="P16" s="184">
        <v>0.42718598434886029</v>
      </c>
      <c r="Q16" s="183">
        <v>2491</v>
      </c>
      <c r="R16" s="184">
        <v>0.47096681489548359</v>
      </c>
      <c r="S16" s="183">
        <v>4438</v>
      </c>
      <c r="T16" s="184">
        <v>0.7433362700531625</v>
      </c>
      <c r="U16" s="183">
        <v>5695</v>
      </c>
      <c r="V16" s="184">
        <v>0.84462089943598018</v>
      </c>
      <c r="W16" s="183">
        <v>10073</v>
      </c>
      <c r="X16" s="184">
        <v>1.3290811883487357</v>
      </c>
      <c r="Y16" s="183">
        <v>9040</v>
      </c>
      <c r="Z16" s="184">
        <v>1.1778977391920715</v>
      </c>
      <c r="AA16" s="183">
        <v>8598</v>
      </c>
      <c r="AB16" s="184">
        <v>1.048163336958059</v>
      </c>
      <c r="AC16" s="183">
        <v>6529</v>
      </c>
      <c r="AD16" s="184">
        <v>0.73079712740427671</v>
      </c>
      <c r="AE16" s="183">
        <v>6781</v>
      </c>
      <c r="AF16" s="184">
        <v>0.65992372095377028</v>
      </c>
      <c r="AG16" s="183">
        <v>6687</v>
      </c>
      <c r="AH16" s="184">
        <v>0.65219299528922969</v>
      </c>
      <c r="AI16" s="183">
        <v>9854</v>
      </c>
      <c r="AJ16" s="184">
        <v>0.86202975026156581</v>
      </c>
      <c r="AK16" s="183">
        <v>17412</v>
      </c>
      <c r="AL16" s="184">
        <v>1.3713745643570205</v>
      </c>
      <c r="AM16" s="183">
        <v>15412</v>
      </c>
      <c r="AN16" s="185">
        <f t="shared" si="0"/>
        <v>1.1209599583385763</v>
      </c>
      <c r="AO16" s="178"/>
    </row>
    <row r="17" spans="1:41" s="179" customFormat="1" ht="24.75" customHeight="1" x14ac:dyDescent="0.2">
      <c r="A17" s="181">
        <v>11</v>
      </c>
      <c r="B17" s="186" t="s">
        <v>438</v>
      </c>
      <c r="C17" s="183">
        <v>7247</v>
      </c>
      <c r="D17" s="184">
        <v>2.5016224127694242</v>
      </c>
      <c r="E17" s="183">
        <v>8097</v>
      </c>
      <c r="F17" s="184">
        <v>3.4564159480918635</v>
      </c>
      <c r="G17" s="183">
        <v>7597</v>
      </c>
      <c r="H17" s="184">
        <v>2.5792236187216937</v>
      </c>
      <c r="I17" s="183">
        <v>14059</v>
      </c>
      <c r="J17" s="184">
        <v>4.0863009080022783</v>
      </c>
      <c r="K17" s="183">
        <v>15243</v>
      </c>
      <c r="L17" s="184">
        <v>3.5972785005793684</v>
      </c>
      <c r="M17" s="183">
        <v>15129</v>
      </c>
      <c r="N17" s="184">
        <v>3.2789621063034788</v>
      </c>
      <c r="O17" s="183">
        <v>15145</v>
      </c>
      <c r="P17" s="184">
        <v>3.1164411045103515</v>
      </c>
      <c r="Q17" s="183">
        <v>9540</v>
      </c>
      <c r="R17" s="184">
        <v>1.8037026953444051</v>
      </c>
      <c r="S17" s="183">
        <v>10261</v>
      </c>
      <c r="T17" s="184">
        <v>1.7186510741359846</v>
      </c>
      <c r="U17" s="183">
        <v>8196</v>
      </c>
      <c r="V17" s="184">
        <v>1.2155422110232297</v>
      </c>
      <c r="W17" s="183">
        <v>7300</v>
      </c>
      <c r="X17" s="184">
        <v>0.96319792265916526</v>
      </c>
      <c r="Y17" s="183">
        <v>7089</v>
      </c>
      <c r="Z17" s="184">
        <v>0.92368551693944645</v>
      </c>
      <c r="AA17" s="183">
        <v>6347</v>
      </c>
      <c r="AB17" s="184">
        <v>0.77374886016199107</v>
      </c>
      <c r="AC17" s="183">
        <v>7294</v>
      </c>
      <c r="AD17" s="184">
        <v>0.81642429886457246</v>
      </c>
      <c r="AE17" s="183">
        <v>7052</v>
      </c>
      <c r="AF17" s="184">
        <v>0.68629731310514497</v>
      </c>
      <c r="AG17" s="183">
        <v>11295</v>
      </c>
      <c r="AH17" s="184">
        <v>1.1016180472247419</v>
      </c>
      <c r="AI17" s="183">
        <v>20248</v>
      </c>
      <c r="AJ17" s="184">
        <v>1.771298800821614</v>
      </c>
      <c r="AK17" s="183">
        <v>15811</v>
      </c>
      <c r="AL17" s="184">
        <v>1.2452793037588359</v>
      </c>
      <c r="AM17" s="183">
        <v>9312</v>
      </c>
      <c r="AN17" s="185">
        <f t="shared" si="0"/>
        <v>0.67728906904028163</v>
      </c>
      <c r="AO17" s="178"/>
    </row>
    <row r="18" spans="1:41" s="179" customFormat="1" ht="15" customHeight="1" x14ac:dyDescent="0.2">
      <c r="A18" s="181">
        <v>12</v>
      </c>
      <c r="B18" s="182" t="s">
        <v>78</v>
      </c>
      <c r="C18" s="183">
        <v>8276</v>
      </c>
      <c r="D18" s="184">
        <v>2.8568272510114188</v>
      </c>
      <c r="E18" s="183">
        <v>6665</v>
      </c>
      <c r="F18" s="184">
        <v>2.8451293434645266</v>
      </c>
      <c r="G18" s="183">
        <v>10482</v>
      </c>
      <c r="H18" s="184">
        <v>3.5586971135238641</v>
      </c>
      <c r="I18" s="183">
        <v>7278</v>
      </c>
      <c r="J18" s="184">
        <v>2.1153779079906525</v>
      </c>
      <c r="K18" s="183">
        <v>9463</v>
      </c>
      <c r="L18" s="184">
        <v>2.2332248540958188</v>
      </c>
      <c r="M18" s="183">
        <v>19719</v>
      </c>
      <c r="N18" s="184">
        <v>4.2737691700838329</v>
      </c>
      <c r="O18" s="183">
        <v>18260</v>
      </c>
      <c r="P18" s="184">
        <v>3.7574258546291857</v>
      </c>
      <c r="Q18" s="183">
        <v>15745</v>
      </c>
      <c r="R18" s="184">
        <v>2.9768657167922075</v>
      </c>
      <c r="S18" s="183">
        <v>20615</v>
      </c>
      <c r="T18" s="184">
        <v>3.4528790462248633</v>
      </c>
      <c r="U18" s="183">
        <v>12099</v>
      </c>
      <c r="V18" s="184">
        <v>1.7943930223487135</v>
      </c>
      <c r="W18" s="183">
        <v>15335</v>
      </c>
      <c r="X18" s="184">
        <v>2.023375362188808</v>
      </c>
      <c r="Y18" s="183">
        <v>17676</v>
      </c>
      <c r="Z18" s="184">
        <v>2.3031549157034354</v>
      </c>
      <c r="AA18" s="183">
        <v>18632</v>
      </c>
      <c r="AB18" s="184">
        <v>2.2713862868344443</v>
      </c>
      <c r="AC18" s="183">
        <v>19010</v>
      </c>
      <c r="AD18" s="184">
        <v>2.1278072280525806</v>
      </c>
      <c r="AE18" s="183">
        <v>16435</v>
      </c>
      <c r="AF18" s="184">
        <v>1.599446446523406</v>
      </c>
      <c r="AG18" s="183">
        <v>10802</v>
      </c>
      <c r="AH18" s="184">
        <v>1.0535350284304259</v>
      </c>
      <c r="AI18" s="183">
        <v>11034</v>
      </c>
      <c r="AJ18" s="184">
        <v>0.96525636943232351</v>
      </c>
      <c r="AK18" s="183">
        <v>12436</v>
      </c>
      <c r="AL18" s="184">
        <v>0.97946324846909638</v>
      </c>
      <c r="AM18" s="183">
        <v>10423</v>
      </c>
      <c r="AN18" s="185">
        <f t="shared" si="0"/>
        <v>0.7580953572387088</v>
      </c>
      <c r="AO18" s="178"/>
    </row>
    <row r="19" spans="1:41" s="179" customFormat="1" ht="15" customHeight="1" x14ac:dyDescent="0.2">
      <c r="A19" s="181">
        <v>13</v>
      </c>
      <c r="B19" s="182" t="s">
        <v>58</v>
      </c>
      <c r="C19" s="183">
        <v>4</v>
      </c>
      <c r="D19" s="184">
        <v>1.3807768250417686E-3</v>
      </c>
      <c r="E19" s="183">
        <v>0</v>
      </c>
      <c r="F19" s="184">
        <v>0</v>
      </c>
      <c r="G19" s="183">
        <v>48</v>
      </c>
      <c r="H19" s="184">
        <v>1.6296266118025707E-2</v>
      </c>
      <c r="I19" s="183">
        <v>288</v>
      </c>
      <c r="J19" s="184">
        <v>8.3708276655854341E-2</v>
      </c>
      <c r="K19" s="183">
        <v>430</v>
      </c>
      <c r="L19" s="184">
        <v>0.10147803944427793</v>
      </c>
      <c r="M19" s="183">
        <v>208</v>
      </c>
      <c r="N19" s="184">
        <v>4.5080581539501854E-2</v>
      </c>
      <c r="O19" s="183">
        <v>172</v>
      </c>
      <c r="P19" s="184">
        <v>3.5393058433527927E-2</v>
      </c>
      <c r="Q19" s="183">
        <v>206</v>
      </c>
      <c r="R19" s="184">
        <v>3.8947877907856129E-2</v>
      </c>
      <c r="S19" s="183">
        <v>284</v>
      </c>
      <c r="T19" s="184">
        <v>4.756816149055839E-2</v>
      </c>
      <c r="U19" s="183">
        <v>477</v>
      </c>
      <c r="V19" s="184">
        <v>7.0743488855305098E-2</v>
      </c>
      <c r="W19" s="183">
        <v>628</v>
      </c>
      <c r="X19" s="184">
        <v>8.2861410332870644E-2</v>
      </c>
      <c r="Y19" s="183">
        <v>742</v>
      </c>
      <c r="Z19" s="184">
        <v>9.6681429477933303E-2</v>
      </c>
      <c r="AA19" s="183">
        <v>607</v>
      </c>
      <c r="AB19" s="184">
        <v>7.3998039722440304E-2</v>
      </c>
      <c r="AC19" s="183">
        <v>793</v>
      </c>
      <c r="AD19" s="184">
        <v>8.8761237866685772E-2</v>
      </c>
      <c r="AE19" s="183">
        <v>1125</v>
      </c>
      <c r="AF19" s="184">
        <v>0.1094844692630868</v>
      </c>
      <c r="AG19" s="183">
        <v>3543</v>
      </c>
      <c r="AH19" s="184">
        <v>0.34555402756239578</v>
      </c>
      <c r="AI19" s="183">
        <v>10986</v>
      </c>
      <c r="AJ19" s="184">
        <v>0.96105732051690296</v>
      </c>
      <c r="AK19" s="183">
        <v>8858</v>
      </c>
      <c r="AL19" s="184">
        <v>0.6976588497056333</v>
      </c>
      <c r="AM19" s="183">
        <v>4389</v>
      </c>
      <c r="AN19" s="185">
        <f t="shared" si="0"/>
        <v>0.31922484149675645</v>
      </c>
      <c r="AO19" s="178"/>
    </row>
    <row r="20" spans="1:41" s="179" customFormat="1" ht="15" customHeight="1" x14ac:dyDescent="0.2">
      <c r="A20" s="181">
        <v>14</v>
      </c>
      <c r="B20" s="182" t="s">
        <v>55</v>
      </c>
      <c r="C20" s="183">
        <v>3568</v>
      </c>
      <c r="D20" s="184">
        <v>1.2316529279372574</v>
      </c>
      <c r="E20" s="183">
        <v>3734</v>
      </c>
      <c r="F20" s="184">
        <v>1.5939554341330147</v>
      </c>
      <c r="G20" s="183">
        <v>2008</v>
      </c>
      <c r="H20" s="184">
        <v>0.68172713260407536</v>
      </c>
      <c r="I20" s="183">
        <v>2467</v>
      </c>
      <c r="J20" s="184">
        <v>0.71704277260414118</v>
      </c>
      <c r="K20" s="183">
        <v>3043</v>
      </c>
      <c r="L20" s="184">
        <v>0.7181341256486925</v>
      </c>
      <c r="M20" s="183">
        <v>3349</v>
      </c>
      <c r="N20" s="184">
        <v>0.7258407094989987</v>
      </c>
      <c r="O20" s="183">
        <v>2334</v>
      </c>
      <c r="P20" s="184">
        <v>0.48027557199915216</v>
      </c>
      <c r="Q20" s="183">
        <v>2258</v>
      </c>
      <c r="R20" s="184">
        <v>0.42691411803853946</v>
      </c>
      <c r="S20" s="183">
        <v>3411</v>
      </c>
      <c r="T20" s="184">
        <v>0.57132041846582626</v>
      </c>
      <c r="U20" s="183">
        <v>6351</v>
      </c>
      <c r="V20" s="184">
        <v>0.941911735262144</v>
      </c>
      <c r="W20" s="183">
        <v>7303</v>
      </c>
      <c r="X20" s="184">
        <v>0.9635937574219019</v>
      </c>
      <c r="Y20" s="183">
        <v>9913</v>
      </c>
      <c r="Z20" s="184">
        <v>1.2916482620144918</v>
      </c>
      <c r="AA20" s="183">
        <v>12730</v>
      </c>
      <c r="AB20" s="184">
        <v>1.5518864014277842</v>
      </c>
      <c r="AC20" s="183">
        <v>16682</v>
      </c>
      <c r="AD20" s="184">
        <v>1.8672319925498764</v>
      </c>
      <c r="AE20" s="183">
        <v>14881</v>
      </c>
      <c r="AF20" s="184">
        <v>1.4482118996479953</v>
      </c>
      <c r="AG20" s="183">
        <v>9659</v>
      </c>
      <c r="AH20" s="184">
        <v>0.94205654875110945</v>
      </c>
      <c r="AI20" s="183">
        <v>8274</v>
      </c>
      <c r="AJ20" s="184">
        <v>0.72381105679563584</v>
      </c>
      <c r="AK20" s="183">
        <v>8542</v>
      </c>
      <c r="AL20" s="184">
        <v>0.67277059089924596</v>
      </c>
      <c r="AM20" s="183">
        <v>9361</v>
      </c>
      <c r="AN20" s="185">
        <f t="shared" si="0"/>
        <v>0.68085298274120243</v>
      </c>
      <c r="AO20" s="178"/>
    </row>
    <row r="21" spans="1:41" s="179" customFormat="1" ht="24" customHeight="1" x14ac:dyDescent="0.2">
      <c r="A21" s="181">
        <v>15</v>
      </c>
      <c r="B21" s="186" t="s">
        <v>520</v>
      </c>
      <c r="C21" s="183">
        <v>518</v>
      </c>
      <c r="D21" s="184">
        <v>0.17881059884290901</v>
      </c>
      <c r="E21" s="183">
        <v>144</v>
      </c>
      <c r="F21" s="184">
        <v>6.1470161359173561E-2</v>
      </c>
      <c r="G21" s="183">
        <v>174</v>
      </c>
      <c r="H21" s="184">
        <v>5.9073964677843191E-2</v>
      </c>
      <c r="I21" s="183">
        <v>343</v>
      </c>
      <c r="J21" s="184">
        <v>9.9694232267215424E-2</v>
      </c>
      <c r="K21" s="183">
        <v>1181</v>
      </c>
      <c r="L21" s="184">
        <v>0.27871061531091218</v>
      </c>
      <c r="M21" s="183">
        <v>716</v>
      </c>
      <c r="N21" s="184">
        <v>0.1551812326071314</v>
      </c>
      <c r="O21" s="183">
        <v>1045</v>
      </c>
      <c r="P21" s="184">
        <v>0.21503340734323656</v>
      </c>
      <c r="Q21" s="183">
        <v>1310</v>
      </c>
      <c r="R21" s="184">
        <v>0.24767825271500743</v>
      </c>
      <c r="S21" s="183">
        <v>2612</v>
      </c>
      <c r="T21" s="184">
        <v>0.43749309089203703</v>
      </c>
      <c r="U21" s="183">
        <v>6166</v>
      </c>
      <c r="V21" s="184">
        <v>0.91447453308555815</v>
      </c>
      <c r="W21" s="183">
        <v>9715</v>
      </c>
      <c r="X21" s="184">
        <v>1.2818449066621629</v>
      </c>
      <c r="Y21" s="183">
        <v>13550</v>
      </c>
      <c r="Z21" s="184">
        <v>1.7655436245633376</v>
      </c>
      <c r="AA21" s="183">
        <v>12932</v>
      </c>
      <c r="AB21" s="184">
        <v>1.5765117787324514</v>
      </c>
      <c r="AC21" s="183">
        <v>13950</v>
      </c>
      <c r="AD21" s="184">
        <v>1.5614366560406892</v>
      </c>
      <c r="AE21" s="183">
        <v>15633</v>
      </c>
      <c r="AF21" s="184">
        <v>1.5213961848798541</v>
      </c>
      <c r="AG21" s="183">
        <v>10949</v>
      </c>
      <c r="AH21" s="184">
        <v>1.0678721557382647</v>
      </c>
      <c r="AI21" s="183">
        <v>6755</v>
      </c>
      <c r="AJ21" s="184">
        <v>0.59092865465971955</v>
      </c>
      <c r="AK21" s="183">
        <v>5992</v>
      </c>
      <c r="AL21" s="184">
        <v>0.47193179356922049</v>
      </c>
      <c r="AM21" s="183">
        <v>5434</v>
      </c>
      <c r="AN21" s="185">
        <f t="shared" si="0"/>
        <v>0.39523075613884134</v>
      </c>
      <c r="AO21" s="178"/>
    </row>
    <row r="22" spans="1:41" s="179" customFormat="1" ht="15" customHeight="1" x14ac:dyDescent="0.2">
      <c r="A22" s="181">
        <v>16</v>
      </c>
      <c r="B22" s="182" t="s">
        <v>44</v>
      </c>
      <c r="C22" s="183">
        <v>110</v>
      </c>
      <c r="D22" s="184">
        <v>3.7971362688648633E-2</v>
      </c>
      <c r="E22" s="183">
        <v>7</v>
      </c>
      <c r="F22" s="184">
        <v>2.9881328438487154E-3</v>
      </c>
      <c r="G22" s="183">
        <v>221</v>
      </c>
      <c r="H22" s="184">
        <v>7.5030725251743355E-2</v>
      </c>
      <c r="I22" s="183">
        <v>419</v>
      </c>
      <c r="J22" s="184">
        <v>0.12178391638473253</v>
      </c>
      <c r="K22" s="183">
        <v>714</v>
      </c>
      <c r="L22" s="184">
        <v>0.16850074456561498</v>
      </c>
      <c r="M22" s="183">
        <v>502</v>
      </c>
      <c r="N22" s="184">
        <v>0.108800249677067</v>
      </c>
      <c r="O22" s="183">
        <v>543</v>
      </c>
      <c r="P22" s="184">
        <v>0.1117350623802655</v>
      </c>
      <c r="Q22" s="183">
        <v>559</v>
      </c>
      <c r="R22" s="184">
        <v>0.10568865898296881</v>
      </c>
      <c r="S22" s="183">
        <v>870</v>
      </c>
      <c r="T22" s="184">
        <v>0.14571936794642887</v>
      </c>
      <c r="U22" s="183">
        <v>1569</v>
      </c>
      <c r="V22" s="184">
        <v>0.23269713629763877</v>
      </c>
      <c r="W22" s="183">
        <v>2152</v>
      </c>
      <c r="X22" s="184">
        <v>0.28394546980308538</v>
      </c>
      <c r="Y22" s="183">
        <v>1989</v>
      </c>
      <c r="Z22" s="184">
        <v>0.25916356230675114</v>
      </c>
      <c r="AA22" s="183">
        <v>1466</v>
      </c>
      <c r="AB22" s="184">
        <v>0.17871684717149502</v>
      </c>
      <c r="AC22" s="183">
        <v>1963</v>
      </c>
      <c r="AD22" s="184">
        <v>0.21972044127654999</v>
      </c>
      <c r="AE22" s="183">
        <v>3000</v>
      </c>
      <c r="AF22" s="184">
        <v>0.29195858470156477</v>
      </c>
      <c r="AG22" s="183">
        <v>2662</v>
      </c>
      <c r="AH22" s="184">
        <v>0.25962879519364879</v>
      </c>
      <c r="AI22" s="183">
        <v>3634</v>
      </c>
      <c r="AJ22" s="184">
        <v>0.31790299497163893</v>
      </c>
      <c r="AK22" s="183">
        <v>5849</v>
      </c>
      <c r="AL22" s="184">
        <v>0.4606690688562034</v>
      </c>
      <c r="AM22" s="183">
        <v>8215</v>
      </c>
      <c r="AN22" s="185">
        <f t="shared" si="0"/>
        <v>0.59750104189926057</v>
      </c>
      <c r="AO22" s="178"/>
    </row>
    <row r="23" spans="1:41" s="179" customFormat="1" ht="15" customHeight="1" x14ac:dyDescent="0.2">
      <c r="A23" s="181">
        <v>17</v>
      </c>
      <c r="B23" s="182" t="s">
        <v>80</v>
      </c>
      <c r="C23" s="183">
        <v>1293</v>
      </c>
      <c r="D23" s="184">
        <v>0.44633610869475165</v>
      </c>
      <c r="E23" s="183">
        <v>144</v>
      </c>
      <c r="F23" s="184">
        <v>6.1470161359173561E-2</v>
      </c>
      <c r="G23" s="183">
        <v>543</v>
      </c>
      <c r="H23" s="184">
        <v>0.18435151046016582</v>
      </c>
      <c r="I23" s="183">
        <v>1539</v>
      </c>
      <c r="J23" s="184">
        <v>0.44731610337972166</v>
      </c>
      <c r="K23" s="183">
        <v>1189</v>
      </c>
      <c r="L23" s="184">
        <v>0.28059857883545691</v>
      </c>
      <c r="M23" s="183">
        <v>991</v>
      </c>
      <c r="N23" s="184">
        <v>0.21478296300791511</v>
      </c>
      <c r="O23" s="183">
        <v>1427</v>
      </c>
      <c r="P23" s="184">
        <v>0.29363892084095555</v>
      </c>
      <c r="Q23" s="183">
        <v>1378</v>
      </c>
      <c r="R23" s="184">
        <v>0.26053483377196962</v>
      </c>
      <c r="S23" s="183">
        <v>1575</v>
      </c>
      <c r="T23" s="184">
        <v>0.26380230404094879</v>
      </c>
      <c r="U23" s="183">
        <v>3630</v>
      </c>
      <c r="V23" s="184">
        <v>0.53836239946490039</v>
      </c>
      <c r="W23" s="183">
        <v>2942</v>
      </c>
      <c r="X23" s="184">
        <v>0.38818195732373478</v>
      </c>
      <c r="Y23" s="183">
        <v>2636</v>
      </c>
      <c r="Z23" s="184">
        <v>0.34346664164936958</v>
      </c>
      <c r="AA23" s="183">
        <v>2747</v>
      </c>
      <c r="AB23" s="184">
        <v>0.33488074978178506</v>
      </c>
      <c r="AC23" s="183">
        <v>2745</v>
      </c>
      <c r="AD23" s="184">
        <v>0.30725043876929692</v>
      </c>
      <c r="AE23" s="183">
        <v>3216</v>
      </c>
      <c r="AF23" s="184">
        <v>0.31297960280007747</v>
      </c>
      <c r="AG23" s="183">
        <v>3147</v>
      </c>
      <c r="AH23" s="184">
        <v>0.30693156216168771</v>
      </c>
      <c r="AI23" s="183">
        <v>2898</v>
      </c>
      <c r="AJ23" s="184">
        <v>0.25351757826852217</v>
      </c>
      <c r="AK23" s="183">
        <v>3830</v>
      </c>
      <c r="AL23" s="184">
        <v>0.30165199755843031</v>
      </c>
      <c r="AM23" s="183">
        <v>5373</v>
      </c>
      <c r="AN23" s="185">
        <f t="shared" si="0"/>
        <v>0.39079404724585837</v>
      </c>
      <c r="AO23" s="178"/>
    </row>
    <row r="24" spans="1:41" s="179" customFormat="1" ht="15" customHeight="1" x14ac:dyDescent="0.2">
      <c r="A24" s="181">
        <v>18</v>
      </c>
      <c r="B24" s="182" t="s">
        <v>54</v>
      </c>
      <c r="C24" s="183">
        <v>7677</v>
      </c>
      <c r="D24" s="184">
        <v>2.6500559214614143</v>
      </c>
      <c r="E24" s="183">
        <v>7420</v>
      </c>
      <c r="F24" s="184">
        <v>3.1674208144796379</v>
      </c>
      <c r="G24" s="183">
        <v>15910</v>
      </c>
      <c r="H24" s="184">
        <v>5.4015332070372706</v>
      </c>
      <c r="I24" s="183">
        <v>16698</v>
      </c>
      <c r="J24" s="184">
        <v>4.8533361236092221</v>
      </c>
      <c r="K24" s="183">
        <v>11517</v>
      </c>
      <c r="L24" s="184">
        <v>2.7179594890226721</v>
      </c>
      <c r="M24" s="183">
        <v>12284</v>
      </c>
      <c r="N24" s="184">
        <v>2.6623551136117349</v>
      </c>
      <c r="O24" s="183">
        <v>9128</v>
      </c>
      <c r="P24" s="184">
        <v>1.8783013801235051</v>
      </c>
      <c r="Q24" s="183">
        <v>10401</v>
      </c>
      <c r="R24" s="184">
        <v>1.9664896996097649</v>
      </c>
      <c r="S24" s="183">
        <v>8991</v>
      </c>
      <c r="T24" s="184">
        <v>1.5059342956394737</v>
      </c>
      <c r="U24" s="183">
        <v>5687</v>
      </c>
      <c r="V24" s="184">
        <v>0.84343442582834394</v>
      </c>
      <c r="W24" s="183">
        <v>4503</v>
      </c>
      <c r="X24" s="184">
        <v>0.59414797886770143</v>
      </c>
      <c r="Y24" s="183">
        <v>5058</v>
      </c>
      <c r="Z24" s="184">
        <v>0.65904942088866136</v>
      </c>
      <c r="AA24" s="183">
        <v>5291</v>
      </c>
      <c r="AB24" s="184">
        <v>0.64501421445046403</v>
      </c>
      <c r="AC24" s="183">
        <v>5711</v>
      </c>
      <c r="AD24" s="184">
        <v>0.63923761596045703</v>
      </c>
      <c r="AE24" s="183">
        <v>5759</v>
      </c>
      <c r="AF24" s="184">
        <v>0.56046316309877053</v>
      </c>
      <c r="AG24" s="183">
        <v>6215</v>
      </c>
      <c r="AH24" s="184">
        <v>0.6061581375388907</v>
      </c>
      <c r="AI24" s="183">
        <v>4264</v>
      </c>
      <c r="AJ24" s="184">
        <v>0.37301551198653504</v>
      </c>
      <c r="AK24" s="183">
        <v>2792</v>
      </c>
      <c r="AL24" s="184">
        <v>0.21989879299820822</v>
      </c>
      <c r="AM24" s="183">
        <v>3578</v>
      </c>
      <c r="AN24" s="185">
        <f t="shared" si="0"/>
        <v>0.26023843309988487</v>
      </c>
      <c r="AO24" s="178"/>
    </row>
    <row r="25" spans="1:41" s="179" customFormat="1" ht="15" customHeight="1" x14ac:dyDescent="0.2">
      <c r="A25" s="181">
        <v>19</v>
      </c>
      <c r="B25" s="182" t="s">
        <v>68</v>
      </c>
      <c r="C25" s="183">
        <v>694</v>
      </c>
      <c r="D25" s="184">
        <v>0.23956477914474683</v>
      </c>
      <c r="E25" s="183">
        <v>258</v>
      </c>
      <c r="F25" s="184">
        <v>0.11013403910185265</v>
      </c>
      <c r="G25" s="183">
        <v>297</v>
      </c>
      <c r="H25" s="184">
        <v>0.10083314660528407</v>
      </c>
      <c r="I25" s="183">
        <v>1003</v>
      </c>
      <c r="J25" s="184">
        <v>0.29152569960354829</v>
      </c>
      <c r="K25" s="183">
        <v>685</v>
      </c>
      <c r="L25" s="184">
        <v>0.16165687678914045</v>
      </c>
      <c r="M25" s="183">
        <v>526</v>
      </c>
      <c r="N25" s="184">
        <v>0.1140018552393172</v>
      </c>
      <c r="O25" s="183">
        <v>441</v>
      </c>
      <c r="P25" s="184">
        <v>9.0746155634801248E-2</v>
      </c>
      <c r="Q25" s="183">
        <v>605</v>
      </c>
      <c r="R25" s="184">
        <v>0.11438575793326679</v>
      </c>
      <c r="S25" s="183">
        <v>1255</v>
      </c>
      <c r="T25" s="184">
        <v>0.21020437560088304</v>
      </c>
      <c r="U25" s="183">
        <v>1076</v>
      </c>
      <c r="V25" s="184">
        <v>0.15958070022706139</v>
      </c>
      <c r="W25" s="183">
        <v>1436</v>
      </c>
      <c r="X25" s="184">
        <v>0.18947290642993989</v>
      </c>
      <c r="Y25" s="183">
        <v>1104</v>
      </c>
      <c r="Z25" s="184">
        <v>0.14384945841460697</v>
      </c>
      <c r="AA25" s="183">
        <v>1712</v>
      </c>
      <c r="AB25" s="184">
        <v>0.20870616804747577</v>
      </c>
      <c r="AC25" s="183">
        <v>1456</v>
      </c>
      <c r="AD25" s="184">
        <v>0.16297145313227551</v>
      </c>
      <c r="AE25" s="183">
        <v>1250</v>
      </c>
      <c r="AF25" s="184">
        <v>0.12164941029231867</v>
      </c>
      <c r="AG25" s="183">
        <v>1445</v>
      </c>
      <c r="AH25" s="184">
        <v>0.14093298612127064</v>
      </c>
      <c r="AI25" s="183">
        <v>1495</v>
      </c>
      <c r="AJ25" s="184">
        <v>0.13078287767820587</v>
      </c>
      <c r="AK25" s="183">
        <v>2378</v>
      </c>
      <c r="AL25" s="184">
        <v>0.18729202354933347</v>
      </c>
      <c r="AM25" s="183">
        <v>3695</v>
      </c>
      <c r="AN25" s="185">
        <f t="shared" si="0"/>
        <v>0.26874818622249153</v>
      </c>
      <c r="AO25" s="178"/>
    </row>
    <row r="26" spans="1:41" s="179" customFormat="1" ht="15" customHeight="1" x14ac:dyDescent="0.2">
      <c r="A26" s="181">
        <v>20</v>
      </c>
      <c r="B26" s="182" t="s">
        <v>92</v>
      </c>
      <c r="C26" s="183">
        <v>2310</v>
      </c>
      <c r="D26" s="184">
        <v>0.79739861646162136</v>
      </c>
      <c r="E26" s="183">
        <v>643</v>
      </c>
      <c r="F26" s="184">
        <v>0.27448134551353198</v>
      </c>
      <c r="G26" s="183">
        <v>287</v>
      </c>
      <c r="H26" s="184">
        <v>9.7438091164028712E-2</v>
      </c>
      <c r="I26" s="183">
        <v>1078</v>
      </c>
      <c r="J26" s="184">
        <v>0.31332472998267702</v>
      </c>
      <c r="K26" s="183">
        <v>812</v>
      </c>
      <c r="L26" s="184">
        <v>0.19162829774128765</v>
      </c>
      <c r="M26" s="183">
        <v>542</v>
      </c>
      <c r="N26" s="184">
        <v>0.11746959228081735</v>
      </c>
      <c r="O26" s="183">
        <v>820</v>
      </c>
      <c r="P26" s="184">
        <v>0.16873434834588893</v>
      </c>
      <c r="Q26" s="183">
        <v>760</v>
      </c>
      <c r="R26" s="184">
        <v>0.14369120004840125</v>
      </c>
      <c r="S26" s="183">
        <v>718</v>
      </c>
      <c r="T26" s="184">
        <v>0.12026035193739762</v>
      </c>
      <c r="U26" s="183">
        <v>1368</v>
      </c>
      <c r="V26" s="184">
        <v>0.20288698690578066</v>
      </c>
      <c r="W26" s="183">
        <v>1954</v>
      </c>
      <c r="X26" s="184">
        <v>0.25782037546246694</v>
      </c>
      <c r="Y26" s="183">
        <v>1866</v>
      </c>
      <c r="Z26" s="184">
        <v>0.24313685634208027</v>
      </c>
      <c r="AA26" s="183">
        <v>1648</v>
      </c>
      <c r="AB26" s="184">
        <v>0.20090406830738325</v>
      </c>
      <c r="AC26" s="183">
        <v>1748</v>
      </c>
      <c r="AD26" s="184">
        <v>0.19565528851319888</v>
      </c>
      <c r="AE26" s="183">
        <v>1999</v>
      </c>
      <c r="AF26" s="184">
        <v>0.19454173693947602</v>
      </c>
      <c r="AG26" s="183">
        <v>2029</v>
      </c>
      <c r="AH26" s="184">
        <v>0.1978913694394866</v>
      </c>
      <c r="AI26" s="183">
        <v>1871</v>
      </c>
      <c r="AJ26" s="184">
        <v>0.16367542751566769</v>
      </c>
      <c r="AK26" s="183">
        <v>2315</v>
      </c>
      <c r="AL26" s="184">
        <v>0.18233012385059169</v>
      </c>
      <c r="AM26" s="183">
        <v>3254</v>
      </c>
      <c r="AN26" s="185">
        <f t="shared" si="0"/>
        <v>0.23667296291420498</v>
      </c>
      <c r="AO26" s="178"/>
    </row>
    <row r="27" spans="1:41" s="179" customFormat="1" ht="15" customHeight="1" x14ac:dyDescent="0.2">
      <c r="A27" s="181">
        <v>21</v>
      </c>
      <c r="B27" s="182" t="s">
        <v>366</v>
      </c>
      <c r="C27" s="183">
        <v>48</v>
      </c>
      <c r="D27" s="184">
        <v>1.656932190050122E-2</v>
      </c>
      <c r="E27" s="183">
        <v>1</v>
      </c>
      <c r="F27" s="184">
        <v>4.2687612054981641E-4</v>
      </c>
      <c r="G27" s="183">
        <v>107</v>
      </c>
      <c r="H27" s="184">
        <v>3.6327093221432308E-2</v>
      </c>
      <c r="I27" s="183">
        <v>315</v>
      </c>
      <c r="J27" s="184">
        <v>9.1555927592340686E-2</v>
      </c>
      <c r="K27" s="183">
        <v>256</v>
      </c>
      <c r="L27" s="184">
        <v>6.0414832785430583E-2</v>
      </c>
      <c r="M27" s="183">
        <v>115</v>
      </c>
      <c r="N27" s="184">
        <v>2.4924359985782275E-2</v>
      </c>
      <c r="O27" s="183">
        <v>188</v>
      </c>
      <c r="P27" s="184">
        <v>3.8685435962228197E-2</v>
      </c>
      <c r="Q27" s="183">
        <v>144</v>
      </c>
      <c r="R27" s="184">
        <v>2.7225701061802342E-2</v>
      </c>
      <c r="S27" s="183">
        <v>414</v>
      </c>
      <c r="T27" s="184">
        <v>6.9342319919335108E-2</v>
      </c>
      <c r="U27" s="183">
        <v>1393</v>
      </c>
      <c r="V27" s="184">
        <v>0.2065947169296436</v>
      </c>
      <c r="W27" s="183">
        <v>1807</v>
      </c>
      <c r="X27" s="184">
        <v>0.23842447208837145</v>
      </c>
      <c r="Y27" s="183">
        <v>1440</v>
      </c>
      <c r="Z27" s="184">
        <v>0.18762972836687866</v>
      </c>
      <c r="AA27" s="183">
        <v>1271</v>
      </c>
      <c r="AB27" s="184">
        <v>0.15494482452590053</v>
      </c>
      <c r="AC27" s="183">
        <v>1161</v>
      </c>
      <c r="AD27" s="184">
        <v>0.12995182492209606</v>
      </c>
      <c r="AE27" s="183">
        <v>1349</v>
      </c>
      <c r="AF27" s="184">
        <v>0.13128404358747031</v>
      </c>
      <c r="AG27" s="183">
        <v>1420</v>
      </c>
      <c r="AH27" s="184">
        <v>0.13849469916415522</v>
      </c>
      <c r="AI27" s="183">
        <v>1323</v>
      </c>
      <c r="AJ27" s="184">
        <v>0.11573628573128188</v>
      </c>
      <c r="AK27" s="183">
        <v>2213</v>
      </c>
      <c r="AL27" s="184">
        <v>0.17429657195739068</v>
      </c>
      <c r="AM27" s="183">
        <v>3991</v>
      </c>
      <c r="AN27" s="185">
        <f t="shared" si="0"/>
        <v>0.29027713429335955</v>
      </c>
      <c r="AO27" s="178"/>
    </row>
    <row r="28" spans="1:41" s="179" customFormat="1" ht="15" customHeight="1" x14ac:dyDescent="0.2">
      <c r="A28" s="181">
        <v>22</v>
      </c>
      <c r="B28" s="182" t="s">
        <v>108</v>
      </c>
      <c r="C28" s="183">
        <v>79</v>
      </c>
      <c r="D28" s="184">
        <v>2.727034229457493E-2</v>
      </c>
      <c r="E28" s="183">
        <v>4</v>
      </c>
      <c r="F28" s="184">
        <v>1.7075044821992656E-3</v>
      </c>
      <c r="G28" s="183">
        <v>190</v>
      </c>
      <c r="H28" s="184">
        <v>6.4506053383851764E-2</v>
      </c>
      <c r="I28" s="183">
        <v>412</v>
      </c>
      <c r="J28" s="184">
        <v>0.11974934021601386</v>
      </c>
      <c r="K28" s="183">
        <v>485</v>
      </c>
      <c r="L28" s="184">
        <v>0.1144577886755228</v>
      </c>
      <c r="M28" s="183">
        <v>364</v>
      </c>
      <c r="N28" s="184">
        <v>7.8891017694128263E-2</v>
      </c>
      <c r="O28" s="183">
        <v>438</v>
      </c>
      <c r="P28" s="184">
        <v>9.0128834848169956E-2</v>
      </c>
      <c r="Q28" s="183">
        <v>508</v>
      </c>
      <c r="R28" s="184">
        <v>9.6046223190247138E-2</v>
      </c>
      <c r="S28" s="183">
        <v>647</v>
      </c>
      <c r="T28" s="184">
        <v>0.10836831156475803</v>
      </c>
      <c r="U28" s="183">
        <v>1023</v>
      </c>
      <c r="V28" s="184">
        <v>0.15172031257647192</v>
      </c>
      <c r="W28" s="183">
        <v>1458</v>
      </c>
      <c r="X28" s="184">
        <v>0.19237569469000862</v>
      </c>
      <c r="Y28" s="183">
        <v>1443</v>
      </c>
      <c r="Z28" s="184">
        <v>0.18802062363430966</v>
      </c>
      <c r="AA28" s="183">
        <v>1124</v>
      </c>
      <c r="AB28" s="184">
        <v>0.13702437668537545</v>
      </c>
      <c r="AC28" s="183">
        <v>1283</v>
      </c>
      <c r="AD28" s="184">
        <v>0.14360739997850924</v>
      </c>
      <c r="AE28" s="183">
        <v>1622</v>
      </c>
      <c r="AF28" s="184">
        <v>0.15785227479531272</v>
      </c>
      <c r="AG28" s="183">
        <v>1849</v>
      </c>
      <c r="AH28" s="184">
        <v>0.18033570334825566</v>
      </c>
      <c r="AI28" s="183">
        <v>1408</v>
      </c>
      <c r="AJ28" s="184">
        <v>0.12317210151900594</v>
      </c>
      <c r="AK28" s="183">
        <v>2118</v>
      </c>
      <c r="AL28" s="184">
        <v>0.16681434225293876</v>
      </c>
      <c r="AM28" s="183">
        <v>2627</v>
      </c>
      <c r="AN28" s="185">
        <f t="shared" si="0"/>
        <v>0.19106941412895403</v>
      </c>
      <c r="AO28" s="178"/>
    </row>
    <row r="29" spans="1:41" s="179" customFormat="1" ht="15" customHeight="1" x14ac:dyDescent="0.2">
      <c r="A29" s="181">
        <v>23</v>
      </c>
      <c r="B29" s="182" t="s">
        <v>61</v>
      </c>
      <c r="C29" s="183">
        <v>298</v>
      </c>
      <c r="D29" s="184">
        <v>0.10286787346561176</v>
      </c>
      <c r="E29" s="183">
        <v>45</v>
      </c>
      <c r="F29" s="184">
        <v>1.9209425424741741E-2</v>
      </c>
      <c r="G29" s="183">
        <v>91</v>
      </c>
      <c r="H29" s="184">
        <v>3.0895004515423739E-2</v>
      </c>
      <c r="I29" s="183">
        <v>398</v>
      </c>
      <c r="J29" s="184">
        <v>0.11568018787857649</v>
      </c>
      <c r="K29" s="183">
        <v>1016</v>
      </c>
      <c r="L29" s="184">
        <v>0.23977136761717763</v>
      </c>
      <c r="M29" s="183">
        <v>314</v>
      </c>
      <c r="N29" s="184">
        <v>6.8054339439440309E-2</v>
      </c>
      <c r="O29" s="183">
        <v>501</v>
      </c>
      <c r="P29" s="184">
        <v>0.10309257136742728</v>
      </c>
      <c r="Q29" s="183">
        <v>650</v>
      </c>
      <c r="R29" s="184">
        <v>0.12289378951508001</v>
      </c>
      <c r="S29" s="183">
        <v>699</v>
      </c>
      <c r="T29" s="184">
        <v>0.11707797493626872</v>
      </c>
      <c r="U29" s="183">
        <v>923</v>
      </c>
      <c r="V29" s="184">
        <v>0.13688939248102011</v>
      </c>
      <c r="W29" s="183">
        <v>1107</v>
      </c>
      <c r="X29" s="184">
        <v>0.14606302744982136</v>
      </c>
      <c r="Y29" s="183">
        <v>1127</v>
      </c>
      <c r="Z29" s="184">
        <v>0.14684632213157794</v>
      </c>
      <c r="AA29" s="183">
        <v>941</v>
      </c>
      <c r="AB29" s="184">
        <v>0.11471524774104831</v>
      </c>
      <c r="AC29" s="183">
        <v>1185</v>
      </c>
      <c r="AD29" s="184">
        <v>0.13263816755614458</v>
      </c>
      <c r="AE29" s="183">
        <v>1108</v>
      </c>
      <c r="AF29" s="184">
        <v>0.10783003728311127</v>
      </c>
      <c r="AG29" s="183">
        <v>1416</v>
      </c>
      <c r="AH29" s="184">
        <v>0.13810457325101674</v>
      </c>
      <c r="AI29" s="183">
        <v>1109</v>
      </c>
      <c r="AJ29" s="184">
        <v>9.701552598336477E-2</v>
      </c>
      <c r="AK29" s="183">
        <v>1794</v>
      </c>
      <c r="AL29" s="184">
        <v>0.14129600094512376</v>
      </c>
      <c r="AM29" s="183">
        <v>2355</v>
      </c>
      <c r="AN29" s="185">
        <f t="shared" si="0"/>
        <v>0.17128605644221043</v>
      </c>
      <c r="AO29" s="178"/>
    </row>
    <row r="30" spans="1:41" s="179" customFormat="1" ht="22.5" x14ac:dyDescent="0.2">
      <c r="A30" s="181">
        <v>24</v>
      </c>
      <c r="B30" s="186" t="s">
        <v>744</v>
      </c>
      <c r="C30" s="183">
        <v>1</v>
      </c>
      <c r="D30" s="184">
        <v>3.4519420626044216E-4</v>
      </c>
      <c r="E30" s="183" t="s">
        <v>681</v>
      </c>
      <c r="F30" s="184" t="s">
        <v>681</v>
      </c>
      <c r="G30" s="183">
        <v>6</v>
      </c>
      <c r="H30" s="184">
        <v>2.0370332647532134E-3</v>
      </c>
      <c r="I30" s="183">
        <v>15</v>
      </c>
      <c r="J30" s="184">
        <v>4.3598060758257475E-3</v>
      </c>
      <c r="K30" s="183">
        <v>41</v>
      </c>
      <c r="L30" s="184">
        <v>9.6758130632916169E-3</v>
      </c>
      <c r="M30" s="183">
        <v>19</v>
      </c>
      <c r="N30" s="184">
        <v>4.1179377367814192E-3</v>
      </c>
      <c r="O30" s="183">
        <v>45</v>
      </c>
      <c r="P30" s="184">
        <v>9.2598117994695164E-3</v>
      </c>
      <c r="Q30" s="183">
        <v>111</v>
      </c>
      <c r="R30" s="184">
        <v>2.098647790180597E-2</v>
      </c>
      <c r="S30" s="183">
        <v>204</v>
      </c>
      <c r="T30" s="184">
        <v>3.4168679380541939E-2</v>
      </c>
      <c r="U30" s="183">
        <v>394</v>
      </c>
      <c r="V30" s="184">
        <v>5.8433825176080104E-2</v>
      </c>
      <c r="W30" s="183">
        <v>734</v>
      </c>
      <c r="X30" s="184">
        <v>9.6847571949565364E-2</v>
      </c>
      <c r="Y30" s="183">
        <v>771</v>
      </c>
      <c r="Z30" s="184">
        <v>0.10046008372976628</v>
      </c>
      <c r="AA30" s="183">
        <v>742</v>
      </c>
      <c r="AB30" s="184">
        <v>9.0455593861698033E-2</v>
      </c>
      <c r="AC30" s="183">
        <v>1099</v>
      </c>
      <c r="AD30" s="184">
        <v>0.12301210645080411</v>
      </c>
      <c r="AE30" s="183">
        <v>1270</v>
      </c>
      <c r="AF30" s="184">
        <v>0.12359580085699576</v>
      </c>
      <c r="AG30" s="183">
        <v>1329</v>
      </c>
      <c r="AH30" s="184">
        <v>0.12961933464025513</v>
      </c>
      <c r="AI30" s="183">
        <v>1180</v>
      </c>
      <c r="AJ30" s="184">
        <v>0.10322661917075782</v>
      </c>
      <c r="AK30" s="183">
        <v>1729</v>
      </c>
      <c r="AL30" s="184">
        <v>0.13617658062102508</v>
      </c>
      <c r="AM30" s="183">
        <v>2529</v>
      </c>
      <c r="AN30" s="185">
        <f t="shared" si="0"/>
        <v>0.18394158672711258</v>
      </c>
      <c r="AO30" s="178"/>
    </row>
    <row r="31" spans="1:41" s="179" customFormat="1" ht="15" customHeight="1" x14ac:dyDescent="0.2">
      <c r="A31" s="181">
        <v>25</v>
      </c>
      <c r="B31" s="182" t="s">
        <v>63</v>
      </c>
      <c r="C31" s="183">
        <v>78</v>
      </c>
      <c r="D31" s="184">
        <v>2.6925148088314487E-2</v>
      </c>
      <c r="E31" s="183">
        <v>4</v>
      </c>
      <c r="F31" s="184">
        <v>1.7075044821992656E-3</v>
      </c>
      <c r="G31" s="183">
        <v>12</v>
      </c>
      <c r="H31" s="184">
        <v>4.0740665295064269E-3</v>
      </c>
      <c r="I31" s="183">
        <v>14</v>
      </c>
      <c r="J31" s="184">
        <v>4.069152337437364E-3</v>
      </c>
      <c r="K31" s="183">
        <v>30</v>
      </c>
      <c r="L31" s="184">
        <v>7.0798632170426465E-3</v>
      </c>
      <c r="M31" s="183">
        <v>12</v>
      </c>
      <c r="N31" s="184">
        <v>2.6008027811251075E-3</v>
      </c>
      <c r="O31" s="183">
        <v>18</v>
      </c>
      <c r="P31" s="184">
        <v>3.7039247197878061E-3</v>
      </c>
      <c r="Q31" s="183">
        <v>30</v>
      </c>
      <c r="R31" s="184">
        <v>5.672021054542154E-3</v>
      </c>
      <c r="S31" s="183">
        <v>79</v>
      </c>
      <c r="T31" s="184">
        <v>1.3231988583641243E-2</v>
      </c>
      <c r="U31" s="183">
        <v>111</v>
      </c>
      <c r="V31" s="184">
        <v>1.6462321305951499E-2</v>
      </c>
      <c r="W31" s="183">
        <v>220</v>
      </c>
      <c r="X31" s="184">
        <v>2.9027882600687168E-2</v>
      </c>
      <c r="Y31" s="183">
        <v>1708</v>
      </c>
      <c r="Z31" s="184">
        <v>0.22254970559071444</v>
      </c>
      <c r="AA31" s="183">
        <v>1664</v>
      </c>
      <c r="AB31" s="184">
        <v>0.20285459324240637</v>
      </c>
      <c r="AC31" s="183">
        <v>1343</v>
      </c>
      <c r="AD31" s="184">
        <v>0.15032325656363052</v>
      </c>
      <c r="AE31" s="183">
        <v>2674</v>
      </c>
      <c r="AF31" s="184">
        <v>0.26023241849732809</v>
      </c>
      <c r="AG31" s="183">
        <v>2387</v>
      </c>
      <c r="AH31" s="184">
        <v>0.23280763866537924</v>
      </c>
      <c r="AI31" s="183">
        <v>1636</v>
      </c>
      <c r="AJ31" s="184">
        <v>0.14311758386725407</v>
      </c>
      <c r="AK31" s="183">
        <v>1714</v>
      </c>
      <c r="AL31" s="184">
        <v>0.13499517593084845</v>
      </c>
      <c r="AM31" s="183">
        <v>1508</v>
      </c>
      <c r="AN31" s="185">
        <f t="shared" si="0"/>
        <v>0.10968126246915214</v>
      </c>
      <c r="AO31" s="178"/>
    </row>
    <row r="32" spans="1:41" s="179" customFormat="1" ht="15" customHeight="1" x14ac:dyDescent="0.2">
      <c r="A32" s="181">
        <v>26</v>
      </c>
      <c r="B32" s="182" t="s">
        <v>62</v>
      </c>
      <c r="C32" s="183">
        <v>37</v>
      </c>
      <c r="D32" s="184">
        <v>1.277218563163636E-2</v>
      </c>
      <c r="E32" s="183">
        <v>36</v>
      </c>
      <c r="F32" s="184">
        <v>1.536754033979339E-2</v>
      </c>
      <c r="G32" s="183">
        <v>136</v>
      </c>
      <c r="H32" s="184">
        <v>4.617275400107284E-2</v>
      </c>
      <c r="I32" s="183">
        <v>327</v>
      </c>
      <c r="J32" s="184">
        <v>9.5043772453001288E-2</v>
      </c>
      <c r="K32" s="183">
        <v>304</v>
      </c>
      <c r="L32" s="184">
        <v>7.1742613932698818E-2</v>
      </c>
      <c r="M32" s="183">
        <v>203</v>
      </c>
      <c r="N32" s="184">
        <v>4.399691371403306E-2</v>
      </c>
      <c r="O32" s="183">
        <v>340</v>
      </c>
      <c r="P32" s="184">
        <v>6.9963022484880788E-2</v>
      </c>
      <c r="Q32" s="183">
        <v>392</v>
      </c>
      <c r="R32" s="184">
        <v>7.411440844601748E-2</v>
      </c>
      <c r="S32" s="183">
        <v>474</v>
      </c>
      <c r="T32" s="184">
        <v>7.9391931501847451E-2</v>
      </c>
      <c r="U32" s="183">
        <v>636</v>
      </c>
      <c r="V32" s="184">
        <v>9.4324651807073459E-2</v>
      </c>
      <c r="W32" s="183">
        <v>790</v>
      </c>
      <c r="X32" s="184">
        <v>0.10423648752064937</v>
      </c>
      <c r="Y32" s="183">
        <v>1039</v>
      </c>
      <c r="Z32" s="184">
        <v>0.13538006095360205</v>
      </c>
      <c r="AA32" s="183">
        <v>817</v>
      </c>
      <c r="AB32" s="184">
        <v>9.9598679494618994E-2</v>
      </c>
      <c r="AC32" s="183">
        <v>899</v>
      </c>
      <c r="AD32" s="184">
        <v>0.1006259178337333</v>
      </c>
      <c r="AE32" s="183">
        <v>1013</v>
      </c>
      <c r="AF32" s="184">
        <v>9.8584682100895063E-2</v>
      </c>
      <c r="AG32" s="183">
        <v>954</v>
      </c>
      <c r="AH32" s="184">
        <v>9.3045030283524011E-2</v>
      </c>
      <c r="AI32" s="183">
        <v>917</v>
      </c>
      <c r="AJ32" s="184">
        <v>8.0219330321682145E-2</v>
      </c>
      <c r="AK32" s="183">
        <v>1420</v>
      </c>
      <c r="AL32" s="184">
        <v>0.1118396440033867</v>
      </c>
      <c r="AM32" s="183">
        <v>1913</v>
      </c>
      <c r="AN32" s="185">
        <f t="shared" si="0"/>
        <v>0.13913810020125203</v>
      </c>
      <c r="AO32" s="178"/>
    </row>
    <row r="33" spans="1:41" s="179" customFormat="1" ht="15" customHeight="1" x14ac:dyDescent="0.2">
      <c r="A33" s="181">
        <v>27</v>
      </c>
      <c r="B33" s="182" t="s">
        <v>83</v>
      </c>
      <c r="C33" s="183">
        <v>53</v>
      </c>
      <c r="D33" s="184">
        <v>1.8295292931803431E-2</v>
      </c>
      <c r="E33" s="183">
        <v>10</v>
      </c>
      <c r="F33" s="184">
        <v>4.2687612054981639E-3</v>
      </c>
      <c r="G33" s="183">
        <v>113</v>
      </c>
      <c r="H33" s="184">
        <v>3.8364126486185521E-2</v>
      </c>
      <c r="I33" s="183">
        <v>219</v>
      </c>
      <c r="J33" s="184">
        <v>6.365316870705591E-2</v>
      </c>
      <c r="K33" s="183">
        <v>301</v>
      </c>
      <c r="L33" s="184">
        <v>7.1034627610994563E-2</v>
      </c>
      <c r="M33" s="183">
        <v>236</v>
      </c>
      <c r="N33" s="184">
        <v>5.1149121362127105E-2</v>
      </c>
      <c r="O33" s="183">
        <v>297</v>
      </c>
      <c r="P33" s="184">
        <v>6.1114757876498803E-2</v>
      </c>
      <c r="Q33" s="183">
        <v>327</v>
      </c>
      <c r="R33" s="184">
        <v>6.1825029494509479E-2</v>
      </c>
      <c r="S33" s="183">
        <v>328</v>
      </c>
      <c r="T33" s="184">
        <v>5.493787665106744E-2</v>
      </c>
      <c r="U33" s="183">
        <v>523</v>
      </c>
      <c r="V33" s="184">
        <v>7.7565712099212925E-2</v>
      </c>
      <c r="W33" s="183">
        <v>665</v>
      </c>
      <c r="X33" s="184">
        <v>8.7743372406622583E-2</v>
      </c>
      <c r="Y33" s="183">
        <v>729</v>
      </c>
      <c r="Z33" s="184">
        <v>9.4987549985732334E-2</v>
      </c>
      <c r="AA33" s="183">
        <v>769</v>
      </c>
      <c r="AB33" s="184">
        <v>9.3747104689549582E-2</v>
      </c>
      <c r="AC33" s="183">
        <v>997</v>
      </c>
      <c r="AD33" s="184">
        <v>0.11159515025609801</v>
      </c>
      <c r="AE33" s="183">
        <v>1325</v>
      </c>
      <c r="AF33" s="184">
        <v>0.12894837490985778</v>
      </c>
      <c r="AG33" s="183">
        <v>1270</v>
      </c>
      <c r="AH33" s="184">
        <v>0.12386497742146278</v>
      </c>
      <c r="AI33" s="183">
        <v>1026</v>
      </c>
      <c r="AJ33" s="184">
        <v>8.9754670567116557E-2</v>
      </c>
      <c r="AK33" s="183">
        <v>1342</v>
      </c>
      <c r="AL33" s="184">
        <v>0.10569633961446828</v>
      </c>
      <c r="AM33" s="183">
        <v>1733</v>
      </c>
      <c r="AN33" s="185">
        <f t="shared" si="0"/>
        <v>0.12604617232031876</v>
      </c>
      <c r="AO33" s="178"/>
    </row>
    <row r="34" spans="1:41" s="179" customFormat="1" ht="15" customHeight="1" x14ac:dyDescent="0.2">
      <c r="A34" s="181">
        <v>28</v>
      </c>
      <c r="B34" s="182" t="s">
        <v>77</v>
      </c>
      <c r="C34" s="183">
        <v>155</v>
      </c>
      <c r="D34" s="184">
        <v>5.3505101970368535E-2</v>
      </c>
      <c r="E34" s="183">
        <v>3</v>
      </c>
      <c r="F34" s="184">
        <v>1.2806283616494493E-3</v>
      </c>
      <c r="G34" s="183">
        <v>38</v>
      </c>
      <c r="H34" s="184">
        <v>1.2901210676770353E-2</v>
      </c>
      <c r="I34" s="183">
        <v>50</v>
      </c>
      <c r="J34" s="184">
        <v>1.4532686919419157E-2</v>
      </c>
      <c r="K34" s="183">
        <v>83</v>
      </c>
      <c r="L34" s="184">
        <v>1.9587621567151322E-2</v>
      </c>
      <c r="M34" s="183">
        <v>57</v>
      </c>
      <c r="N34" s="184">
        <v>1.2353813210344259E-2</v>
      </c>
      <c r="O34" s="183">
        <v>63</v>
      </c>
      <c r="P34" s="184">
        <v>1.2963736519257323E-2</v>
      </c>
      <c r="Q34" s="183">
        <v>326</v>
      </c>
      <c r="R34" s="184">
        <v>6.1635962126024749E-2</v>
      </c>
      <c r="S34" s="183">
        <v>249</v>
      </c>
      <c r="T34" s="184">
        <v>4.1705888067426193E-2</v>
      </c>
      <c r="U34" s="183">
        <v>493</v>
      </c>
      <c r="V34" s="184">
        <v>7.3116436070577384E-2</v>
      </c>
      <c r="W34" s="183">
        <v>665</v>
      </c>
      <c r="X34" s="184">
        <v>8.7743372406622583E-2</v>
      </c>
      <c r="Y34" s="183">
        <v>1107</v>
      </c>
      <c r="Z34" s="184">
        <v>0.14424035368203797</v>
      </c>
      <c r="AA34" s="183">
        <v>805</v>
      </c>
      <c r="AB34" s="184">
        <v>9.8135785793351638E-2</v>
      </c>
      <c r="AC34" s="183">
        <v>850</v>
      </c>
      <c r="AD34" s="184">
        <v>9.5141301622550953E-2</v>
      </c>
      <c r="AE34" s="183">
        <v>843</v>
      </c>
      <c r="AF34" s="184">
        <v>8.2040362301139702E-2</v>
      </c>
      <c r="AG34" s="183">
        <v>891</v>
      </c>
      <c r="AH34" s="184">
        <v>8.6900547151593177E-2</v>
      </c>
      <c r="AI34" s="183">
        <v>824</v>
      </c>
      <c r="AJ34" s="184">
        <v>7.2083673048054617E-2</v>
      </c>
      <c r="AK34" s="183">
        <v>999</v>
      </c>
      <c r="AL34" s="184">
        <v>7.8681552365762894E-2</v>
      </c>
      <c r="AM34" s="183">
        <v>1422</v>
      </c>
      <c r="AN34" s="185">
        <f t="shared" si="0"/>
        <v>0.10342623025937292</v>
      </c>
      <c r="AO34" s="178"/>
    </row>
    <row r="35" spans="1:41" s="179" customFormat="1" ht="15" customHeight="1" x14ac:dyDescent="0.2">
      <c r="A35" s="181">
        <v>29</v>
      </c>
      <c r="B35" s="182" t="s">
        <v>265</v>
      </c>
      <c r="C35" s="183">
        <v>1481</v>
      </c>
      <c r="D35" s="184">
        <v>0.51123261947171483</v>
      </c>
      <c r="E35" s="183">
        <v>850</v>
      </c>
      <c r="F35" s="184">
        <v>0.36284470246734396</v>
      </c>
      <c r="G35" s="183">
        <v>422</v>
      </c>
      <c r="H35" s="184">
        <v>0.14327133962097602</v>
      </c>
      <c r="I35" s="183">
        <v>1325</v>
      </c>
      <c r="J35" s="184">
        <v>0.38511620336460767</v>
      </c>
      <c r="K35" s="183">
        <v>1887</v>
      </c>
      <c r="L35" s="184">
        <v>0.44532339635198248</v>
      </c>
      <c r="M35" s="183">
        <v>1517</v>
      </c>
      <c r="N35" s="184">
        <v>0.32878481824723232</v>
      </c>
      <c r="O35" s="183">
        <v>2140</v>
      </c>
      <c r="P35" s="184">
        <v>0.4403554944636614</v>
      </c>
      <c r="Q35" s="183">
        <v>3098</v>
      </c>
      <c r="R35" s="184">
        <v>0.58573070756571988</v>
      </c>
      <c r="S35" s="183">
        <v>4273</v>
      </c>
      <c r="T35" s="184">
        <v>0.71569983820125349</v>
      </c>
      <c r="U35" s="183">
        <v>7468</v>
      </c>
      <c r="V35" s="184">
        <v>1.1075731127283406</v>
      </c>
      <c r="W35" s="183">
        <v>9154</v>
      </c>
      <c r="X35" s="184">
        <v>1.2078238060304107</v>
      </c>
      <c r="Y35" s="183">
        <v>9724</v>
      </c>
      <c r="Z35" s="184">
        <v>1.267021860166339</v>
      </c>
      <c r="AA35" s="183">
        <v>7305</v>
      </c>
      <c r="AB35" s="184">
        <v>0.89053654064650145</v>
      </c>
      <c r="AC35" s="183">
        <v>10243</v>
      </c>
      <c r="AD35" s="184">
        <v>1.1465086500232817</v>
      </c>
      <c r="AE35" s="183">
        <v>13010</v>
      </c>
      <c r="AF35" s="184">
        <v>1.2661270623224525</v>
      </c>
      <c r="AG35" s="183">
        <v>11603</v>
      </c>
      <c r="AH35" s="184">
        <v>1.1316577425364036</v>
      </c>
      <c r="AI35" s="183">
        <v>9632</v>
      </c>
      <c r="AJ35" s="184">
        <v>0.8426091490277452</v>
      </c>
      <c r="AK35" s="183">
        <v>11731</v>
      </c>
      <c r="AL35" s="184">
        <v>0.92393722803079537</v>
      </c>
      <c r="AM35" s="183">
        <v>17307</v>
      </c>
      <c r="AN35" s="185">
        <f t="shared" si="0"/>
        <v>1.2587888657517348</v>
      </c>
      <c r="AO35" s="178"/>
    </row>
    <row r="36" spans="1:41" s="179" customFormat="1" ht="15" customHeight="1" x14ac:dyDescent="0.2">
      <c r="A36" s="181"/>
      <c r="B36" s="187" t="s">
        <v>748</v>
      </c>
      <c r="C36" s="188">
        <v>289692</v>
      </c>
      <c r="D36" s="188">
        <v>100</v>
      </c>
      <c r="E36" s="188">
        <v>234260</v>
      </c>
      <c r="F36" s="188">
        <v>100</v>
      </c>
      <c r="G36" s="188">
        <v>294546</v>
      </c>
      <c r="H36" s="188">
        <v>100</v>
      </c>
      <c r="I36" s="188">
        <v>344052</v>
      </c>
      <c r="J36" s="188">
        <v>100</v>
      </c>
      <c r="K36" s="188">
        <v>423737</v>
      </c>
      <c r="L36" s="188">
        <v>100</v>
      </c>
      <c r="M36" s="188">
        <v>461396</v>
      </c>
      <c r="N36" s="188">
        <v>100</v>
      </c>
      <c r="O36" s="188">
        <v>485971</v>
      </c>
      <c r="P36" s="188">
        <v>100</v>
      </c>
      <c r="Q36" s="188">
        <v>528912</v>
      </c>
      <c r="R36" s="188">
        <v>100</v>
      </c>
      <c r="S36" s="188">
        <v>597038</v>
      </c>
      <c r="T36" s="188">
        <v>100</v>
      </c>
      <c r="U36" s="188">
        <v>674267</v>
      </c>
      <c r="V36" s="188">
        <v>100</v>
      </c>
      <c r="W36" s="188">
        <v>757892</v>
      </c>
      <c r="X36" s="188">
        <v>100</v>
      </c>
      <c r="Y36" s="188">
        <v>767469</v>
      </c>
      <c r="Z36" s="188">
        <v>100</v>
      </c>
      <c r="AA36" s="188">
        <v>820292</v>
      </c>
      <c r="AB36" s="188">
        <v>100</v>
      </c>
      <c r="AC36" s="188">
        <v>893408</v>
      </c>
      <c r="AD36" s="188">
        <v>100</v>
      </c>
      <c r="AE36" s="188">
        <v>1027543</v>
      </c>
      <c r="AF36" s="188">
        <v>100</v>
      </c>
      <c r="AG36" s="188">
        <v>1025310</v>
      </c>
      <c r="AH36" s="188">
        <v>100</v>
      </c>
      <c r="AI36" s="188">
        <v>1143116</v>
      </c>
      <c r="AJ36" s="188">
        <v>100</v>
      </c>
      <c r="AK36" s="188">
        <v>1269675</v>
      </c>
      <c r="AL36" s="188">
        <v>100</v>
      </c>
      <c r="AM36" s="188">
        <f>SUM(AM7:AM35)</f>
        <v>1374893</v>
      </c>
      <c r="AN36" s="189">
        <f t="shared" si="0"/>
        <v>100</v>
      </c>
      <c r="AO36" s="178"/>
    </row>
    <row r="37" spans="1:41" ht="8.25" customHeight="1" x14ac:dyDescent="0.2"/>
    <row r="38" spans="1:41" s="173" customFormat="1" ht="11.25" customHeight="1" x14ac:dyDescent="0.2">
      <c r="A38" s="198" t="s">
        <v>890</v>
      </c>
    </row>
    <row r="39" spans="1:41" s="173" customFormat="1" ht="11.25" customHeight="1" x14ac:dyDescent="0.2">
      <c r="A39" s="171" t="s">
        <v>757</v>
      </c>
      <c r="L39" s="175"/>
    </row>
  </sheetData>
  <mergeCells count="27">
    <mergeCell ref="C1:R1"/>
    <mergeCell ref="X1:AM1"/>
    <mergeCell ref="C2:R2"/>
    <mergeCell ref="X2:AM2"/>
    <mergeCell ref="C3:R3"/>
    <mergeCell ref="X3:AM3"/>
    <mergeCell ref="U5:V5"/>
    <mergeCell ref="A5:A6"/>
    <mergeCell ref="B5:B6"/>
    <mergeCell ref="C5:D5"/>
    <mergeCell ref="E5:F5"/>
    <mergeCell ref="G5:H5"/>
    <mergeCell ref="I5:J5"/>
    <mergeCell ref="K5:L5"/>
    <mergeCell ref="M5:N5"/>
    <mergeCell ref="O5:P5"/>
    <mergeCell ref="Q5:R5"/>
    <mergeCell ref="S5:T5"/>
    <mergeCell ref="AI5:AJ5"/>
    <mergeCell ref="AK5:AL5"/>
    <mergeCell ref="AM5:AN5"/>
    <mergeCell ref="W5:X5"/>
    <mergeCell ref="Y5:Z5"/>
    <mergeCell ref="AA5:AB5"/>
    <mergeCell ref="AC5:AD5"/>
    <mergeCell ref="AE5:AF5"/>
    <mergeCell ref="AG5:AH5"/>
  </mergeCells>
  <hyperlinks>
    <hyperlink ref="V1" location="INDICE!B11" display="INDICE"/>
  </hyperlinks>
  <printOptions horizontalCentered="1"/>
  <pageMargins left="0" right="0" top="1.1811023622047245" bottom="0.78740157480314965" header="0" footer="0.19685039370078741"/>
  <pageSetup paperSize="9" scale="74" firstPageNumber="18" orientation="landscape" useFirstPageNumber="1" r:id="rId1"/>
  <headerFooter scaleWithDoc="0">
    <oddHeader>&amp;C
&amp;G</oddHeader>
    <oddFooter>&amp;C&amp;P</oddFooter>
  </headerFooter>
  <colBreaks count="1" manualBreakCount="1">
    <brk id="22" max="40" man="1"/>
  </col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41"/>
  <sheetViews>
    <sheetView showGridLines="0" zoomScaleNormal="100" workbookViewId="0">
      <selection activeCell="C1" sqref="C1:R1"/>
    </sheetView>
  </sheetViews>
  <sheetFormatPr baseColWidth="10" defaultColWidth="11.42578125" defaultRowHeight="12" x14ac:dyDescent="0.2"/>
  <cols>
    <col min="1" max="1" width="4.7109375" style="103" customWidth="1"/>
    <col min="2" max="2" width="19.42578125" style="103" customWidth="1"/>
    <col min="3" max="3" width="7.85546875" style="103" customWidth="1"/>
    <col min="4" max="4" width="7" style="103" customWidth="1"/>
    <col min="5" max="5" width="7.85546875" style="103" customWidth="1"/>
    <col min="6" max="6" width="7" style="103" customWidth="1"/>
    <col min="7" max="7" width="7.85546875" style="103" customWidth="1"/>
    <col min="8" max="8" width="7" style="103" customWidth="1"/>
    <col min="9" max="9" width="7.85546875" style="103" customWidth="1"/>
    <col min="10" max="10" width="7" style="103" customWidth="1"/>
    <col min="11" max="11" width="7.85546875" style="103" customWidth="1"/>
    <col min="12" max="12" width="7" style="103" customWidth="1"/>
    <col min="13" max="13" width="7.85546875" style="103" customWidth="1"/>
    <col min="14" max="14" width="7" style="103" customWidth="1"/>
    <col min="15" max="15" width="7.85546875" style="103" customWidth="1"/>
    <col min="16" max="16" width="7" style="103" customWidth="1"/>
    <col min="17" max="17" width="7.85546875" style="103" customWidth="1"/>
    <col min="18" max="18" width="7" style="103" customWidth="1"/>
    <col min="19" max="19" width="7.85546875" style="103" customWidth="1"/>
    <col min="20" max="20" width="7" style="103" customWidth="1"/>
    <col min="21" max="21" width="7.85546875" style="103" customWidth="1"/>
    <col min="22" max="22" width="7" style="103" customWidth="1"/>
    <col min="23" max="23" width="7.85546875" style="103" customWidth="1"/>
    <col min="24" max="24" width="7" style="103" customWidth="1"/>
    <col min="25" max="25" width="7.85546875" style="103" customWidth="1"/>
    <col min="26" max="26" width="7" style="103" customWidth="1"/>
    <col min="27" max="27" width="7.85546875" style="103" customWidth="1"/>
    <col min="28" max="28" width="7" style="103" customWidth="1"/>
    <col min="29" max="29" width="7.85546875" style="103" customWidth="1"/>
    <col min="30" max="30" width="7" style="103" customWidth="1"/>
    <col min="31" max="31" width="9" style="103" customWidth="1"/>
    <col min="32" max="32" width="7" style="103" customWidth="1"/>
    <col min="33" max="33" width="9.42578125" style="103" customWidth="1"/>
    <col min="34" max="34" width="7" style="103" customWidth="1"/>
    <col min="35" max="35" width="8.85546875" style="103" customWidth="1"/>
    <col min="36" max="36" width="7" style="103" customWidth="1"/>
    <col min="37" max="37" width="9.140625" style="103" customWidth="1"/>
    <col min="38" max="38" width="7" style="103" customWidth="1"/>
    <col min="39" max="39" width="10.28515625" style="103" customWidth="1"/>
    <col min="40" max="40" width="7" style="103" customWidth="1"/>
    <col min="41" max="16384" width="11.42578125" style="103"/>
  </cols>
  <sheetData>
    <row r="1" spans="1:40" s="176" customFormat="1" ht="11.25" customHeight="1" x14ac:dyDescent="0.2">
      <c r="B1" s="190"/>
      <c r="C1" s="1238" t="s">
        <v>749</v>
      </c>
      <c r="D1" s="1238"/>
      <c r="E1" s="1238"/>
      <c r="F1" s="1238"/>
      <c r="G1" s="1238"/>
      <c r="H1" s="1238"/>
      <c r="I1" s="1238"/>
      <c r="J1" s="1238"/>
      <c r="K1" s="1238"/>
      <c r="L1" s="1238"/>
      <c r="M1" s="1238"/>
      <c r="N1" s="1238"/>
      <c r="O1" s="1238"/>
      <c r="P1" s="1238"/>
      <c r="Q1" s="1238"/>
      <c r="R1" s="1238"/>
      <c r="V1" s="191" t="s">
        <v>361</v>
      </c>
      <c r="X1" s="1238" t="s">
        <v>743</v>
      </c>
      <c r="Y1" s="1238"/>
      <c r="Z1" s="1238"/>
      <c r="AA1" s="1238"/>
      <c r="AB1" s="1238"/>
      <c r="AC1" s="1238"/>
      <c r="AD1" s="1238"/>
      <c r="AE1" s="1238"/>
      <c r="AF1" s="1238"/>
      <c r="AG1" s="1238"/>
      <c r="AH1" s="1238"/>
      <c r="AI1" s="1238"/>
      <c r="AJ1" s="1238"/>
      <c r="AK1" s="1238"/>
      <c r="AL1" s="1238"/>
      <c r="AM1" s="1238"/>
    </row>
    <row r="2" spans="1:40" s="176" customFormat="1" ht="11.25" customHeight="1" x14ac:dyDescent="0.2">
      <c r="B2" s="190"/>
      <c r="C2" s="1238" t="s">
        <v>886</v>
      </c>
      <c r="D2" s="1238"/>
      <c r="E2" s="1238"/>
      <c r="F2" s="1238"/>
      <c r="G2" s="1238"/>
      <c r="H2" s="1238"/>
      <c r="I2" s="1238"/>
      <c r="J2" s="1238"/>
      <c r="K2" s="1238"/>
      <c r="L2" s="1238"/>
      <c r="M2" s="1238"/>
      <c r="N2" s="1238"/>
      <c r="O2" s="1238"/>
      <c r="P2" s="1238"/>
      <c r="Q2" s="1238"/>
      <c r="R2" s="1238"/>
      <c r="X2" s="1238" t="s">
        <v>763</v>
      </c>
      <c r="Y2" s="1238"/>
      <c r="Z2" s="1238"/>
      <c r="AA2" s="1238"/>
      <c r="AB2" s="1238"/>
      <c r="AC2" s="1238"/>
      <c r="AD2" s="1238"/>
      <c r="AE2" s="1238"/>
      <c r="AF2" s="1238"/>
      <c r="AG2" s="1238"/>
      <c r="AH2" s="1238"/>
      <c r="AI2" s="1238"/>
      <c r="AJ2" s="1238"/>
      <c r="AK2" s="1238"/>
      <c r="AL2" s="1238"/>
      <c r="AM2" s="1238"/>
    </row>
    <row r="3" spans="1:40" s="176" customFormat="1" ht="11.25" customHeight="1" x14ac:dyDescent="0.2">
      <c r="B3" s="192"/>
      <c r="C3" s="1238" t="s">
        <v>828</v>
      </c>
      <c r="D3" s="1238"/>
      <c r="E3" s="1238"/>
      <c r="F3" s="1238"/>
      <c r="G3" s="1238"/>
      <c r="H3" s="1238"/>
      <c r="I3" s="1238"/>
      <c r="J3" s="1238"/>
      <c r="K3" s="1238"/>
      <c r="L3" s="1238"/>
      <c r="M3" s="1238"/>
      <c r="N3" s="1238"/>
      <c r="O3" s="1238"/>
      <c r="P3" s="1238"/>
      <c r="Q3" s="1238"/>
      <c r="R3" s="1238"/>
      <c r="X3" s="1243" t="s">
        <v>761</v>
      </c>
      <c r="Y3" s="1243"/>
      <c r="Z3" s="1243"/>
      <c r="AA3" s="1243"/>
      <c r="AB3" s="1243"/>
      <c r="AC3" s="1243"/>
      <c r="AD3" s="1243"/>
      <c r="AE3" s="1243"/>
      <c r="AF3" s="1243"/>
      <c r="AG3" s="1243"/>
      <c r="AH3" s="1243"/>
      <c r="AI3" s="1243"/>
      <c r="AJ3" s="1243"/>
      <c r="AK3" s="1243"/>
      <c r="AL3" s="1243"/>
      <c r="AM3" s="1243"/>
    </row>
    <row r="4" spans="1:40" s="176" customFormat="1" ht="11.25" customHeight="1" x14ac:dyDescent="0.2">
      <c r="A4" s="193"/>
      <c r="B4" s="193"/>
      <c r="C4" s="193"/>
      <c r="D4" s="193"/>
      <c r="E4" s="193"/>
      <c r="F4" s="193"/>
      <c r="G4" s="193"/>
      <c r="H4" s="194"/>
      <c r="I4" s="194"/>
      <c r="J4" s="194"/>
      <c r="K4" s="195"/>
      <c r="L4" s="196"/>
      <c r="M4" s="196"/>
      <c r="N4" s="196"/>
      <c r="O4" s="196"/>
    </row>
    <row r="5" spans="1:40" s="197" customFormat="1" ht="15.75" customHeight="1" x14ac:dyDescent="0.2">
      <c r="A5" s="1241" t="s">
        <v>348</v>
      </c>
      <c r="B5" s="1241" t="s">
        <v>764</v>
      </c>
      <c r="C5" s="1239">
        <v>1997</v>
      </c>
      <c r="D5" s="1240"/>
      <c r="E5" s="1239">
        <v>1998</v>
      </c>
      <c r="F5" s="1240"/>
      <c r="G5" s="1239">
        <v>1999</v>
      </c>
      <c r="H5" s="1240"/>
      <c r="I5" s="1239">
        <v>2000</v>
      </c>
      <c r="J5" s="1240"/>
      <c r="K5" s="1239">
        <v>2001</v>
      </c>
      <c r="L5" s="1240"/>
      <c r="M5" s="1239">
        <v>2002</v>
      </c>
      <c r="N5" s="1240"/>
      <c r="O5" s="1239">
        <v>2003</v>
      </c>
      <c r="P5" s="1240"/>
      <c r="Q5" s="1239">
        <v>2004</v>
      </c>
      <c r="R5" s="1240"/>
      <c r="S5" s="1239">
        <v>2005</v>
      </c>
      <c r="T5" s="1240"/>
      <c r="U5" s="1239">
        <v>2006</v>
      </c>
      <c r="V5" s="1240"/>
      <c r="W5" s="1239">
        <v>2007</v>
      </c>
      <c r="X5" s="1240"/>
      <c r="Y5" s="1239">
        <v>2008</v>
      </c>
      <c r="Z5" s="1240"/>
      <c r="AA5" s="1239">
        <v>2009</v>
      </c>
      <c r="AB5" s="1240"/>
      <c r="AC5" s="1239">
        <v>2010</v>
      </c>
      <c r="AD5" s="1240"/>
      <c r="AE5" s="1239">
        <v>2011</v>
      </c>
      <c r="AF5" s="1240"/>
      <c r="AG5" s="1239">
        <v>2012</v>
      </c>
      <c r="AH5" s="1240"/>
      <c r="AI5" s="1239">
        <v>2013</v>
      </c>
      <c r="AJ5" s="1240"/>
      <c r="AK5" s="1239">
        <v>2014</v>
      </c>
      <c r="AL5" s="1240"/>
      <c r="AM5" s="1239">
        <v>2015</v>
      </c>
      <c r="AN5" s="1240"/>
    </row>
    <row r="6" spans="1:40" s="197" customFormat="1" ht="15.75" customHeight="1" x14ac:dyDescent="0.2">
      <c r="A6" s="1242"/>
      <c r="B6" s="1242"/>
      <c r="C6" s="177" t="s">
        <v>365</v>
      </c>
      <c r="D6" s="177" t="s">
        <v>346</v>
      </c>
      <c r="E6" s="177" t="s">
        <v>365</v>
      </c>
      <c r="F6" s="177" t="s">
        <v>346</v>
      </c>
      <c r="G6" s="177" t="s">
        <v>365</v>
      </c>
      <c r="H6" s="177" t="s">
        <v>346</v>
      </c>
      <c r="I6" s="177" t="s">
        <v>365</v>
      </c>
      <c r="J6" s="177" t="s">
        <v>346</v>
      </c>
      <c r="K6" s="177" t="s">
        <v>365</v>
      </c>
      <c r="L6" s="177" t="s">
        <v>346</v>
      </c>
      <c r="M6" s="177" t="s">
        <v>365</v>
      </c>
      <c r="N6" s="177" t="s">
        <v>346</v>
      </c>
      <c r="O6" s="177" t="s">
        <v>365</v>
      </c>
      <c r="P6" s="177" t="s">
        <v>346</v>
      </c>
      <c r="Q6" s="177" t="s">
        <v>365</v>
      </c>
      <c r="R6" s="177" t="s">
        <v>346</v>
      </c>
      <c r="S6" s="177" t="s">
        <v>365</v>
      </c>
      <c r="T6" s="177" t="s">
        <v>346</v>
      </c>
      <c r="U6" s="177" t="s">
        <v>365</v>
      </c>
      <c r="V6" s="177" t="s">
        <v>346</v>
      </c>
      <c r="W6" s="177" t="s">
        <v>365</v>
      </c>
      <c r="X6" s="177" t="s">
        <v>346</v>
      </c>
      <c r="Y6" s="177" t="s">
        <v>365</v>
      </c>
      <c r="Z6" s="177" t="s">
        <v>346</v>
      </c>
      <c r="AA6" s="177" t="s">
        <v>365</v>
      </c>
      <c r="AB6" s="177" t="s">
        <v>346</v>
      </c>
      <c r="AC6" s="177" t="s">
        <v>365</v>
      </c>
      <c r="AD6" s="177" t="s">
        <v>346</v>
      </c>
      <c r="AE6" s="177" t="s">
        <v>365</v>
      </c>
      <c r="AF6" s="177" t="s">
        <v>346</v>
      </c>
      <c r="AG6" s="177" t="s">
        <v>365</v>
      </c>
      <c r="AH6" s="177" t="s">
        <v>346</v>
      </c>
      <c r="AI6" s="177" t="s">
        <v>365</v>
      </c>
      <c r="AJ6" s="177" t="s">
        <v>346</v>
      </c>
      <c r="AK6" s="177" t="s">
        <v>365</v>
      </c>
      <c r="AL6" s="177" t="s">
        <v>346</v>
      </c>
      <c r="AM6" s="177" t="s">
        <v>365</v>
      </c>
      <c r="AN6" s="177" t="s">
        <v>346</v>
      </c>
    </row>
    <row r="7" spans="1:40" s="176" customFormat="1" ht="15" customHeight="1" x14ac:dyDescent="0.2">
      <c r="A7" s="181">
        <v>1</v>
      </c>
      <c r="B7" s="182" t="s">
        <v>45</v>
      </c>
      <c r="C7" s="183">
        <v>175294</v>
      </c>
      <c r="D7" s="184">
        <v>54.672933632334555</v>
      </c>
      <c r="E7" s="183">
        <v>129079</v>
      </c>
      <c r="F7" s="184">
        <v>46.938671612211131</v>
      </c>
      <c r="G7" s="183">
        <v>169453</v>
      </c>
      <c r="H7" s="184">
        <v>43.939240716395311</v>
      </c>
      <c r="I7" s="183">
        <v>181745</v>
      </c>
      <c r="J7" s="184">
        <v>34.952709173920233</v>
      </c>
      <c r="K7" s="183">
        <v>198811</v>
      </c>
      <c r="L7" s="184">
        <v>35.371405900008362</v>
      </c>
      <c r="M7" s="183">
        <v>207793</v>
      </c>
      <c r="N7" s="184">
        <v>33.161403167196234</v>
      </c>
      <c r="O7" s="183">
        <v>191863</v>
      </c>
      <c r="P7" s="184">
        <v>31.293609914109471</v>
      </c>
      <c r="Q7" s="183">
        <v>207718</v>
      </c>
      <c r="R7" s="184">
        <v>34.429215721699464</v>
      </c>
      <c r="S7" s="183">
        <v>223708</v>
      </c>
      <c r="T7" s="184">
        <v>33.711221049998422</v>
      </c>
      <c r="U7" s="183">
        <v>225986</v>
      </c>
      <c r="V7" s="184">
        <v>30.81099284349909</v>
      </c>
      <c r="W7" s="183">
        <v>246324</v>
      </c>
      <c r="X7" s="184">
        <v>30.757090110867068</v>
      </c>
      <c r="Y7" s="183">
        <v>242752</v>
      </c>
      <c r="Z7" s="184">
        <v>29.67697293702421</v>
      </c>
      <c r="AA7" s="183">
        <v>264861</v>
      </c>
      <c r="AB7" s="184">
        <v>32.552723143121568</v>
      </c>
      <c r="AC7" s="183">
        <v>305910</v>
      </c>
      <c r="AD7" s="184">
        <v>34.03216206745023</v>
      </c>
      <c r="AE7" s="183">
        <v>359790</v>
      </c>
      <c r="AF7" s="184">
        <v>35.188972381072539</v>
      </c>
      <c r="AG7" s="183">
        <v>343310</v>
      </c>
      <c r="AH7" s="184">
        <v>33.5852397513219</v>
      </c>
      <c r="AI7" s="183">
        <v>406236</v>
      </c>
      <c r="AJ7" s="184">
        <v>35.701285290563547</v>
      </c>
      <c r="AK7" s="183">
        <v>500232</v>
      </c>
      <c r="AL7" s="184">
        <v>39.131495944728144</v>
      </c>
      <c r="AM7" s="183">
        <v>542018</v>
      </c>
      <c r="AN7" s="185">
        <f>(AM7/$AM$36)*100</f>
        <v>38.766327627529471</v>
      </c>
    </row>
    <row r="8" spans="1:40" s="176" customFormat="1" ht="15" customHeight="1" x14ac:dyDescent="0.2">
      <c r="A8" s="181">
        <v>2</v>
      </c>
      <c r="B8" s="182" t="s">
        <v>75</v>
      </c>
      <c r="C8" s="183">
        <v>16227</v>
      </c>
      <c r="D8" s="184">
        <v>5.0610842016948254</v>
      </c>
      <c r="E8" s="183">
        <v>14663</v>
      </c>
      <c r="F8" s="184">
        <v>5.3320969472172219</v>
      </c>
      <c r="G8" s="183">
        <v>22117</v>
      </c>
      <c r="H8" s="184">
        <v>5.7349482565933627</v>
      </c>
      <c r="I8" s="183">
        <v>41910</v>
      </c>
      <c r="J8" s="184">
        <v>8.0600183855346614</v>
      </c>
      <c r="K8" s="183">
        <v>46193</v>
      </c>
      <c r="L8" s="184">
        <v>8.2184152423109698</v>
      </c>
      <c r="M8" s="183">
        <v>53536</v>
      </c>
      <c r="N8" s="184">
        <v>8.5437376618029379</v>
      </c>
      <c r="O8" s="183">
        <v>86656</v>
      </c>
      <c r="P8" s="184">
        <v>14.133934425694742</v>
      </c>
      <c r="Q8" s="183">
        <v>104008</v>
      </c>
      <c r="R8" s="184">
        <v>17.23930458016406</v>
      </c>
      <c r="S8" s="183">
        <v>92488</v>
      </c>
      <c r="T8" s="184">
        <v>13.937290630966501</v>
      </c>
      <c r="U8" s="183">
        <v>112755</v>
      </c>
      <c r="V8" s="184">
        <v>15.373047436871046</v>
      </c>
      <c r="W8" s="183">
        <v>120844</v>
      </c>
      <c r="X8" s="184">
        <v>15.089109454854663</v>
      </c>
      <c r="Y8" s="183">
        <v>134148</v>
      </c>
      <c r="Z8" s="184">
        <v>16.399891929030137</v>
      </c>
      <c r="AA8" s="183">
        <v>142820</v>
      </c>
      <c r="AB8" s="184">
        <v>17.55328236056128</v>
      </c>
      <c r="AC8" s="183">
        <v>153583</v>
      </c>
      <c r="AD8" s="184">
        <v>17.08594536564744</v>
      </c>
      <c r="AE8" s="183">
        <v>169452</v>
      </c>
      <c r="AF8" s="184">
        <v>16.573116951325783</v>
      </c>
      <c r="AG8" s="183">
        <v>177582</v>
      </c>
      <c r="AH8" s="184">
        <v>17.37244486184278</v>
      </c>
      <c r="AI8" s="183">
        <v>205055</v>
      </c>
      <c r="AJ8" s="184">
        <v>18.020872239920905</v>
      </c>
      <c r="AK8" s="183">
        <v>226410</v>
      </c>
      <c r="AL8" s="184">
        <v>17.71130594773205</v>
      </c>
      <c r="AM8" s="183">
        <v>282476</v>
      </c>
      <c r="AN8" s="185">
        <f t="shared" ref="AN8:AN35" si="0">(AM8/$AM$36)*100</f>
        <v>20.203309046773381</v>
      </c>
    </row>
    <row r="9" spans="1:40" s="176" customFormat="1" ht="15" customHeight="1" x14ac:dyDescent="0.2">
      <c r="A9" s="181">
        <v>3</v>
      </c>
      <c r="B9" s="182" t="s">
        <v>71</v>
      </c>
      <c r="C9" s="183">
        <v>37444</v>
      </c>
      <c r="D9" s="184">
        <v>11.678513394235598</v>
      </c>
      <c r="E9" s="183">
        <v>45641</v>
      </c>
      <c r="F9" s="184">
        <v>16.59702903689158</v>
      </c>
      <c r="G9" s="183">
        <v>42787</v>
      </c>
      <c r="H9" s="184">
        <v>11.094688748693773</v>
      </c>
      <c r="I9" s="183">
        <v>40647</v>
      </c>
      <c r="J9" s="184">
        <v>7.8171216253120344</v>
      </c>
      <c r="K9" s="183">
        <v>56797</v>
      </c>
      <c r="L9" s="184">
        <v>10.10502306664508</v>
      </c>
      <c r="M9" s="183">
        <v>56424</v>
      </c>
      <c r="N9" s="184">
        <v>9.0046296665714447</v>
      </c>
      <c r="O9" s="183">
        <v>65185</v>
      </c>
      <c r="P9" s="184">
        <v>10.631929878357086</v>
      </c>
      <c r="Q9" s="183">
        <v>82257</v>
      </c>
      <c r="R9" s="184">
        <v>13.634080809654595</v>
      </c>
      <c r="S9" s="183">
        <v>84448</v>
      </c>
      <c r="T9" s="184">
        <v>12.725719219832399</v>
      </c>
      <c r="U9" s="183">
        <v>84683</v>
      </c>
      <c r="V9" s="184">
        <v>11.545703304479186</v>
      </c>
      <c r="W9" s="183">
        <v>95285</v>
      </c>
      <c r="X9" s="184">
        <v>11.897701122156059</v>
      </c>
      <c r="Y9" s="183">
        <v>91959</v>
      </c>
      <c r="Z9" s="184">
        <v>11.242192667066838</v>
      </c>
      <c r="AA9" s="183">
        <v>91030</v>
      </c>
      <c r="AB9" s="184">
        <v>11.188035942318256</v>
      </c>
      <c r="AC9" s="183">
        <v>107755</v>
      </c>
      <c r="AD9" s="184">
        <v>11.987629118296557</v>
      </c>
      <c r="AE9" s="183">
        <v>106625</v>
      </c>
      <c r="AF9" s="184">
        <v>10.42837260660902</v>
      </c>
      <c r="AG9" s="183">
        <v>113830</v>
      </c>
      <c r="AH9" s="184">
        <v>11.135731091121643</v>
      </c>
      <c r="AI9" s="183">
        <v>126442</v>
      </c>
      <c r="AJ9" s="184">
        <v>11.112116884543557</v>
      </c>
      <c r="AK9" s="183">
        <v>127714</v>
      </c>
      <c r="AL9" s="184">
        <v>9.9906440873135072</v>
      </c>
      <c r="AM9" s="183">
        <v>145006</v>
      </c>
      <c r="AN9" s="185">
        <f t="shared" si="0"/>
        <v>10.371150227404881</v>
      </c>
    </row>
    <row r="10" spans="1:40" s="176" customFormat="1" ht="15" customHeight="1" x14ac:dyDescent="0.2">
      <c r="A10" s="181">
        <v>4</v>
      </c>
      <c r="B10" s="182" t="s">
        <v>89</v>
      </c>
      <c r="C10" s="183">
        <v>10769</v>
      </c>
      <c r="D10" s="184">
        <v>3.3587733880601203</v>
      </c>
      <c r="E10" s="183">
        <v>13992</v>
      </c>
      <c r="F10" s="184">
        <v>5.0880925107729231</v>
      </c>
      <c r="G10" s="183">
        <v>50784</v>
      </c>
      <c r="H10" s="184">
        <v>13.168314521085017</v>
      </c>
      <c r="I10" s="183">
        <v>139152</v>
      </c>
      <c r="J10" s="184">
        <v>26.761338066903345</v>
      </c>
      <c r="K10" s="183">
        <v>139329</v>
      </c>
      <c r="L10" s="184">
        <v>24.788681776371856</v>
      </c>
      <c r="M10" s="183">
        <v>162686</v>
      </c>
      <c r="N10" s="184">
        <v>25.962838188285875</v>
      </c>
      <c r="O10" s="183">
        <v>130925</v>
      </c>
      <c r="P10" s="184">
        <v>21.354382439578149</v>
      </c>
      <c r="Q10" s="183">
        <v>72490</v>
      </c>
      <c r="R10" s="184">
        <v>12.015202571110805</v>
      </c>
      <c r="S10" s="183">
        <v>99686</v>
      </c>
      <c r="T10" s="184">
        <v>15.021978568447004</v>
      </c>
      <c r="U10" s="183">
        <v>143718</v>
      </c>
      <c r="V10" s="184">
        <v>19.594551297345863</v>
      </c>
      <c r="W10" s="183">
        <v>148025</v>
      </c>
      <c r="X10" s="184">
        <v>18.48304778933883</v>
      </c>
      <c r="Y10" s="183">
        <v>132868</v>
      </c>
      <c r="Z10" s="184">
        <v>16.243409076738946</v>
      </c>
      <c r="AA10" s="183">
        <v>110446</v>
      </c>
      <c r="AB10" s="184">
        <v>13.574358098267409</v>
      </c>
      <c r="AC10" s="183">
        <v>99466</v>
      </c>
      <c r="AD10" s="184">
        <v>11.065486686283563</v>
      </c>
      <c r="AE10" s="183">
        <v>112575</v>
      </c>
      <c r="AF10" s="184">
        <v>11.010307584422138</v>
      </c>
      <c r="AG10" s="183">
        <v>101557</v>
      </c>
      <c r="AH10" s="184">
        <v>9.9350912977338215</v>
      </c>
      <c r="AI10" s="183">
        <v>99980</v>
      </c>
      <c r="AJ10" s="184">
        <v>8.7865538833351646</v>
      </c>
      <c r="AK10" s="183">
        <v>101858</v>
      </c>
      <c r="AL10" s="184">
        <v>7.9680146690697908</v>
      </c>
      <c r="AM10" s="183">
        <v>109956</v>
      </c>
      <c r="AN10" s="185">
        <f t="shared" si="0"/>
        <v>7.8642966112059582</v>
      </c>
    </row>
    <row r="11" spans="1:40" s="176" customFormat="1" ht="15" customHeight="1" x14ac:dyDescent="0.2">
      <c r="A11" s="181">
        <v>5</v>
      </c>
      <c r="B11" s="182" t="s">
        <v>65</v>
      </c>
      <c r="C11" s="183">
        <v>17087</v>
      </c>
      <c r="D11" s="184">
        <v>5.3293119957083555</v>
      </c>
      <c r="E11" s="183">
        <v>17755</v>
      </c>
      <c r="F11" s="184">
        <v>6.4564810269277633</v>
      </c>
      <c r="G11" s="183">
        <v>14132</v>
      </c>
      <c r="H11" s="184">
        <v>3.6644340897127732</v>
      </c>
      <c r="I11" s="183">
        <v>13526</v>
      </c>
      <c r="J11" s="184">
        <v>2.6012839103493635</v>
      </c>
      <c r="K11" s="183">
        <v>19163</v>
      </c>
      <c r="L11" s="184">
        <v>3.4093800205313598</v>
      </c>
      <c r="M11" s="183">
        <v>24571</v>
      </c>
      <c r="N11" s="184">
        <v>3.9212525793514632</v>
      </c>
      <c r="O11" s="183">
        <v>21781</v>
      </c>
      <c r="P11" s="184">
        <v>3.5525667665950098</v>
      </c>
      <c r="Q11" s="183">
        <v>26208</v>
      </c>
      <c r="R11" s="184">
        <v>4.343970602616527</v>
      </c>
      <c r="S11" s="183">
        <v>23018</v>
      </c>
      <c r="T11" s="184">
        <v>3.4686505897369053</v>
      </c>
      <c r="U11" s="183">
        <v>19277</v>
      </c>
      <c r="V11" s="184">
        <v>2.6282314348859313</v>
      </c>
      <c r="W11" s="183">
        <v>21015</v>
      </c>
      <c r="X11" s="184">
        <v>2.6240246532204394</v>
      </c>
      <c r="Y11" s="183">
        <v>27433</v>
      </c>
      <c r="Z11" s="184">
        <v>3.3537453803939208</v>
      </c>
      <c r="AA11" s="183">
        <v>23694</v>
      </c>
      <c r="AB11" s="184">
        <v>2.9121094542160697</v>
      </c>
      <c r="AC11" s="183">
        <v>32454</v>
      </c>
      <c r="AD11" s="184">
        <v>3.6104729748521782</v>
      </c>
      <c r="AE11" s="183">
        <v>50578</v>
      </c>
      <c r="AF11" s="184">
        <v>4.9467407240053562</v>
      </c>
      <c r="AG11" s="183">
        <v>63520</v>
      </c>
      <c r="AH11" s="184">
        <v>6.2140177361683815</v>
      </c>
      <c r="AI11" s="183">
        <v>72913</v>
      </c>
      <c r="AJ11" s="184">
        <v>6.4078215972756229</v>
      </c>
      <c r="AK11" s="183">
        <v>70309</v>
      </c>
      <c r="AL11" s="184">
        <v>5.5000406778812456</v>
      </c>
      <c r="AM11" s="183">
        <v>62272</v>
      </c>
      <c r="AN11" s="185">
        <f t="shared" si="0"/>
        <v>4.4538313377443473</v>
      </c>
    </row>
    <row r="12" spans="1:40" s="176" customFormat="1" ht="15" customHeight="1" x14ac:dyDescent="0.2">
      <c r="A12" s="181">
        <v>6</v>
      </c>
      <c r="B12" s="182" t="s">
        <v>67</v>
      </c>
      <c r="C12" s="183">
        <v>2162</v>
      </c>
      <c r="D12" s="184">
        <v>0.67431219843866474</v>
      </c>
      <c r="E12" s="183">
        <v>1691</v>
      </c>
      <c r="F12" s="184">
        <v>0.61492027127765958</v>
      </c>
      <c r="G12" s="183">
        <v>3221</v>
      </c>
      <c r="H12" s="184">
        <v>0.83520677915120589</v>
      </c>
      <c r="I12" s="183">
        <v>3744</v>
      </c>
      <c r="J12" s="184">
        <v>0.72003600180008998</v>
      </c>
      <c r="K12" s="183">
        <v>2988</v>
      </c>
      <c r="L12" s="184">
        <v>0.53160922096476049</v>
      </c>
      <c r="M12" s="183">
        <v>13341</v>
      </c>
      <c r="N12" s="184">
        <v>2.1290721037453859</v>
      </c>
      <c r="O12" s="183">
        <v>16761</v>
      </c>
      <c r="P12" s="184">
        <v>2.7337850224920324</v>
      </c>
      <c r="Q12" s="183">
        <v>16403</v>
      </c>
      <c r="R12" s="184">
        <v>2.7187938718986144</v>
      </c>
      <c r="S12" s="183">
        <v>18475</v>
      </c>
      <c r="T12" s="184">
        <v>2.7840524652615048</v>
      </c>
      <c r="U12" s="183">
        <v>19296</v>
      </c>
      <c r="V12" s="184">
        <v>2.6308219000653068</v>
      </c>
      <c r="W12" s="183">
        <v>24357</v>
      </c>
      <c r="X12" s="184">
        <v>3.0413213646676298</v>
      </c>
      <c r="Y12" s="183">
        <v>21522</v>
      </c>
      <c r="Z12" s="184">
        <v>2.6311124586023391</v>
      </c>
      <c r="AA12" s="183">
        <v>19865</v>
      </c>
      <c r="AB12" s="184">
        <v>2.4415064703301348</v>
      </c>
      <c r="AC12" s="183">
        <v>20292</v>
      </c>
      <c r="AD12" s="184">
        <v>2.2574634130061133</v>
      </c>
      <c r="AE12" s="183">
        <v>30513</v>
      </c>
      <c r="AF12" s="184">
        <v>2.9842994921028003</v>
      </c>
      <c r="AG12" s="183">
        <v>28269</v>
      </c>
      <c r="AH12" s="184">
        <v>2.7654922447062971</v>
      </c>
      <c r="AI12" s="183">
        <v>33350</v>
      </c>
      <c r="AJ12" s="184">
        <v>2.9309019004723718</v>
      </c>
      <c r="AK12" s="183">
        <v>38933</v>
      </c>
      <c r="AL12" s="184">
        <v>3.0455999048763394</v>
      </c>
      <c r="AM12" s="183">
        <v>35992</v>
      </c>
      <c r="AN12" s="185">
        <f t="shared" si="0"/>
        <v>2.5742275422034706</v>
      </c>
    </row>
    <row r="13" spans="1:40" s="176" customFormat="1" ht="15" customHeight="1" x14ac:dyDescent="0.2">
      <c r="A13" s="181">
        <v>7</v>
      </c>
      <c r="B13" s="182" t="s">
        <v>46</v>
      </c>
      <c r="C13" s="183">
        <v>2239</v>
      </c>
      <c r="D13" s="184">
        <v>0.69832794278638777</v>
      </c>
      <c r="E13" s="183">
        <v>2007</v>
      </c>
      <c r="F13" s="184">
        <v>0.72983145148093598</v>
      </c>
      <c r="G13" s="183">
        <v>3592</v>
      </c>
      <c r="H13" s="184">
        <v>0.93140724952223886</v>
      </c>
      <c r="I13" s="183">
        <v>9057</v>
      </c>
      <c r="J13" s="184">
        <v>1.7418178601237753</v>
      </c>
      <c r="K13" s="183">
        <v>8678</v>
      </c>
      <c r="L13" s="184">
        <v>1.5439440493748966</v>
      </c>
      <c r="M13" s="183">
        <v>8294</v>
      </c>
      <c r="N13" s="184">
        <v>1.3236282159106687</v>
      </c>
      <c r="O13" s="183">
        <v>7988</v>
      </c>
      <c r="P13" s="184">
        <v>1.302874217508881</v>
      </c>
      <c r="Q13" s="183">
        <v>8554</v>
      </c>
      <c r="R13" s="184">
        <v>1.4178237383540051</v>
      </c>
      <c r="S13" s="183">
        <v>12084</v>
      </c>
      <c r="T13" s="184">
        <v>1.8209737477791625</v>
      </c>
      <c r="U13" s="183">
        <v>9281</v>
      </c>
      <c r="V13" s="184">
        <v>1.2653740699889156</v>
      </c>
      <c r="W13" s="183">
        <v>10700</v>
      </c>
      <c r="X13" s="184">
        <v>1.3360487170810706</v>
      </c>
      <c r="Y13" s="183">
        <v>13532</v>
      </c>
      <c r="Z13" s="184">
        <v>1.6543171540659256</v>
      </c>
      <c r="AA13" s="183">
        <v>12152</v>
      </c>
      <c r="AB13" s="184">
        <v>1.4935407313089253</v>
      </c>
      <c r="AC13" s="183">
        <v>19280</v>
      </c>
      <c r="AD13" s="184">
        <v>2.1448794895898806</v>
      </c>
      <c r="AE13" s="183">
        <v>21874</v>
      </c>
      <c r="AF13" s="184">
        <v>2.1393690259973339</v>
      </c>
      <c r="AG13" s="183">
        <v>26742</v>
      </c>
      <c r="AH13" s="184">
        <v>2.6161092931457</v>
      </c>
      <c r="AI13" s="183">
        <v>28298</v>
      </c>
      <c r="AJ13" s="184">
        <v>2.4869164011864222</v>
      </c>
      <c r="AK13" s="183">
        <v>33651</v>
      </c>
      <c r="AL13" s="184">
        <v>2.632406503454491</v>
      </c>
      <c r="AM13" s="183">
        <v>35179</v>
      </c>
      <c r="AN13" s="185">
        <f t="shared" si="0"/>
        <v>2.5160799818619664</v>
      </c>
    </row>
    <row r="14" spans="1:40" s="176" customFormat="1" ht="15" customHeight="1" x14ac:dyDescent="0.2">
      <c r="A14" s="181">
        <v>8</v>
      </c>
      <c r="B14" s="182" t="s">
        <v>70</v>
      </c>
      <c r="C14" s="183">
        <v>7873</v>
      </c>
      <c r="D14" s="184">
        <v>2.4555318863587456</v>
      </c>
      <c r="E14" s="183">
        <v>7370</v>
      </c>
      <c r="F14" s="184">
        <v>2.680048728158694</v>
      </c>
      <c r="G14" s="183">
        <v>9989</v>
      </c>
      <c r="H14" s="184">
        <v>2.5901522871597007</v>
      </c>
      <c r="I14" s="183">
        <v>11528</v>
      </c>
      <c r="J14" s="184">
        <v>2.2170339286195078</v>
      </c>
      <c r="K14" s="183">
        <v>15627</v>
      </c>
      <c r="L14" s="184">
        <v>2.7802735261098768</v>
      </c>
      <c r="M14" s="183">
        <v>20676</v>
      </c>
      <c r="N14" s="184">
        <v>3.2996548097623561</v>
      </c>
      <c r="O14" s="183">
        <v>20879</v>
      </c>
      <c r="P14" s="184">
        <v>3.4054470189494155</v>
      </c>
      <c r="Q14" s="183">
        <v>16531</v>
      </c>
      <c r="R14" s="184">
        <v>2.7400098455377671</v>
      </c>
      <c r="S14" s="183">
        <v>16933</v>
      </c>
      <c r="T14" s="184">
        <v>2.5516839184992186</v>
      </c>
      <c r="U14" s="183">
        <v>15515</v>
      </c>
      <c r="V14" s="184">
        <v>2.1153193293694672</v>
      </c>
      <c r="W14" s="183">
        <v>15664</v>
      </c>
      <c r="X14" s="184">
        <v>1.9558754303138217</v>
      </c>
      <c r="Y14" s="183">
        <v>17624</v>
      </c>
      <c r="Z14" s="184">
        <v>2.1545732724843241</v>
      </c>
      <c r="AA14" s="183">
        <v>17884</v>
      </c>
      <c r="AB14" s="184">
        <v>2.1980318004220556</v>
      </c>
      <c r="AC14" s="183">
        <v>19495</v>
      </c>
      <c r="AD14" s="184">
        <v>2.168798010869021</v>
      </c>
      <c r="AE14" s="183">
        <v>25131</v>
      </c>
      <c r="AF14" s="184">
        <v>2.4579172987262958</v>
      </c>
      <c r="AG14" s="183">
        <v>27396</v>
      </c>
      <c r="AH14" s="184">
        <v>2.6800886319280379</v>
      </c>
      <c r="AI14" s="183">
        <v>27089</v>
      </c>
      <c r="AJ14" s="184">
        <v>2.3806657145995826</v>
      </c>
      <c r="AK14" s="183">
        <v>29421</v>
      </c>
      <c r="AL14" s="184">
        <v>2.3015075848603184</v>
      </c>
      <c r="AM14" s="183">
        <v>31906</v>
      </c>
      <c r="AN14" s="185">
        <f t="shared" si="0"/>
        <v>2.2819877739926633</v>
      </c>
    </row>
    <row r="15" spans="1:40" s="176" customFormat="1" ht="15" customHeight="1" x14ac:dyDescent="0.2">
      <c r="A15" s="181">
        <v>9</v>
      </c>
      <c r="B15" s="182" t="s">
        <v>96</v>
      </c>
      <c r="C15" s="183">
        <v>3855</v>
      </c>
      <c r="D15" s="184">
        <v>1.2023466813048345</v>
      </c>
      <c r="E15" s="183">
        <v>1312</v>
      </c>
      <c r="F15" s="184">
        <v>0.47709958362879323</v>
      </c>
      <c r="G15" s="183">
        <v>9170</v>
      </c>
      <c r="H15" s="184">
        <v>2.377785211057609</v>
      </c>
      <c r="I15" s="183">
        <v>23265</v>
      </c>
      <c r="J15" s="184">
        <v>4.474262174647194</v>
      </c>
      <c r="K15" s="183">
        <v>18677</v>
      </c>
      <c r="L15" s="184">
        <v>3.3229134604949229</v>
      </c>
      <c r="M15" s="183">
        <v>15748</v>
      </c>
      <c r="N15" s="184">
        <v>2.5132019706005799</v>
      </c>
      <c r="O15" s="183">
        <v>16010</v>
      </c>
      <c r="P15" s="184">
        <v>2.6112939687427623</v>
      </c>
      <c r="Q15" s="183">
        <v>14812</v>
      </c>
      <c r="R15" s="184">
        <v>2.4550859495557074</v>
      </c>
      <c r="S15" s="183">
        <v>18333</v>
      </c>
      <c r="T15" s="184">
        <v>2.7626540647165991</v>
      </c>
      <c r="U15" s="183">
        <v>21364</v>
      </c>
      <c r="V15" s="184">
        <v>2.9127735837995035</v>
      </c>
      <c r="W15" s="183">
        <v>23588</v>
      </c>
      <c r="X15" s="184">
        <v>2.9453006671503079</v>
      </c>
      <c r="Y15" s="183">
        <v>22671</v>
      </c>
      <c r="Z15" s="184">
        <v>2.7715802689793527</v>
      </c>
      <c r="AA15" s="183">
        <v>24583</v>
      </c>
      <c r="AB15" s="184">
        <v>3.0213719385917797</v>
      </c>
      <c r="AC15" s="183">
        <v>25347</v>
      </c>
      <c r="AD15" s="184">
        <v>2.8198267854063643</v>
      </c>
      <c r="AE15" s="183">
        <v>27806</v>
      </c>
      <c r="AF15" s="184">
        <v>2.7195435282473195</v>
      </c>
      <c r="AG15" s="183">
        <v>24945</v>
      </c>
      <c r="AH15" s="184">
        <v>2.4403128530969815</v>
      </c>
      <c r="AI15" s="183">
        <v>22261</v>
      </c>
      <c r="AJ15" s="184">
        <v>1.9563660331758759</v>
      </c>
      <c r="AK15" s="183">
        <v>23499</v>
      </c>
      <c r="AL15" s="184">
        <v>1.8382490988284772</v>
      </c>
      <c r="AM15" s="183">
        <v>24681</v>
      </c>
      <c r="AN15" s="185">
        <f t="shared" si="0"/>
        <v>1.7652397746478068</v>
      </c>
    </row>
    <row r="16" spans="1:40" s="176" customFormat="1" ht="15" customHeight="1" x14ac:dyDescent="0.2">
      <c r="A16" s="181">
        <v>10</v>
      </c>
      <c r="B16" s="182" t="s">
        <v>69</v>
      </c>
      <c r="C16" s="183">
        <v>2700</v>
      </c>
      <c r="D16" s="184">
        <v>0.84211051608898935</v>
      </c>
      <c r="E16" s="183">
        <v>3175</v>
      </c>
      <c r="F16" s="184">
        <v>1.1545664466626666</v>
      </c>
      <c r="G16" s="183">
        <v>2502</v>
      </c>
      <c r="H16" s="184">
        <v>0.64876974897122541</v>
      </c>
      <c r="I16" s="183">
        <v>3810</v>
      </c>
      <c r="J16" s="184">
        <v>0.73272894413951473</v>
      </c>
      <c r="K16" s="183">
        <v>2919</v>
      </c>
      <c r="L16" s="184">
        <v>0.51933310441637737</v>
      </c>
      <c r="M16" s="183">
        <v>3524</v>
      </c>
      <c r="N16" s="184">
        <v>0.56239038254993923</v>
      </c>
      <c r="O16" s="183">
        <v>4395</v>
      </c>
      <c r="P16" s="184">
        <v>0.71684178592282577</v>
      </c>
      <c r="Q16" s="183">
        <v>6222</v>
      </c>
      <c r="R16" s="184">
        <v>1.031295218615691</v>
      </c>
      <c r="S16" s="183">
        <v>9564</v>
      </c>
      <c r="T16" s="184">
        <v>1.4412274845878774</v>
      </c>
      <c r="U16" s="183">
        <v>9575</v>
      </c>
      <c r="V16" s="184">
        <v>1.3054581101329454</v>
      </c>
      <c r="W16" s="183">
        <v>13106</v>
      </c>
      <c r="X16" s="184">
        <v>1.6364723818751881</v>
      </c>
      <c r="Y16" s="183">
        <v>12990</v>
      </c>
      <c r="Z16" s="184">
        <v>1.5880564462988749</v>
      </c>
      <c r="AA16" s="183">
        <v>12270</v>
      </c>
      <c r="AB16" s="184">
        <v>1.5080435132620567</v>
      </c>
      <c r="AC16" s="183">
        <v>10557</v>
      </c>
      <c r="AD16" s="184">
        <v>1.1744550192738783</v>
      </c>
      <c r="AE16" s="183">
        <v>10553</v>
      </c>
      <c r="AF16" s="184">
        <v>1.0321277009851817</v>
      </c>
      <c r="AG16" s="183">
        <v>11486</v>
      </c>
      <c r="AH16" s="184">
        <v>1.123649365831707</v>
      </c>
      <c r="AI16" s="183">
        <v>14365</v>
      </c>
      <c r="AJ16" s="184">
        <v>1.2624409535318026</v>
      </c>
      <c r="AK16" s="183">
        <v>21998</v>
      </c>
      <c r="AL16" s="184">
        <v>1.7208308300791029</v>
      </c>
      <c r="AM16" s="183">
        <v>18218</v>
      </c>
      <c r="AN16" s="185">
        <f t="shared" si="0"/>
        <v>1.3029917027079025</v>
      </c>
    </row>
    <row r="17" spans="1:40" s="176" customFormat="1" ht="27" customHeight="1" x14ac:dyDescent="0.2">
      <c r="A17" s="181">
        <v>11</v>
      </c>
      <c r="B17" s="186" t="s">
        <v>438</v>
      </c>
      <c r="C17" s="183">
        <v>12150</v>
      </c>
      <c r="D17" s="184">
        <v>3.7894973224004516</v>
      </c>
      <c r="E17" s="183">
        <v>15809</v>
      </c>
      <c r="F17" s="184">
        <v>5.7488317969417624</v>
      </c>
      <c r="G17" s="183">
        <v>18197</v>
      </c>
      <c r="H17" s="184">
        <v>4.7184904564465979</v>
      </c>
      <c r="I17" s="183">
        <v>4375</v>
      </c>
      <c r="J17" s="184">
        <v>0.84138822325731666</v>
      </c>
      <c r="K17" s="183">
        <v>6905</v>
      </c>
      <c r="L17" s="184">
        <v>1.2285012285012284</v>
      </c>
      <c r="M17" s="183">
        <v>10681</v>
      </c>
      <c r="N17" s="184">
        <v>1.7045663098796542</v>
      </c>
      <c r="O17" s="183">
        <v>7305</v>
      </c>
      <c r="P17" s="184">
        <v>1.1914742312096114</v>
      </c>
      <c r="Q17" s="183">
        <v>4302</v>
      </c>
      <c r="R17" s="184">
        <v>0.71305561402839956</v>
      </c>
      <c r="S17" s="183">
        <v>4057</v>
      </c>
      <c r="T17" s="184">
        <v>0.61136134514565232</v>
      </c>
      <c r="U17" s="183">
        <v>2788</v>
      </c>
      <c r="V17" s="184">
        <v>0.38011668000529003</v>
      </c>
      <c r="W17" s="183">
        <v>2868</v>
      </c>
      <c r="X17" s="184">
        <v>0.3581110019241599</v>
      </c>
      <c r="Y17" s="183">
        <v>3238</v>
      </c>
      <c r="Z17" s="184">
        <v>0.39585271540537004</v>
      </c>
      <c r="AA17" s="183">
        <v>2946</v>
      </c>
      <c r="AB17" s="184">
        <v>0.36207792910106101</v>
      </c>
      <c r="AC17" s="183">
        <v>3387</v>
      </c>
      <c r="AD17" s="184">
        <v>0.37680014684859575</v>
      </c>
      <c r="AE17" s="183">
        <v>3004</v>
      </c>
      <c r="AF17" s="184">
        <v>0.2938038106471606</v>
      </c>
      <c r="AG17" s="183">
        <v>3454</v>
      </c>
      <c r="AH17" s="184">
        <v>0.33789699717766986</v>
      </c>
      <c r="AI17" s="183">
        <v>7235</v>
      </c>
      <c r="AJ17" s="184">
        <v>0.63583434032736463</v>
      </c>
      <c r="AK17" s="183">
        <v>6426</v>
      </c>
      <c r="AL17" s="184">
        <v>0.50268474016221087</v>
      </c>
      <c r="AM17" s="183">
        <v>3886</v>
      </c>
      <c r="AN17" s="185">
        <f t="shared" si="0"/>
        <v>0.27793532532236853</v>
      </c>
    </row>
    <row r="18" spans="1:40" s="176" customFormat="1" ht="15" customHeight="1" x14ac:dyDescent="0.2">
      <c r="A18" s="181">
        <v>12</v>
      </c>
      <c r="B18" s="182" t="s">
        <v>78</v>
      </c>
      <c r="C18" s="183">
        <v>9694</v>
      </c>
      <c r="D18" s="184">
        <v>3.0234886455432082</v>
      </c>
      <c r="E18" s="183">
        <v>7025</v>
      </c>
      <c r="F18" s="184">
        <v>2.5545919016709395</v>
      </c>
      <c r="G18" s="183">
        <v>14066</v>
      </c>
      <c r="H18" s="184">
        <v>3.6473202594041791</v>
      </c>
      <c r="I18" s="183">
        <v>8485</v>
      </c>
      <c r="J18" s="184">
        <v>1.6318123598487617</v>
      </c>
      <c r="K18" s="183">
        <v>9211</v>
      </c>
      <c r="L18" s="184">
        <v>1.6387726018428406</v>
      </c>
      <c r="M18" s="183">
        <v>15320</v>
      </c>
      <c r="N18" s="184">
        <v>2.4448980308357178</v>
      </c>
      <c r="O18" s="183">
        <v>11808</v>
      </c>
      <c r="P18" s="184">
        <v>1.9259312419059673</v>
      </c>
      <c r="Q18" s="183">
        <v>11373</v>
      </c>
      <c r="R18" s="184">
        <v>1.8850724077975334</v>
      </c>
      <c r="S18" s="183">
        <v>19727</v>
      </c>
      <c r="T18" s="184">
        <v>2.9727200531644771</v>
      </c>
      <c r="U18" s="183">
        <v>13324</v>
      </c>
      <c r="V18" s="184">
        <v>1.8165977921056256</v>
      </c>
      <c r="W18" s="183">
        <v>17360</v>
      </c>
      <c r="X18" s="184">
        <v>2.1676453951894756</v>
      </c>
      <c r="Y18" s="183">
        <v>19688</v>
      </c>
      <c r="Z18" s="184">
        <v>2.4069018718038682</v>
      </c>
      <c r="AA18" s="183">
        <v>18232</v>
      </c>
      <c r="AB18" s="184">
        <v>2.2408027166906126</v>
      </c>
      <c r="AC18" s="183">
        <v>16835</v>
      </c>
      <c r="AD18" s="184">
        <v>1.8728758406247743</v>
      </c>
      <c r="AE18" s="183">
        <v>14914</v>
      </c>
      <c r="AF18" s="184">
        <v>1.4586518082529139</v>
      </c>
      <c r="AG18" s="183">
        <v>14451</v>
      </c>
      <c r="AH18" s="184">
        <v>1.413708600525335</v>
      </c>
      <c r="AI18" s="183">
        <v>14224</v>
      </c>
      <c r="AJ18" s="184">
        <v>1.2500494342524442</v>
      </c>
      <c r="AK18" s="183">
        <v>13635</v>
      </c>
      <c r="AL18" s="184">
        <v>1.0666209822769601</v>
      </c>
      <c r="AM18" s="183">
        <v>10998</v>
      </c>
      <c r="AN18" s="185">
        <f t="shared" si="0"/>
        <v>0.78660131443525694</v>
      </c>
    </row>
    <row r="19" spans="1:40" s="176" customFormat="1" ht="15" customHeight="1" x14ac:dyDescent="0.2">
      <c r="A19" s="181">
        <v>13</v>
      </c>
      <c r="B19" s="182" t="s">
        <v>58</v>
      </c>
      <c r="C19" s="183">
        <v>72</v>
      </c>
      <c r="D19" s="184">
        <v>2.2456280429039712E-2</v>
      </c>
      <c r="E19" s="183">
        <v>20</v>
      </c>
      <c r="F19" s="184">
        <v>7.2728595065364825E-3</v>
      </c>
      <c r="G19" s="183">
        <v>162</v>
      </c>
      <c r="H19" s="184">
        <v>4.2006674393820352E-2</v>
      </c>
      <c r="I19" s="183">
        <v>1098</v>
      </c>
      <c r="J19" s="184">
        <v>0.21116440437406483</v>
      </c>
      <c r="K19" s="183">
        <v>1185</v>
      </c>
      <c r="L19" s="184">
        <v>0.2108289581135345</v>
      </c>
      <c r="M19" s="183">
        <v>799</v>
      </c>
      <c r="N19" s="184">
        <v>0.12751132680402993</v>
      </c>
      <c r="O19" s="183">
        <v>339</v>
      </c>
      <c r="P19" s="184">
        <v>5.5292233316914206E-2</v>
      </c>
      <c r="Q19" s="183">
        <v>517</v>
      </c>
      <c r="R19" s="184">
        <v>8.5692643526890419E-2</v>
      </c>
      <c r="S19" s="183">
        <v>528</v>
      </c>
      <c r="T19" s="184">
        <v>7.956588371626927E-2</v>
      </c>
      <c r="U19" s="183">
        <v>840</v>
      </c>
      <c r="V19" s="184">
        <v>0.11452582898294247</v>
      </c>
      <c r="W19" s="183">
        <v>814</v>
      </c>
      <c r="X19" s="184">
        <v>0.10163959399102725</v>
      </c>
      <c r="Y19" s="183">
        <v>966</v>
      </c>
      <c r="Z19" s="184">
        <v>0.11809565258850757</v>
      </c>
      <c r="AA19" s="183">
        <v>715</v>
      </c>
      <c r="AB19" s="184">
        <v>8.7877026241431996E-2</v>
      </c>
      <c r="AC19" s="183">
        <v>877</v>
      </c>
      <c r="AD19" s="184">
        <v>9.7565317031655885E-2</v>
      </c>
      <c r="AE19" s="183">
        <v>1448</v>
      </c>
      <c r="AF19" s="184">
        <v>0.14162047863418395</v>
      </c>
      <c r="AG19" s="183">
        <v>1257</v>
      </c>
      <c r="AH19" s="184">
        <v>0.12296946307247568</v>
      </c>
      <c r="AI19" s="183">
        <v>3367</v>
      </c>
      <c r="AJ19" s="184">
        <v>0.29590244974184332</v>
      </c>
      <c r="AK19" s="183">
        <v>2944</v>
      </c>
      <c r="AL19" s="184">
        <v>0.23029938920596776</v>
      </c>
      <c r="AM19" s="183">
        <v>2135</v>
      </c>
      <c r="AN19" s="185">
        <f t="shared" si="0"/>
        <v>0.15269992783408562</v>
      </c>
    </row>
    <row r="20" spans="1:40" s="176" customFormat="1" ht="15" customHeight="1" x14ac:dyDescent="0.2">
      <c r="A20" s="181">
        <v>14</v>
      </c>
      <c r="B20" s="182" t="s">
        <v>55</v>
      </c>
      <c r="C20" s="183">
        <v>3953</v>
      </c>
      <c r="D20" s="184">
        <v>1.2329121741110276</v>
      </c>
      <c r="E20" s="183">
        <v>3725</v>
      </c>
      <c r="F20" s="184">
        <v>1.3545700830924199</v>
      </c>
      <c r="G20" s="183">
        <v>2453</v>
      </c>
      <c r="H20" s="184">
        <v>0.63606402646939086</v>
      </c>
      <c r="I20" s="183">
        <v>3494</v>
      </c>
      <c r="J20" s="184">
        <v>0.67195667475681475</v>
      </c>
      <c r="K20" s="183">
        <v>4127</v>
      </c>
      <c r="L20" s="184">
        <v>0.73425410137937297</v>
      </c>
      <c r="M20" s="183">
        <v>4764</v>
      </c>
      <c r="N20" s="184">
        <v>0.76028030149486681</v>
      </c>
      <c r="O20" s="183">
        <v>4794</v>
      </c>
      <c r="P20" s="184">
        <v>0.7819202552250345</v>
      </c>
      <c r="Q20" s="183">
        <v>5083</v>
      </c>
      <c r="R20" s="184">
        <v>0.84250620318604263</v>
      </c>
      <c r="S20" s="183">
        <v>6133</v>
      </c>
      <c r="T20" s="184">
        <v>0.92419993339371098</v>
      </c>
      <c r="U20" s="183">
        <v>9471</v>
      </c>
      <c r="V20" s="184">
        <v>1.2912787217826764</v>
      </c>
      <c r="W20" s="183">
        <v>7966</v>
      </c>
      <c r="X20" s="184">
        <v>0.99466954021194476</v>
      </c>
      <c r="Y20" s="183">
        <v>11180</v>
      </c>
      <c r="Z20" s="184">
        <v>1.366779912980864</v>
      </c>
      <c r="AA20" s="183">
        <v>14376</v>
      </c>
      <c r="AB20" s="184">
        <v>1.7668812996459109</v>
      </c>
      <c r="AC20" s="183">
        <v>18739</v>
      </c>
      <c r="AD20" s="184">
        <v>2.0846938151153926</v>
      </c>
      <c r="AE20" s="183">
        <v>15292</v>
      </c>
      <c r="AF20" s="184">
        <v>1.4956217950786883</v>
      </c>
      <c r="AG20" s="183">
        <v>11563</v>
      </c>
      <c r="AH20" s="184">
        <v>1.1311821014375785</v>
      </c>
      <c r="AI20" s="183">
        <v>10703</v>
      </c>
      <c r="AJ20" s="184">
        <v>0.94061298473030863</v>
      </c>
      <c r="AK20" s="183">
        <v>10458</v>
      </c>
      <c r="AL20" s="184">
        <v>0.81809477320516666</v>
      </c>
      <c r="AM20" s="183">
        <v>10145</v>
      </c>
      <c r="AN20" s="185">
        <f t="shared" si="0"/>
        <v>0.72559286551606494</v>
      </c>
    </row>
    <row r="21" spans="1:40" s="176" customFormat="1" ht="15" customHeight="1" x14ac:dyDescent="0.2">
      <c r="A21" s="181">
        <v>15</v>
      </c>
      <c r="B21" s="186" t="s">
        <v>520</v>
      </c>
      <c r="C21" s="183">
        <v>782</v>
      </c>
      <c r="D21" s="184">
        <v>0.2439001568820702</v>
      </c>
      <c r="E21" s="183">
        <v>133</v>
      </c>
      <c r="F21" s="184">
        <v>4.8364515718467609E-2</v>
      </c>
      <c r="G21" s="183">
        <v>538</v>
      </c>
      <c r="H21" s="184">
        <v>0.13950364706095894</v>
      </c>
      <c r="I21" s="183">
        <v>1563</v>
      </c>
      <c r="J21" s="184">
        <v>0.30059195267455679</v>
      </c>
      <c r="K21" s="183">
        <v>2660</v>
      </c>
      <c r="L21" s="184">
        <v>0.47325318867679478</v>
      </c>
      <c r="M21" s="183">
        <v>2688</v>
      </c>
      <c r="N21" s="184">
        <v>0.42897427590642362</v>
      </c>
      <c r="O21" s="183">
        <v>2821</v>
      </c>
      <c r="P21" s="184">
        <v>0.46011619524193209</v>
      </c>
      <c r="Q21" s="183">
        <v>2689</v>
      </c>
      <c r="R21" s="184">
        <v>0.4457011962162637</v>
      </c>
      <c r="S21" s="183">
        <v>4579</v>
      </c>
      <c r="T21" s="184">
        <v>0.69002307109241856</v>
      </c>
      <c r="U21" s="183">
        <v>6854</v>
      </c>
      <c r="V21" s="184">
        <v>0.93447622839177102</v>
      </c>
      <c r="W21" s="183">
        <v>10573</v>
      </c>
      <c r="X21" s="184">
        <v>1.3201909425886131</v>
      </c>
      <c r="Y21" s="183">
        <v>14865</v>
      </c>
      <c r="Z21" s="184">
        <v>1.8172793744597979</v>
      </c>
      <c r="AA21" s="183">
        <v>14368</v>
      </c>
      <c r="AB21" s="184">
        <v>1.7658980601914613</v>
      </c>
      <c r="AC21" s="183">
        <v>15290</v>
      </c>
      <c r="AD21" s="184">
        <v>1.7009962342235101</v>
      </c>
      <c r="AE21" s="183">
        <v>16711</v>
      </c>
      <c r="AF21" s="184">
        <v>1.6344059519722707</v>
      </c>
      <c r="AG21" s="183">
        <v>11920</v>
      </c>
      <c r="AH21" s="184">
        <v>1.1661066028829834</v>
      </c>
      <c r="AI21" s="183">
        <v>7725</v>
      </c>
      <c r="AJ21" s="184">
        <v>0.67889706690102158</v>
      </c>
      <c r="AK21" s="183">
        <v>7051</v>
      </c>
      <c r="AL21" s="184">
        <v>0.55157642435165721</v>
      </c>
      <c r="AM21" s="183">
        <v>6279</v>
      </c>
      <c r="AN21" s="185">
        <f t="shared" si="0"/>
        <v>0.44908798448254039</v>
      </c>
    </row>
    <row r="22" spans="1:40" s="176" customFormat="1" ht="15" customHeight="1" x14ac:dyDescent="0.2">
      <c r="A22" s="181">
        <v>16</v>
      </c>
      <c r="B22" s="182" t="s">
        <v>44</v>
      </c>
      <c r="C22" s="183">
        <v>720</v>
      </c>
      <c r="D22" s="184">
        <v>0.2245628042903971</v>
      </c>
      <c r="E22" s="183">
        <v>147</v>
      </c>
      <c r="F22" s="184">
        <v>5.3455517373043146E-2</v>
      </c>
      <c r="G22" s="183">
        <v>681</v>
      </c>
      <c r="H22" s="184">
        <v>0.17658361272957812</v>
      </c>
      <c r="I22" s="183">
        <v>2559</v>
      </c>
      <c r="J22" s="184">
        <v>0.49213999161496536</v>
      </c>
      <c r="K22" s="183">
        <v>2383</v>
      </c>
      <c r="L22" s="184">
        <v>0.42397080775067747</v>
      </c>
      <c r="M22" s="183">
        <v>2396</v>
      </c>
      <c r="N22" s="184">
        <v>0.38237439176777938</v>
      </c>
      <c r="O22" s="183">
        <v>2262</v>
      </c>
      <c r="P22" s="184">
        <v>0.36894109664560454</v>
      </c>
      <c r="Q22" s="183">
        <v>1761</v>
      </c>
      <c r="R22" s="184">
        <v>0.29188538733240621</v>
      </c>
      <c r="S22" s="183">
        <v>2583</v>
      </c>
      <c r="T22" s="184">
        <v>0.38923991977106726</v>
      </c>
      <c r="U22" s="183">
        <v>3602</v>
      </c>
      <c r="V22" s="184">
        <v>0.49109766190066523</v>
      </c>
      <c r="W22" s="183">
        <v>3948</v>
      </c>
      <c r="X22" s="184">
        <v>0.49296451729309038</v>
      </c>
      <c r="Y22" s="183">
        <v>3753</v>
      </c>
      <c r="Z22" s="184">
        <v>0.45881261300690357</v>
      </c>
      <c r="AA22" s="183">
        <v>3186</v>
      </c>
      <c r="AB22" s="184">
        <v>0.3915751127345487</v>
      </c>
      <c r="AC22" s="183">
        <v>3737</v>
      </c>
      <c r="AD22" s="184">
        <v>0.41573727451231252</v>
      </c>
      <c r="AE22" s="183">
        <v>5105</v>
      </c>
      <c r="AF22" s="184">
        <v>0.49929043054385985</v>
      </c>
      <c r="AG22" s="183">
        <v>5636</v>
      </c>
      <c r="AH22" s="184">
        <v>0.55135711525574616</v>
      </c>
      <c r="AI22" s="183">
        <v>6766</v>
      </c>
      <c r="AJ22" s="184">
        <v>0.59461715917829283</v>
      </c>
      <c r="AK22" s="183">
        <v>7987</v>
      </c>
      <c r="AL22" s="184">
        <v>0.6247966105937719</v>
      </c>
      <c r="AM22" s="183">
        <v>10361</v>
      </c>
      <c r="AN22" s="185">
        <f t="shared" si="0"/>
        <v>0.74104166383557901</v>
      </c>
    </row>
    <row r="23" spans="1:40" s="176" customFormat="1" ht="15" customHeight="1" x14ac:dyDescent="0.2">
      <c r="A23" s="181">
        <v>17</v>
      </c>
      <c r="B23" s="182" t="s">
        <v>80</v>
      </c>
      <c r="C23" s="183">
        <v>1816</v>
      </c>
      <c r="D23" s="184">
        <v>0.56639729526577942</v>
      </c>
      <c r="E23" s="183">
        <v>524</v>
      </c>
      <c r="F23" s="184">
        <v>0.19054891907125585</v>
      </c>
      <c r="G23" s="183">
        <v>1477</v>
      </c>
      <c r="H23" s="184">
        <v>0.38298677826958433</v>
      </c>
      <c r="I23" s="183">
        <v>4264</v>
      </c>
      <c r="J23" s="184">
        <v>0.82004100205010244</v>
      </c>
      <c r="K23" s="183">
        <v>3356</v>
      </c>
      <c r="L23" s="184">
        <v>0.59708184255613661</v>
      </c>
      <c r="M23" s="183">
        <v>2949</v>
      </c>
      <c r="N23" s="184">
        <v>0.47062691207144464</v>
      </c>
      <c r="O23" s="183">
        <v>3012</v>
      </c>
      <c r="P23" s="184">
        <v>0.49126904646178643</v>
      </c>
      <c r="Q23" s="183">
        <v>2857</v>
      </c>
      <c r="R23" s="184">
        <v>0.47354716161765165</v>
      </c>
      <c r="S23" s="183">
        <v>3942</v>
      </c>
      <c r="T23" s="184">
        <v>0.59403165456351037</v>
      </c>
      <c r="U23" s="183">
        <v>6295</v>
      </c>
      <c r="V23" s="184">
        <v>0.85826201600907492</v>
      </c>
      <c r="W23" s="183">
        <v>4496</v>
      </c>
      <c r="X23" s="184">
        <v>0.56139018990621437</v>
      </c>
      <c r="Y23" s="183">
        <v>4163</v>
      </c>
      <c r="Z23" s="184">
        <v>0.50893602663142534</v>
      </c>
      <c r="AA23" s="183">
        <v>4381</v>
      </c>
      <c r="AB23" s="184">
        <v>0.53844650624295609</v>
      </c>
      <c r="AC23" s="183">
        <v>4763</v>
      </c>
      <c r="AD23" s="184">
        <v>0.52987868303509345</v>
      </c>
      <c r="AE23" s="183">
        <v>5102</v>
      </c>
      <c r="AF23" s="184">
        <v>0.49899701795000451</v>
      </c>
      <c r="AG23" s="183">
        <v>5504</v>
      </c>
      <c r="AH23" s="184">
        <v>0.53844385421710905</v>
      </c>
      <c r="AI23" s="183">
        <v>5426</v>
      </c>
      <c r="AJ23" s="184">
        <v>0.47685378446665933</v>
      </c>
      <c r="AK23" s="183">
        <v>6278</v>
      </c>
      <c r="AL23" s="184">
        <v>0.49110718934614994</v>
      </c>
      <c r="AM23" s="183">
        <v>7180</v>
      </c>
      <c r="AN23" s="185">
        <f t="shared" si="0"/>
        <v>0.51352949969495776</v>
      </c>
    </row>
    <row r="24" spans="1:40" s="176" customFormat="1" ht="15" customHeight="1" x14ac:dyDescent="0.2">
      <c r="A24" s="181">
        <v>18</v>
      </c>
      <c r="B24" s="182" t="s">
        <v>54</v>
      </c>
      <c r="C24" s="183">
        <v>6940</v>
      </c>
      <c r="D24" s="184">
        <v>2.1645359191324389</v>
      </c>
      <c r="E24" s="183">
        <v>8386</v>
      </c>
      <c r="F24" s="184">
        <v>3.0495099910907473</v>
      </c>
      <c r="G24" s="183">
        <v>14102</v>
      </c>
      <c r="H24" s="184">
        <v>3.6566550759361398</v>
      </c>
      <c r="I24" s="183">
        <v>3801</v>
      </c>
      <c r="J24" s="184">
        <v>0.7309980883659567</v>
      </c>
      <c r="K24" s="183">
        <v>5367</v>
      </c>
      <c r="L24" s="184">
        <v>0.95486836978509682</v>
      </c>
      <c r="M24" s="183">
        <v>7158</v>
      </c>
      <c r="N24" s="184">
        <v>1.1423355159740254</v>
      </c>
      <c r="O24" s="183">
        <v>5114</v>
      </c>
      <c r="P24" s="184">
        <v>0.83411351381327214</v>
      </c>
      <c r="Q24" s="183">
        <v>4703</v>
      </c>
      <c r="R24" s="184">
        <v>0.77952128144480781</v>
      </c>
      <c r="S24" s="183">
        <v>3947</v>
      </c>
      <c r="T24" s="184">
        <v>0.59478511937142953</v>
      </c>
      <c r="U24" s="183">
        <v>3042</v>
      </c>
      <c r="V24" s="184">
        <v>0.41474710924537023</v>
      </c>
      <c r="W24" s="183">
        <v>3394</v>
      </c>
      <c r="X24" s="184">
        <v>0.42378965848347228</v>
      </c>
      <c r="Y24" s="183">
        <v>3466</v>
      </c>
      <c r="Z24" s="184">
        <v>0.42372622346973832</v>
      </c>
      <c r="AA24" s="183">
        <v>3053</v>
      </c>
      <c r="AB24" s="184">
        <v>0.37522875680432433</v>
      </c>
      <c r="AC24" s="183">
        <v>3605</v>
      </c>
      <c r="AD24" s="184">
        <v>0.40105241493628219</v>
      </c>
      <c r="AE24" s="183">
        <v>3967</v>
      </c>
      <c r="AF24" s="184">
        <v>0.38798925327472905</v>
      </c>
      <c r="AG24" s="183">
        <v>3981</v>
      </c>
      <c r="AH24" s="184">
        <v>0.38945221359707688</v>
      </c>
      <c r="AI24" s="183">
        <v>4208</v>
      </c>
      <c r="AJ24" s="184">
        <v>0.36981214984071187</v>
      </c>
      <c r="AK24" s="183">
        <v>3992</v>
      </c>
      <c r="AL24" s="184">
        <v>0.31228096525483129</v>
      </c>
      <c r="AM24" s="183">
        <v>4481</v>
      </c>
      <c r="AN24" s="185">
        <f t="shared" si="0"/>
        <v>0.32049104291547437</v>
      </c>
    </row>
    <row r="25" spans="1:40" s="176" customFormat="1" ht="15" customHeight="1" x14ac:dyDescent="0.2">
      <c r="A25" s="181">
        <v>19</v>
      </c>
      <c r="B25" s="182" t="s">
        <v>68</v>
      </c>
      <c r="C25" s="183">
        <v>885</v>
      </c>
      <c r="D25" s="184">
        <v>0.27602511360694648</v>
      </c>
      <c r="E25" s="183">
        <v>112</v>
      </c>
      <c r="F25" s="184">
        <v>4.0728013236604306E-2</v>
      </c>
      <c r="G25" s="183">
        <v>523</v>
      </c>
      <c r="H25" s="184">
        <v>0.13561414017264226</v>
      </c>
      <c r="I25" s="183">
        <v>1406</v>
      </c>
      <c r="J25" s="184">
        <v>0.27039813529137996</v>
      </c>
      <c r="K25" s="183">
        <v>1432</v>
      </c>
      <c r="L25" s="184">
        <v>0.25477389706209402</v>
      </c>
      <c r="M25" s="183">
        <v>1367</v>
      </c>
      <c r="N25" s="184">
        <v>0.21815767677235159</v>
      </c>
      <c r="O25" s="183">
        <v>993</v>
      </c>
      <c r="P25" s="184">
        <v>0.1619622055566248</v>
      </c>
      <c r="Q25" s="183">
        <v>1117</v>
      </c>
      <c r="R25" s="184">
        <v>0.18514251996041897</v>
      </c>
      <c r="S25" s="183">
        <v>1935</v>
      </c>
      <c r="T25" s="184">
        <v>0.29159088066473676</v>
      </c>
      <c r="U25" s="183">
        <v>1835</v>
      </c>
      <c r="V25" s="184">
        <v>0.25018440021868976</v>
      </c>
      <c r="W25" s="183">
        <v>1762</v>
      </c>
      <c r="X25" s="184">
        <v>0.22001101303708845</v>
      </c>
      <c r="Y25" s="183">
        <v>1449</v>
      </c>
      <c r="Z25" s="184">
        <v>0.17714347888276133</v>
      </c>
      <c r="AA25" s="183">
        <v>2547</v>
      </c>
      <c r="AB25" s="184">
        <v>0.31303886131038783</v>
      </c>
      <c r="AC25" s="183">
        <v>1998</v>
      </c>
      <c r="AD25" s="184">
        <v>0.2222753744917314</v>
      </c>
      <c r="AE25" s="183">
        <v>1905</v>
      </c>
      <c r="AF25" s="184">
        <v>0.18631699709814944</v>
      </c>
      <c r="AG25" s="183">
        <v>2063</v>
      </c>
      <c r="AH25" s="184">
        <v>0.20181861759627473</v>
      </c>
      <c r="AI25" s="183">
        <v>2409</v>
      </c>
      <c r="AJ25" s="184">
        <v>0.21171042513457103</v>
      </c>
      <c r="AK25" s="183">
        <v>3419</v>
      </c>
      <c r="AL25" s="184">
        <v>0.26745706918994694</v>
      </c>
      <c r="AM25" s="183">
        <v>4553</v>
      </c>
      <c r="AN25" s="185">
        <f t="shared" si="0"/>
        <v>0.32564064235531237</v>
      </c>
    </row>
    <row r="26" spans="1:40" s="176" customFormat="1" ht="15" customHeight="1" x14ac:dyDescent="0.2">
      <c r="A26" s="181">
        <v>20</v>
      </c>
      <c r="B26" s="182" t="s">
        <v>92</v>
      </c>
      <c r="C26" s="183">
        <v>3087</v>
      </c>
      <c r="D26" s="184">
        <v>0.96281302339507779</v>
      </c>
      <c r="E26" s="183">
        <v>784</v>
      </c>
      <c r="F26" s="184">
        <v>0.28509609265623015</v>
      </c>
      <c r="G26" s="183">
        <v>1355</v>
      </c>
      <c r="H26" s="184">
        <v>0.35135212224460849</v>
      </c>
      <c r="I26" s="183">
        <v>3643</v>
      </c>
      <c r="J26" s="184">
        <v>0.70061195367460682</v>
      </c>
      <c r="K26" s="183">
        <v>2640</v>
      </c>
      <c r="L26" s="184">
        <v>0.46969489402508957</v>
      </c>
      <c r="M26" s="183">
        <v>2961</v>
      </c>
      <c r="N26" s="184">
        <v>0.4725419758031697</v>
      </c>
      <c r="O26" s="183">
        <v>2586</v>
      </c>
      <c r="P26" s="184">
        <v>0.4217867709661951</v>
      </c>
      <c r="Q26" s="183">
        <v>1657</v>
      </c>
      <c r="R26" s="184">
        <v>0.27464740875059462</v>
      </c>
      <c r="S26" s="183">
        <v>1906</v>
      </c>
      <c r="T26" s="184">
        <v>0.2872207847788053</v>
      </c>
      <c r="U26" s="183">
        <v>2544</v>
      </c>
      <c r="V26" s="184">
        <v>0.34684965349119723</v>
      </c>
      <c r="W26" s="183">
        <v>3234</v>
      </c>
      <c r="X26" s="184">
        <v>0.40381135991029743</v>
      </c>
      <c r="Y26" s="183">
        <v>3230</v>
      </c>
      <c r="Z26" s="184">
        <v>0.39487469757855015</v>
      </c>
      <c r="AA26" s="183">
        <v>2904</v>
      </c>
      <c r="AB26" s="184">
        <v>0.35691592196520067</v>
      </c>
      <c r="AC26" s="183">
        <v>3322</v>
      </c>
      <c r="AD26" s="184">
        <v>0.36956896599676264</v>
      </c>
      <c r="AE26" s="183">
        <v>3767</v>
      </c>
      <c r="AF26" s="184">
        <v>0.36842841368437218</v>
      </c>
      <c r="AG26" s="183">
        <v>3923</v>
      </c>
      <c r="AH26" s="184">
        <v>0.38377820495888793</v>
      </c>
      <c r="AI26" s="183">
        <v>3711</v>
      </c>
      <c r="AJ26" s="184">
        <v>0.32613424145885972</v>
      </c>
      <c r="AK26" s="183">
        <v>4214</v>
      </c>
      <c r="AL26" s="184">
        <v>0.32964729147892263</v>
      </c>
      <c r="AM26" s="183">
        <v>4788</v>
      </c>
      <c r="AN26" s="185">
        <f t="shared" si="0"/>
        <v>0.34244836274922813</v>
      </c>
    </row>
    <row r="27" spans="1:40" s="176" customFormat="1" ht="15" customHeight="1" x14ac:dyDescent="0.2">
      <c r="A27" s="181">
        <v>21</v>
      </c>
      <c r="B27" s="182" t="s">
        <v>366</v>
      </c>
      <c r="C27" s="183">
        <v>450</v>
      </c>
      <c r="D27" s="184">
        <v>0.14035175268149819</v>
      </c>
      <c r="E27" s="183">
        <v>4</v>
      </c>
      <c r="F27" s="184">
        <v>1.4545719013072966E-3</v>
      </c>
      <c r="G27" s="183">
        <v>282</v>
      </c>
      <c r="H27" s="184">
        <v>7.312272950035395E-2</v>
      </c>
      <c r="I27" s="183">
        <v>802</v>
      </c>
      <c r="J27" s="184">
        <v>0.15423848115482697</v>
      </c>
      <c r="K27" s="183">
        <v>703</v>
      </c>
      <c r="L27" s="184">
        <v>0.12507405700743862</v>
      </c>
      <c r="M27" s="183">
        <v>547</v>
      </c>
      <c r="N27" s="184">
        <v>8.7294988437802729E-2</v>
      </c>
      <c r="O27" s="183">
        <v>510</v>
      </c>
      <c r="P27" s="184">
        <v>8.3183005875003671E-2</v>
      </c>
      <c r="Q27" s="183">
        <v>415</v>
      </c>
      <c r="R27" s="184">
        <v>6.8786164533190558E-2</v>
      </c>
      <c r="S27" s="183">
        <v>1087</v>
      </c>
      <c r="T27" s="184">
        <v>0.16380324924163767</v>
      </c>
      <c r="U27" s="183">
        <v>2623</v>
      </c>
      <c r="V27" s="184">
        <v>0.35762053502649777</v>
      </c>
      <c r="W27" s="183">
        <v>2622</v>
      </c>
      <c r="X27" s="184">
        <v>0.32739436786790349</v>
      </c>
      <c r="Y27" s="183">
        <v>2148</v>
      </c>
      <c r="Z27" s="184">
        <v>0.26259778650115345</v>
      </c>
      <c r="AA27" s="183">
        <v>2107</v>
      </c>
      <c r="AB27" s="184">
        <v>0.25896069131566041</v>
      </c>
      <c r="AC27" s="183">
        <v>1946</v>
      </c>
      <c r="AD27" s="184">
        <v>0.21649042981026495</v>
      </c>
      <c r="AE27" s="183">
        <v>2234</v>
      </c>
      <c r="AF27" s="184">
        <v>0.21849457822428653</v>
      </c>
      <c r="AG27" s="183">
        <v>2693</v>
      </c>
      <c r="AH27" s="184">
        <v>0.26345009073522435</v>
      </c>
      <c r="AI27" s="183">
        <v>2854</v>
      </c>
      <c r="AJ27" s="184">
        <v>0.25081841151268813</v>
      </c>
      <c r="AK27" s="183">
        <v>3605</v>
      </c>
      <c r="AL27" s="184">
        <v>0.28200723440472614</v>
      </c>
      <c r="AM27" s="183">
        <v>5421</v>
      </c>
      <c r="AN27" s="185">
        <f t="shared" si="0"/>
        <v>0.38772192449113729</v>
      </c>
    </row>
    <row r="28" spans="1:40" s="176" customFormat="1" ht="15" customHeight="1" x14ac:dyDescent="0.2">
      <c r="A28" s="181">
        <v>22</v>
      </c>
      <c r="B28" s="182" t="s">
        <v>108</v>
      </c>
      <c r="C28" s="183">
        <v>436</v>
      </c>
      <c r="D28" s="184">
        <v>0.13598525370918493</v>
      </c>
      <c r="E28" s="183">
        <v>89</v>
      </c>
      <c r="F28" s="184">
        <v>3.2364224804087342E-2</v>
      </c>
      <c r="G28" s="183">
        <v>514</v>
      </c>
      <c r="H28" s="184">
        <v>0.13328043603965223</v>
      </c>
      <c r="I28" s="183">
        <v>1307</v>
      </c>
      <c r="J28" s="184">
        <v>0.25135872178224294</v>
      </c>
      <c r="K28" s="183">
        <v>1056</v>
      </c>
      <c r="L28" s="184">
        <v>0.18787795761003581</v>
      </c>
      <c r="M28" s="183">
        <v>918</v>
      </c>
      <c r="N28" s="184">
        <v>0.14650237547697056</v>
      </c>
      <c r="O28" s="183">
        <v>1102</v>
      </c>
      <c r="P28" s="184">
        <v>0.17974053426324321</v>
      </c>
      <c r="Q28" s="183">
        <v>1298</v>
      </c>
      <c r="R28" s="184">
        <v>0.21514323268453339</v>
      </c>
      <c r="S28" s="183">
        <v>1736</v>
      </c>
      <c r="T28" s="184">
        <v>0.26160298130955201</v>
      </c>
      <c r="U28" s="183">
        <v>1914</v>
      </c>
      <c r="V28" s="184">
        <v>0.2609552817539903</v>
      </c>
      <c r="W28" s="183">
        <v>2109</v>
      </c>
      <c r="X28" s="184">
        <v>0.2633389480676615</v>
      </c>
      <c r="Y28" s="183">
        <v>2092</v>
      </c>
      <c r="Z28" s="184">
        <v>0.25575166171341385</v>
      </c>
      <c r="AA28" s="183">
        <v>1910</v>
      </c>
      <c r="AB28" s="184">
        <v>0.23474841974983929</v>
      </c>
      <c r="AC28" s="183">
        <v>2191</v>
      </c>
      <c r="AD28" s="184">
        <v>0.24374641917486664</v>
      </c>
      <c r="AE28" s="183">
        <v>2440</v>
      </c>
      <c r="AF28" s="184">
        <v>0.23864224300235415</v>
      </c>
      <c r="AG28" s="183">
        <v>2840</v>
      </c>
      <c r="AH28" s="184">
        <v>0.27783076780097926</v>
      </c>
      <c r="AI28" s="183">
        <v>2620</v>
      </c>
      <c r="AJ28" s="184">
        <v>0.23025376249588048</v>
      </c>
      <c r="AK28" s="183">
        <v>3121</v>
      </c>
      <c r="AL28" s="184">
        <v>0.24414551416841895</v>
      </c>
      <c r="AM28" s="183">
        <v>3511</v>
      </c>
      <c r="AN28" s="185">
        <f t="shared" si="0"/>
        <v>0.25111449490654553</v>
      </c>
    </row>
    <row r="29" spans="1:40" s="176" customFormat="1" ht="15" customHeight="1" x14ac:dyDescent="0.2">
      <c r="A29" s="181">
        <v>23</v>
      </c>
      <c r="B29" s="182" t="s">
        <v>61</v>
      </c>
      <c r="C29" s="183">
        <v>562</v>
      </c>
      <c r="D29" s="184">
        <v>0.17528374446000441</v>
      </c>
      <c r="E29" s="183">
        <v>142</v>
      </c>
      <c r="F29" s="184">
        <v>5.1637302496409021E-2</v>
      </c>
      <c r="G29" s="183">
        <v>243</v>
      </c>
      <c r="H29" s="184">
        <v>6.3010011590730539E-2</v>
      </c>
      <c r="I29" s="183">
        <v>836</v>
      </c>
      <c r="J29" s="184">
        <v>0.16077726963271241</v>
      </c>
      <c r="K29" s="183">
        <v>1059</v>
      </c>
      <c r="L29" s="184">
        <v>0.1884117018077916</v>
      </c>
      <c r="M29" s="183">
        <v>1245</v>
      </c>
      <c r="N29" s="184">
        <v>0.19868786216647971</v>
      </c>
      <c r="O29" s="183">
        <v>970</v>
      </c>
      <c r="P29" s="184">
        <v>0.15821081509559523</v>
      </c>
      <c r="Q29" s="183">
        <v>1327</v>
      </c>
      <c r="R29" s="184">
        <v>0.21994997671215391</v>
      </c>
      <c r="S29" s="183">
        <v>1499</v>
      </c>
      <c r="T29" s="184">
        <v>0.22588874941418111</v>
      </c>
      <c r="U29" s="183">
        <v>1265</v>
      </c>
      <c r="V29" s="184">
        <v>0.17247044483740739</v>
      </c>
      <c r="W29" s="183">
        <v>1456</v>
      </c>
      <c r="X29" s="184">
        <v>0.18180251701589151</v>
      </c>
      <c r="Y29" s="183">
        <v>1417</v>
      </c>
      <c r="Z29" s="184">
        <v>0.17323140757548158</v>
      </c>
      <c r="AA29" s="183">
        <v>1290</v>
      </c>
      <c r="AB29" s="184">
        <v>0.15854736202999617</v>
      </c>
      <c r="AC29" s="183">
        <v>1459</v>
      </c>
      <c r="AD29" s="184">
        <v>0.16231219788960768</v>
      </c>
      <c r="AE29" s="183">
        <v>1509</v>
      </c>
      <c r="AF29" s="184">
        <v>0.14758653470924279</v>
      </c>
      <c r="AG29" s="183">
        <v>1947</v>
      </c>
      <c r="AH29" s="184">
        <v>0.19047060031989668</v>
      </c>
      <c r="AI29" s="183">
        <v>1883</v>
      </c>
      <c r="AJ29" s="184">
        <v>0.16548390640448205</v>
      </c>
      <c r="AK29" s="183">
        <v>2332</v>
      </c>
      <c r="AL29" s="184">
        <v>0.18242465204766195</v>
      </c>
      <c r="AM29" s="183">
        <v>2336</v>
      </c>
      <c r="AN29" s="185">
        <f t="shared" si="0"/>
        <v>0.16707589293696676</v>
      </c>
    </row>
    <row r="30" spans="1:40" s="176" customFormat="1" ht="22.5" x14ac:dyDescent="0.2">
      <c r="A30" s="181">
        <v>24</v>
      </c>
      <c r="B30" s="186" t="s">
        <v>744</v>
      </c>
      <c r="C30" s="183">
        <v>0</v>
      </c>
      <c r="D30" s="184">
        <v>0</v>
      </c>
      <c r="E30" s="183">
        <v>0</v>
      </c>
      <c r="F30" s="184">
        <v>0</v>
      </c>
      <c r="G30" s="183">
        <v>42</v>
      </c>
      <c r="H30" s="184">
        <v>1.0890619287286758E-2</v>
      </c>
      <c r="I30" s="183">
        <v>114</v>
      </c>
      <c r="J30" s="184">
        <v>2.1924173131733511E-2</v>
      </c>
      <c r="K30" s="183">
        <v>131</v>
      </c>
      <c r="L30" s="184">
        <v>2.3306829968669215E-2</v>
      </c>
      <c r="M30" s="183">
        <v>127</v>
      </c>
      <c r="N30" s="184">
        <v>2.0267757827424033E-2</v>
      </c>
      <c r="O30" s="183">
        <v>169</v>
      </c>
      <c r="P30" s="184">
        <v>2.7564564691912978E-2</v>
      </c>
      <c r="Q30" s="183">
        <v>336</v>
      </c>
      <c r="R30" s="184">
        <v>5.5691930802775978E-2</v>
      </c>
      <c r="S30" s="183">
        <v>637</v>
      </c>
      <c r="T30" s="184">
        <v>9.5991416528908191E-2</v>
      </c>
      <c r="U30" s="183">
        <v>920</v>
      </c>
      <c r="V30" s="184">
        <v>0.12543305079084174</v>
      </c>
      <c r="W30" s="183">
        <v>1370</v>
      </c>
      <c r="X30" s="184">
        <v>0.17106418153281</v>
      </c>
      <c r="Y30" s="183">
        <v>1286</v>
      </c>
      <c r="Z30" s="184">
        <v>0.15721636566130509</v>
      </c>
      <c r="AA30" s="183">
        <v>1287</v>
      </c>
      <c r="AB30" s="184">
        <v>0.15817864723457759</v>
      </c>
      <c r="AC30" s="183">
        <v>1849</v>
      </c>
      <c r="AD30" s="184">
        <v>0.2056992830006063</v>
      </c>
      <c r="AE30" s="183">
        <v>2149</v>
      </c>
      <c r="AF30" s="184">
        <v>0.21018122139838485</v>
      </c>
      <c r="AG30" s="183">
        <v>2486</v>
      </c>
      <c r="AH30" s="184">
        <v>0.24319974956099805</v>
      </c>
      <c r="AI30" s="183">
        <v>2574</v>
      </c>
      <c r="AJ30" s="184">
        <v>0.22621113918488409</v>
      </c>
      <c r="AK30" s="183">
        <v>3006</v>
      </c>
      <c r="AL30" s="184">
        <v>0.23514944427756082</v>
      </c>
      <c r="AM30" s="183">
        <v>3509</v>
      </c>
      <c r="AN30" s="185">
        <f t="shared" si="0"/>
        <v>0.25097145047766112</v>
      </c>
    </row>
    <row r="31" spans="1:40" s="176" customFormat="1" ht="15" customHeight="1" x14ac:dyDescent="0.2">
      <c r="A31" s="181">
        <v>25</v>
      </c>
      <c r="B31" s="182" t="s">
        <v>63</v>
      </c>
      <c r="C31" s="183">
        <v>122</v>
      </c>
      <c r="D31" s="184">
        <v>3.8050919615872848E-2</v>
      </c>
      <c r="E31" s="183">
        <v>19</v>
      </c>
      <c r="F31" s="184">
        <v>6.909216531209658E-3</v>
      </c>
      <c r="G31" s="183">
        <v>104</v>
      </c>
      <c r="H31" s="184">
        <v>2.6967247758995779E-2</v>
      </c>
      <c r="I31" s="183">
        <v>104</v>
      </c>
      <c r="J31" s="184">
        <v>2.00010000500025E-2</v>
      </c>
      <c r="K31" s="183">
        <v>154</v>
      </c>
      <c r="L31" s="184">
        <v>2.7398868818130223E-2</v>
      </c>
      <c r="M31" s="183">
        <v>45</v>
      </c>
      <c r="N31" s="184">
        <v>7.1814889939691455E-3</v>
      </c>
      <c r="O31" s="183">
        <v>46</v>
      </c>
      <c r="P31" s="184">
        <v>7.5027809220591553E-3</v>
      </c>
      <c r="Q31" s="183">
        <v>87</v>
      </c>
      <c r="R31" s="184">
        <v>1.4420232082861638E-2</v>
      </c>
      <c r="S31" s="183">
        <v>221</v>
      </c>
      <c r="T31" s="184">
        <v>3.3303144510029373E-2</v>
      </c>
      <c r="U31" s="183">
        <v>321</v>
      </c>
      <c r="V31" s="184">
        <v>4.3765227504195876E-2</v>
      </c>
      <c r="W31" s="183">
        <v>276</v>
      </c>
      <c r="X31" s="184">
        <v>3.4462565038726682E-2</v>
      </c>
      <c r="Y31" s="183">
        <v>1833</v>
      </c>
      <c r="Z31" s="184">
        <v>0.22408833457011837</v>
      </c>
      <c r="AA31" s="183">
        <v>1690</v>
      </c>
      <c r="AB31" s="184">
        <v>0.20770933475247563</v>
      </c>
      <c r="AC31" s="183">
        <v>1360</v>
      </c>
      <c r="AD31" s="184">
        <v>0.15129855320758495</v>
      </c>
      <c r="AE31" s="183">
        <v>2925</v>
      </c>
      <c r="AF31" s="184">
        <v>0.28607727900896962</v>
      </c>
      <c r="AG31" s="183">
        <v>2403</v>
      </c>
      <c r="AH31" s="184">
        <v>0.2350800475442793</v>
      </c>
      <c r="AI31" s="183">
        <v>1710</v>
      </c>
      <c r="AJ31" s="184">
        <v>0.15028012743051741</v>
      </c>
      <c r="AK31" s="183">
        <v>1831</v>
      </c>
      <c r="AL31" s="184">
        <v>0.14323307800140184</v>
      </c>
      <c r="AM31" s="183">
        <v>1603</v>
      </c>
      <c r="AN31" s="185">
        <f t="shared" si="0"/>
        <v>0.11465010975083806</v>
      </c>
    </row>
    <row r="32" spans="1:40" s="176" customFormat="1" ht="15" customHeight="1" x14ac:dyDescent="0.2">
      <c r="A32" s="181">
        <v>26</v>
      </c>
      <c r="B32" s="182" t="s">
        <v>62</v>
      </c>
      <c r="C32" s="183">
        <v>331</v>
      </c>
      <c r="D32" s="184">
        <v>0.10323651141683535</v>
      </c>
      <c r="E32" s="183">
        <v>121</v>
      </c>
      <c r="F32" s="184">
        <v>4.4000800014545718E-2</v>
      </c>
      <c r="G32" s="183">
        <v>195</v>
      </c>
      <c r="H32" s="184">
        <v>5.0563589548117092E-2</v>
      </c>
      <c r="I32" s="183">
        <v>650</v>
      </c>
      <c r="J32" s="184">
        <v>0.12500625031251564</v>
      </c>
      <c r="K32" s="183">
        <v>567</v>
      </c>
      <c r="L32" s="184">
        <v>0.10087765337584309</v>
      </c>
      <c r="M32" s="183">
        <v>503</v>
      </c>
      <c r="N32" s="184">
        <v>8.0273088088143998E-2</v>
      </c>
      <c r="O32" s="183">
        <v>652</v>
      </c>
      <c r="P32" s="184">
        <v>0.1063437643735341</v>
      </c>
      <c r="Q32" s="183">
        <v>816</v>
      </c>
      <c r="R32" s="184">
        <v>0.13525183194959881</v>
      </c>
      <c r="S32" s="183">
        <v>858</v>
      </c>
      <c r="T32" s="184">
        <v>0.12929456103893755</v>
      </c>
      <c r="U32" s="183">
        <v>896</v>
      </c>
      <c r="V32" s="184">
        <v>0.12216088424847196</v>
      </c>
      <c r="W32" s="183">
        <v>2596</v>
      </c>
      <c r="X32" s="184">
        <v>0.3241478943497626</v>
      </c>
      <c r="Y32" s="183">
        <v>9711</v>
      </c>
      <c r="Z32" s="184">
        <v>1.1871913895310526</v>
      </c>
      <c r="AA32" s="183">
        <v>5518</v>
      </c>
      <c r="AB32" s="184">
        <v>0.67818941370660379</v>
      </c>
      <c r="AC32" s="183">
        <v>5692</v>
      </c>
      <c r="AD32" s="184">
        <v>0.63322894474821589</v>
      </c>
      <c r="AE32" s="183">
        <v>3847</v>
      </c>
      <c r="AF32" s="184">
        <v>0.37625274952051491</v>
      </c>
      <c r="AG32" s="183">
        <v>4249</v>
      </c>
      <c r="AH32" s="184">
        <v>0.41567004661491574</v>
      </c>
      <c r="AI32" s="183">
        <v>2467</v>
      </c>
      <c r="AJ32" s="184">
        <v>0.2168076458310447</v>
      </c>
      <c r="AK32" s="183">
        <v>1624</v>
      </c>
      <c r="AL32" s="184">
        <v>0.12704015219785722</v>
      </c>
      <c r="AM32" s="183">
        <v>1966</v>
      </c>
      <c r="AN32" s="185">
        <f t="shared" si="0"/>
        <v>0.14061267359335472</v>
      </c>
    </row>
    <row r="33" spans="1:40" s="176" customFormat="1" ht="15" customHeight="1" x14ac:dyDescent="0.2">
      <c r="A33" s="181">
        <v>27</v>
      </c>
      <c r="B33" s="182" t="s">
        <v>83</v>
      </c>
      <c r="C33" s="183">
        <v>353</v>
      </c>
      <c r="D33" s="184">
        <v>0.11009815265904192</v>
      </c>
      <c r="E33" s="183">
        <v>60</v>
      </c>
      <c r="F33" s="184">
        <v>2.1818578519609447E-2</v>
      </c>
      <c r="G33" s="183">
        <v>848</v>
      </c>
      <c r="H33" s="184">
        <v>0.21988678941950407</v>
      </c>
      <c r="I33" s="183">
        <v>1644</v>
      </c>
      <c r="J33" s="184">
        <v>0.31616965463657798</v>
      </c>
      <c r="K33" s="183">
        <v>1426</v>
      </c>
      <c r="L33" s="184">
        <v>0.25370640866658245</v>
      </c>
      <c r="M33" s="183">
        <v>1220</v>
      </c>
      <c r="N33" s="184">
        <v>0.19469814605871905</v>
      </c>
      <c r="O33" s="183">
        <v>1038</v>
      </c>
      <c r="P33" s="184">
        <v>0.16930188254559569</v>
      </c>
      <c r="Q33" s="183">
        <v>709</v>
      </c>
      <c r="R33" s="184">
        <v>0.11751660398561954</v>
      </c>
      <c r="S33" s="183">
        <v>859</v>
      </c>
      <c r="T33" s="184">
        <v>0.1294452540005214</v>
      </c>
      <c r="U33" s="183">
        <v>1133</v>
      </c>
      <c r="V33" s="184">
        <v>0.1544735288543736</v>
      </c>
      <c r="W33" s="183">
        <v>1061</v>
      </c>
      <c r="X33" s="184">
        <v>0.13248109241336598</v>
      </c>
      <c r="Y33" s="183">
        <v>992</v>
      </c>
      <c r="Z33" s="184">
        <v>0.12127421052567236</v>
      </c>
      <c r="AA33" s="183">
        <v>1144</v>
      </c>
      <c r="AB33" s="184">
        <v>0.14060324198629118</v>
      </c>
      <c r="AC33" s="183">
        <v>1536</v>
      </c>
      <c r="AD33" s="184">
        <v>0.17087836597562536</v>
      </c>
      <c r="AE33" s="183">
        <v>1963</v>
      </c>
      <c r="AF33" s="184">
        <v>0.19198964057935294</v>
      </c>
      <c r="AG33" s="183">
        <v>1947</v>
      </c>
      <c r="AH33" s="184">
        <v>0.19047060031989668</v>
      </c>
      <c r="AI33" s="183">
        <v>1701</v>
      </c>
      <c r="AJ33" s="184">
        <v>0.14948917939140943</v>
      </c>
      <c r="AK33" s="183">
        <v>2234</v>
      </c>
      <c r="AL33" s="184">
        <v>0.17475843596675678</v>
      </c>
      <c r="AM33" s="183">
        <v>2380</v>
      </c>
      <c r="AN33" s="185">
        <f t="shared" si="0"/>
        <v>0.17022287037242331</v>
      </c>
    </row>
    <row r="34" spans="1:40" s="176" customFormat="1" ht="15" customHeight="1" x14ac:dyDescent="0.2">
      <c r="A34" s="181">
        <v>28</v>
      </c>
      <c r="B34" s="182" t="s">
        <v>77</v>
      </c>
      <c r="C34" s="183">
        <v>137</v>
      </c>
      <c r="D34" s="184">
        <v>4.2729311371922783E-2</v>
      </c>
      <c r="E34" s="183">
        <v>47</v>
      </c>
      <c r="F34" s="184">
        <v>1.7091219840360734E-2</v>
      </c>
      <c r="G34" s="183">
        <v>123</v>
      </c>
      <c r="H34" s="184">
        <v>3.1893956484196934E-2</v>
      </c>
      <c r="I34" s="183">
        <v>202</v>
      </c>
      <c r="J34" s="184">
        <v>3.8848096250966392E-2</v>
      </c>
      <c r="K34" s="183">
        <v>182</v>
      </c>
      <c r="L34" s="184">
        <v>3.2380481330517533E-2</v>
      </c>
      <c r="M34" s="183">
        <v>131</v>
      </c>
      <c r="N34" s="184">
        <v>2.0906112404665732E-2</v>
      </c>
      <c r="O34" s="183">
        <v>243</v>
      </c>
      <c r="P34" s="184">
        <v>3.9634255740442922E-2</v>
      </c>
      <c r="Q34" s="183">
        <v>505</v>
      </c>
      <c r="R34" s="184">
        <v>8.3703645998219847E-2</v>
      </c>
      <c r="S34" s="183">
        <v>485</v>
      </c>
      <c r="T34" s="184">
        <v>7.3086086368164008E-2</v>
      </c>
      <c r="U34" s="183">
        <v>732</v>
      </c>
      <c r="V34" s="184">
        <v>9.9801079542278445E-2</v>
      </c>
      <c r="W34" s="183">
        <v>991</v>
      </c>
      <c r="X34" s="184">
        <v>0.12374058678760197</v>
      </c>
      <c r="Y34" s="183">
        <v>1485</v>
      </c>
      <c r="Z34" s="184">
        <v>0.18154455910345105</v>
      </c>
      <c r="AA34" s="183">
        <v>1116</v>
      </c>
      <c r="AB34" s="184">
        <v>0.13716190389571761</v>
      </c>
      <c r="AC34" s="183">
        <v>1211</v>
      </c>
      <c r="AD34" s="184">
        <v>0.13472246171645985</v>
      </c>
      <c r="AE34" s="183">
        <v>1182</v>
      </c>
      <c r="AF34" s="184">
        <v>0.11560456197900926</v>
      </c>
      <c r="AG34" s="183">
        <v>1438</v>
      </c>
      <c r="AH34" s="184">
        <v>0.14067628313303104</v>
      </c>
      <c r="AI34" s="183">
        <v>1324</v>
      </c>
      <c r="AJ34" s="184">
        <v>0.11635724486433044</v>
      </c>
      <c r="AK34" s="183">
        <v>1614</v>
      </c>
      <c r="AL34" s="184">
        <v>0.12625788525082607</v>
      </c>
      <c r="AM34" s="183">
        <v>1620</v>
      </c>
      <c r="AN34" s="185">
        <f t="shared" si="0"/>
        <v>0.11586598739635537</v>
      </c>
    </row>
    <row r="35" spans="1:40" s="176" customFormat="1" ht="15" customHeight="1" x14ac:dyDescent="0.2">
      <c r="A35" s="181">
        <v>29</v>
      </c>
      <c r="B35" s="182" t="s">
        <v>265</v>
      </c>
      <c r="C35" s="183">
        <v>2483</v>
      </c>
      <c r="D35" s="184">
        <v>0.77442978201813339</v>
      </c>
      <c r="E35" s="183">
        <v>1163</v>
      </c>
      <c r="F35" s="184">
        <v>0.4229167803050965</v>
      </c>
      <c r="G35" s="183">
        <v>2001</v>
      </c>
      <c r="H35" s="184">
        <v>0.51886021890144762</v>
      </c>
      <c r="I35" s="183">
        <v>11243</v>
      </c>
      <c r="J35" s="184">
        <v>2.1622234957901743</v>
      </c>
      <c r="K35" s="183">
        <v>8341</v>
      </c>
      <c r="L35" s="184">
        <v>1.4839867844936636</v>
      </c>
      <c r="M35" s="183">
        <v>4199</v>
      </c>
      <c r="N35" s="184">
        <v>0.67011271745947643</v>
      </c>
      <c r="O35" s="183">
        <v>4899</v>
      </c>
      <c r="P35" s="184">
        <v>0.79904616819929997</v>
      </c>
      <c r="Q35" s="183">
        <v>6564</v>
      </c>
      <c r="R35" s="184">
        <v>1.087981648182802</v>
      </c>
      <c r="S35" s="183">
        <v>8145</v>
      </c>
      <c r="T35" s="184">
        <v>1.2273941721004038</v>
      </c>
      <c r="U35" s="183">
        <v>11610</v>
      </c>
      <c r="V35" s="184">
        <v>1.5829105648713835</v>
      </c>
      <c r="W35" s="183">
        <v>13065</v>
      </c>
      <c r="X35" s="184">
        <v>1.631352942865812</v>
      </c>
      <c r="Y35" s="183">
        <v>13520</v>
      </c>
      <c r="Z35" s="184">
        <v>1.6528501273256959</v>
      </c>
      <c r="AA35" s="183">
        <v>11262</v>
      </c>
      <c r="AB35" s="184">
        <v>1.3841553420014086</v>
      </c>
      <c r="AC35" s="183">
        <v>14949</v>
      </c>
      <c r="AD35" s="184">
        <v>1.6630603469854319</v>
      </c>
      <c r="AE35" s="183">
        <v>18090</v>
      </c>
      <c r="AF35" s="184">
        <v>1.7692779409477815</v>
      </c>
      <c r="AG35" s="183">
        <v>19813</v>
      </c>
      <c r="AH35" s="184">
        <v>1.9382609163523949</v>
      </c>
      <c r="AI35" s="183">
        <v>18979</v>
      </c>
      <c r="AJ35" s="184">
        <v>1.6679336482478304</v>
      </c>
      <c r="AK35" s="183">
        <v>18540</v>
      </c>
      <c r="AL35" s="184">
        <v>1.4503229197957344</v>
      </c>
      <c r="AM35" s="183">
        <v>23311</v>
      </c>
      <c r="AN35" s="185">
        <f t="shared" si="0"/>
        <v>1.667254340862</v>
      </c>
    </row>
    <row r="36" spans="1:40" s="12" customFormat="1" ht="15" customHeight="1" x14ac:dyDescent="0.2">
      <c r="A36" s="95"/>
      <c r="B36" s="98" t="s">
        <v>748</v>
      </c>
      <c r="C36" s="97">
        <v>320623</v>
      </c>
      <c r="D36" s="97">
        <v>100</v>
      </c>
      <c r="E36" s="97">
        <v>274995</v>
      </c>
      <c r="F36" s="97">
        <v>100</v>
      </c>
      <c r="G36" s="97">
        <v>385653</v>
      </c>
      <c r="H36" s="97">
        <v>100</v>
      </c>
      <c r="I36" s="97">
        <v>519974</v>
      </c>
      <c r="J36" s="97">
        <v>100</v>
      </c>
      <c r="K36" s="97">
        <v>562067</v>
      </c>
      <c r="L36" s="97">
        <v>100</v>
      </c>
      <c r="M36" s="97">
        <v>626611</v>
      </c>
      <c r="N36" s="97">
        <v>100</v>
      </c>
      <c r="O36" s="97">
        <v>613106</v>
      </c>
      <c r="P36" s="97">
        <v>100</v>
      </c>
      <c r="Q36" s="97">
        <v>603319</v>
      </c>
      <c r="R36" s="97">
        <v>100</v>
      </c>
      <c r="S36" s="97">
        <v>663601</v>
      </c>
      <c r="T36" s="97">
        <v>100</v>
      </c>
      <c r="U36" s="97">
        <v>733459</v>
      </c>
      <c r="V36" s="97">
        <v>100</v>
      </c>
      <c r="W36" s="97">
        <v>800869</v>
      </c>
      <c r="X36" s="97">
        <v>100</v>
      </c>
      <c r="Y36" s="97">
        <v>817981</v>
      </c>
      <c r="Z36" s="97">
        <v>100</v>
      </c>
      <c r="AA36" s="97">
        <v>813637</v>
      </c>
      <c r="AB36" s="97">
        <v>100</v>
      </c>
      <c r="AC36" s="97">
        <v>898885</v>
      </c>
      <c r="AD36" s="97">
        <v>100</v>
      </c>
      <c r="AE36" s="97">
        <v>1022451</v>
      </c>
      <c r="AF36" s="97">
        <v>100</v>
      </c>
      <c r="AG36" s="97">
        <v>1022205</v>
      </c>
      <c r="AH36" s="97">
        <v>100</v>
      </c>
      <c r="AI36" s="97">
        <v>1137875</v>
      </c>
      <c r="AJ36" s="97">
        <v>100</v>
      </c>
      <c r="AK36" s="97">
        <v>1278336</v>
      </c>
      <c r="AL36" s="97">
        <v>100</v>
      </c>
      <c r="AM36" s="97">
        <f>SUM(AM7:AM35)</f>
        <v>1398167</v>
      </c>
      <c r="AN36" s="96">
        <f>(AM36/$AM$36)*100</f>
        <v>100</v>
      </c>
    </row>
    <row r="37" spans="1:40" ht="8.25" customHeight="1" x14ac:dyDescent="0.2"/>
    <row r="38" spans="1:40" ht="11.25" customHeight="1" x14ac:dyDescent="0.2">
      <c r="A38" s="198" t="s">
        <v>891</v>
      </c>
    </row>
    <row r="39" spans="1:40" ht="11.25" customHeight="1" x14ac:dyDescent="0.2">
      <c r="A39" s="199"/>
    </row>
    <row r="40" spans="1:40" ht="11.25" customHeight="1" x14ac:dyDescent="0.2">
      <c r="A40" s="171" t="s">
        <v>757</v>
      </c>
      <c r="L40" s="104"/>
    </row>
    <row r="41" spans="1:40" ht="11.25" customHeight="1" x14ac:dyDescent="0.2"/>
  </sheetData>
  <mergeCells count="27">
    <mergeCell ref="C1:R1"/>
    <mergeCell ref="X1:AM1"/>
    <mergeCell ref="C2:R2"/>
    <mergeCell ref="X2:AM2"/>
    <mergeCell ref="C3:R3"/>
    <mergeCell ref="X3:AM3"/>
    <mergeCell ref="U5:V5"/>
    <mergeCell ref="A5:A6"/>
    <mergeCell ref="B5:B6"/>
    <mergeCell ref="C5:D5"/>
    <mergeCell ref="E5:F5"/>
    <mergeCell ref="G5:H5"/>
    <mergeCell ref="I5:J5"/>
    <mergeCell ref="K5:L5"/>
    <mergeCell ref="M5:N5"/>
    <mergeCell ref="O5:P5"/>
    <mergeCell ref="Q5:R5"/>
    <mergeCell ref="S5:T5"/>
    <mergeCell ref="AI5:AJ5"/>
    <mergeCell ref="AK5:AL5"/>
    <mergeCell ref="AM5:AN5"/>
    <mergeCell ref="W5:X5"/>
    <mergeCell ref="Y5:Z5"/>
    <mergeCell ref="AA5:AB5"/>
    <mergeCell ref="AC5:AD5"/>
    <mergeCell ref="AE5:AF5"/>
    <mergeCell ref="AG5:AH5"/>
  </mergeCells>
  <hyperlinks>
    <hyperlink ref="V1" location="INDICE!B12" display="INDICE"/>
  </hyperlinks>
  <printOptions horizontalCentered="1"/>
  <pageMargins left="0" right="0" top="1.1811023622047245" bottom="0.78740157480314965" header="0" footer="0.19685039370078741"/>
  <pageSetup paperSize="9" scale="74" firstPageNumber="16" orientation="landscape" useFirstPageNumber="1" r:id="rId1"/>
  <headerFooter scaleWithDoc="0">
    <oddHeader>&amp;C
&amp;G</oddHeader>
    <oddFooter>&amp;C&amp;P</oddFooter>
  </headerFooter>
  <colBreaks count="1" manualBreakCount="1">
    <brk id="22" max="40" man="1"/>
  </col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
  <sheetViews>
    <sheetView showGridLines="0" zoomScaleNormal="100" workbookViewId="0">
      <selection activeCell="C1" sqref="C1:R1"/>
    </sheetView>
  </sheetViews>
  <sheetFormatPr baseColWidth="10" defaultColWidth="11.42578125" defaultRowHeight="12" x14ac:dyDescent="0.2"/>
  <cols>
    <col min="1" max="1" width="4.7109375" style="173" customWidth="1"/>
    <col min="2" max="2" width="19.140625" style="173" customWidth="1"/>
    <col min="3" max="3" width="7.85546875" style="173" customWidth="1"/>
    <col min="4" max="4" width="8.7109375" style="173" customWidth="1"/>
    <col min="5" max="5" width="7.85546875" style="173" customWidth="1"/>
    <col min="6" max="6" width="7" style="173" customWidth="1"/>
    <col min="7" max="7" width="7.85546875" style="173" customWidth="1"/>
    <col min="8" max="8" width="7" style="173" customWidth="1"/>
    <col min="9" max="9" width="7.85546875" style="173" customWidth="1"/>
    <col min="10" max="10" width="7" style="173" customWidth="1"/>
    <col min="11" max="11" width="7.85546875" style="173" customWidth="1"/>
    <col min="12" max="12" width="7" style="173" customWidth="1"/>
    <col min="13" max="13" width="7.85546875" style="173" customWidth="1"/>
    <col min="14" max="14" width="7" style="173" customWidth="1"/>
    <col min="15" max="15" width="7.85546875" style="173" customWidth="1"/>
    <col min="16" max="16" width="7" style="173" customWidth="1"/>
    <col min="17" max="17" width="7.85546875" style="173" customWidth="1"/>
    <col min="18" max="18" width="7" style="173" customWidth="1"/>
    <col min="19" max="19" width="7.85546875" style="173" customWidth="1"/>
    <col min="20" max="20" width="7" style="173" customWidth="1"/>
    <col min="21" max="21" width="7.85546875" style="173" customWidth="1"/>
    <col min="22" max="22" width="7" style="173" customWidth="1"/>
    <col min="23" max="23" width="7.85546875" style="173" customWidth="1"/>
    <col min="24" max="24" width="7" style="173" customWidth="1"/>
    <col min="25" max="25" width="7.85546875" style="173" customWidth="1"/>
    <col min="26" max="26" width="7" style="173" customWidth="1"/>
    <col min="27" max="27" width="7.85546875" style="173" customWidth="1"/>
    <col min="28" max="28" width="7" style="173" customWidth="1"/>
    <col min="29" max="29" width="8.85546875" style="173" customWidth="1"/>
    <col min="30" max="30" width="7" style="173" customWidth="1"/>
    <col min="31" max="31" width="9" style="173" customWidth="1"/>
    <col min="32" max="32" width="7" style="173" customWidth="1"/>
    <col min="33" max="33" width="9.42578125" style="173" customWidth="1"/>
    <col min="34" max="34" width="7" style="173" customWidth="1"/>
    <col min="35" max="35" width="8.85546875" style="173" customWidth="1"/>
    <col min="36" max="36" width="7" style="173" customWidth="1"/>
    <col min="37" max="37" width="9.140625" style="173" customWidth="1"/>
    <col min="38" max="38" width="7" style="173" customWidth="1"/>
    <col min="39" max="39" width="9" style="173" customWidth="1"/>
    <col min="40" max="40" width="7" style="173" customWidth="1"/>
    <col min="41" max="41" width="7" style="203" customWidth="1"/>
    <col min="42" max="16384" width="11.42578125" style="173"/>
  </cols>
  <sheetData>
    <row r="1" spans="1:41" s="176" customFormat="1" ht="11.25" customHeight="1" x14ac:dyDescent="0.2">
      <c r="B1" s="190"/>
      <c r="C1" s="1238" t="s">
        <v>750</v>
      </c>
      <c r="D1" s="1238"/>
      <c r="E1" s="1238"/>
      <c r="F1" s="1238"/>
      <c r="G1" s="1238"/>
      <c r="H1" s="1238"/>
      <c r="I1" s="1238"/>
      <c r="J1" s="1238"/>
      <c r="K1" s="1238"/>
      <c r="L1" s="1238"/>
      <c r="M1" s="1238"/>
      <c r="N1" s="1238"/>
      <c r="O1" s="1238"/>
      <c r="P1" s="1238"/>
      <c r="Q1" s="1238"/>
      <c r="R1" s="1238"/>
      <c r="V1" s="191" t="s">
        <v>361</v>
      </c>
      <c r="X1" s="1238" t="s">
        <v>743</v>
      </c>
      <c r="Y1" s="1238"/>
      <c r="Z1" s="1238"/>
      <c r="AA1" s="1238"/>
      <c r="AB1" s="1238"/>
      <c r="AC1" s="1238"/>
      <c r="AD1" s="1238"/>
      <c r="AE1" s="1238"/>
      <c r="AF1" s="1238"/>
      <c r="AG1" s="1238"/>
      <c r="AH1" s="1238"/>
      <c r="AI1" s="1238"/>
      <c r="AJ1" s="1238"/>
      <c r="AK1" s="1238"/>
      <c r="AL1" s="1238"/>
      <c r="AM1" s="1238"/>
      <c r="AN1" s="49" t="s">
        <v>361</v>
      </c>
      <c r="AO1" s="196"/>
    </row>
    <row r="2" spans="1:41" s="176" customFormat="1" ht="11.25" customHeight="1" x14ac:dyDescent="0.2">
      <c r="B2" s="190"/>
      <c r="C2" s="1238" t="s">
        <v>887</v>
      </c>
      <c r="D2" s="1238"/>
      <c r="E2" s="1238"/>
      <c r="F2" s="1238"/>
      <c r="G2" s="1238"/>
      <c r="H2" s="1238"/>
      <c r="I2" s="1238"/>
      <c r="J2" s="1238"/>
      <c r="K2" s="1238"/>
      <c r="L2" s="1238"/>
      <c r="M2" s="1238"/>
      <c r="N2" s="1238"/>
      <c r="O2" s="1238"/>
      <c r="P2" s="1238"/>
      <c r="Q2" s="1238"/>
      <c r="R2" s="1238"/>
      <c r="X2" s="1238" t="s">
        <v>768</v>
      </c>
      <c r="Y2" s="1238"/>
      <c r="Z2" s="1238"/>
      <c r="AA2" s="1238"/>
      <c r="AB2" s="1238"/>
      <c r="AC2" s="1238"/>
      <c r="AD2" s="1238"/>
      <c r="AE2" s="1238"/>
      <c r="AF2" s="1238"/>
      <c r="AG2" s="1238"/>
      <c r="AH2" s="1238"/>
      <c r="AI2" s="1238"/>
      <c r="AJ2" s="1238"/>
      <c r="AK2" s="1238"/>
      <c r="AL2" s="1238"/>
      <c r="AM2" s="1238"/>
      <c r="AO2" s="196"/>
    </row>
    <row r="3" spans="1:41" s="176" customFormat="1" ht="11.25" customHeight="1" x14ac:dyDescent="0.2">
      <c r="B3" s="192"/>
      <c r="C3" s="1238" t="s">
        <v>828</v>
      </c>
      <c r="D3" s="1238"/>
      <c r="E3" s="1238"/>
      <c r="F3" s="1238"/>
      <c r="G3" s="1238"/>
      <c r="H3" s="1238"/>
      <c r="I3" s="1238"/>
      <c r="J3" s="1238"/>
      <c r="K3" s="1238"/>
      <c r="L3" s="1238"/>
      <c r="M3" s="1238"/>
      <c r="N3" s="1238"/>
      <c r="O3" s="1238"/>
      <c r="P3" s="1238"/>
      <c r="Q3" s="1238"/>
      <c r="R3" s="1238"/>
      <c r="X3" s="1238" t="s">
        <v>828</v>
      </c>
      <c r="Y3" s="1238"/>
      <c r="Z3" s="1238"/>
      <c r="AA3" s="1238"/>
      <c r="AB3" s="1238"/>
      <c r="AC3" s="1238"/>
      <c r="AD3" s="1238"/>
      <c r="AE3" s="1238"/>
      <c r="AF3" s="1238"/>
      <c r="AG3" s="1238"/>
      <c r="AH3" s="1238"/>
      <c r="AI3" s="1238"/>
      <c r="AJ3" s="1238"/>
      <c r="AK3" s="1238"/>
      <c r="AL3" s="1238"/>
      <c r="AM3" s="1238"/>
      <c r="AO3" s="196"/>
    </row>
    <row r="4" spans="1:41" s="176" customFormat="1" ht="11.25" customHeight="1" x14ac:dyDescent="0.2">
      <c r="A4" s="1079"/>
      <c r="B4" s="1079"/>
      <c r="C4" s="1079"/>
      <c r="D4" s="1079"/>
      <c r="E4" s="1079"/>
      <c r="F4" s="1079"/>
      <c r="G4" s="1079"/>
      <c r="H4" s="194"/>
      <c r="I4" s="194"/>
      <c r="J4" s="194"/>
      <c r="K4" s="195"/>
      <c r="L4" s="196"/>
      <c r="M4" s="196"/>
      <c r="N4" s="196"/>
      <c r="O4" s="196"/>
      <c r="AO4" s="196"/>
    </row>
    <row r="5" spans="1:41" s="197" customFormat="1" ht="12.75" customHeight="1" x14ac:dyDescent="0.2">
      <c r="A5" s="1241" t="s">
        <v>348</v>
      </c>
      <c r="B5" s="1241" t="s">
        <v>764</v>
      </c>
      <c r="C5" s="1239">
        <v>1997</v>
      </c>
      <c r="D5" s="1240"/>
      <c r="E5" s="1239">
        <v>1998</v>
      </c>
      <c r="F5" s="1240"/>
      <c r="G5" s="1239">
        <v>1999</v>
      </c>
      <c r="H5" s="1240"/>
      <c r="I5" s="1239">
        <v>2000</v>
      </c>
      <c r="J5" s="1240"/>
      <c r="K5" s="1239">
        <v>2001</v>
      </c>
      <c r="L5" s="1240"/>
      <c r="M5" s="1239">
        <v>2002</v>
      </c>
      <c r="N5" s="1240"/>
      <c r="O5" s="1239">
        <v>2003</v>
      </c>
      <c r="P5" s="1240"/>
      <c r="Q5" s="1239">
        <v>2004</v>
      </c>
      <c r="R5" s="1240"/>
      <c r="S5" s="1239">
        <v>2005</v>
      </c>
      <c r="T5" s="1240"/>
      <c r="U5" s="1239">
        <v>2006</v>
      </c>
      <c r="V5" s="1240"/>
      <c r="W5" s="1239">
        <v>2007</v>
      </c>
      <c r="X5" s="1240"/>
      <c r="Y5" s="1239">
        <v>2008</v>
      </c>
      <c r="Z5" s="1240"/>
      <c r="AA5" s="1239">
        <v>2009</v>
      </c>
      <c r="AB5" s="1240"/>
      <c r="AC5" s="1239">
        <v>2010</v>
      </c>
      <c r="AD5" s="1240"/>
      <c r="AE5" s="1239">
        <v>2011</v>
      </c>
      <c r="AF5" s="1240"/>
      <c r="AG5" s="1239">
        <v>2012</v>
      </c>
      <c r="AH5" s="1240"/>
      <c r="AI5" s="1239">
        <v>2013</v>
      </c>
      <c r="AJ5" s="1240"/>
      <c r="AK5" s="1239">
        <v>2014</v>
      </c>
      <c r="AL5" s="1240"/>
      <c r="AM5" s="1239">
        <v>2015</v>
      </c>
      <c r="AN5" s="1240"/>
      <c r="AO5" s="200"/>
    </row>
    <row r="6" spans="1:41" s="197" customFormat="1" ht="12.75" customHeight="1" x14ac:dyDescent="0.2">
      <c r="A6" s="1242"/>
      <c r="B6" s="1242"/>
      <c r="C6" s="177" t="s">
        <v>365</v>
      </c>
      <c r="D6" s="177" t="s">
        <v>346</v>
      </c>
      <c r="E6" s="177" t="s">
        <v>365</v>
      </c>
      <c r="F6" s="177" t="s">
        <v>346</v>
      </c>
      <c r="G6" s="177" t="s">
        <v>365</v>
      </c>
      <c r="H6" s="177" t="s">
        <v>346</v>
      </c>
      <c r="I6" s="177" t="s">
        <v>365</v>
      </c>
      <c r="J6" s="177" t="s">
        <v>346</v>
      </c>
      <c r="K6" s="177" t="s">
        <v>365</v>
      </c>
      <c r="L6" s="177" t="s">
        <v>346</v>
      </c>
      <c r="M6" s="177" t="s">
        <v>365</v>
      </c>
      <c r="N6" s="177" t="s">
        <v>346</v>
      </c>
      <c r="O6" s="177" t="s">
        <v>365</v>
      </c>
      <c r="P6" s="177" t="s">
        <v>346</v>
      </c>
      <c r="Q6" s="177" t="s">
        <v>365</v>
      </c>
      <c r="R6" s="177" t="s">
        <v>346</v>
      </c>
      <c r="S6" s="177" t="s">
        <v>365</v>
      </c>
      <c r="T6" s="177" t="s">
        <v>346</v>
      </c>
      <c r="U6" s="177" t="s">
        <v>365</v>
      </c>
      <c r="V6" s="177" t="s">
        <v>346</v>
      </c>
      <c r="W6" s="177" t="s">
        <v>365</v>
      </c>
      <c r="X6" s="177" t="s">
        <v>346</v>
      </c>
      <c r="Y6" s="177" t="s">
        <v>365</v>
      </c>
      <c r="Z6" s="177" t="s">
        <v>346</v>
      </c>
      <c r="AA6" s="177" t="s">
        <v>365</v>
      </c>
      <c r="AB6" s="177" t="s">
        <v>346</v>
      </c>
      <c r="AC6" s="177" t="s">
        <v>365</v>
      </c>
      <c r="AD6" s="177" t="s">
        <v>346</v>
      </c>
      <c r="AE6" s="177" t="s">
        <v>365</v>
      </c>
      <c r="AF6" s="177" t="s">
        <v>346</v>
      </c>
      <c r="AG6" s="177" t="s">
        <v>365</v>
      </c>
      <c r="AH6" s="177" t="s">
        <v>346</v>
      </c>
      <c r="AI6" s="177" t="s">
        <v>365</v>
      </c>
      <c r="AJ6" s="177" t="s">
        <v>346</v>
      </c>
      <c r="AK6" s="177" t="s">
        <v>365</v>
      </c>
      <c r="AL6" s="177" t="s">
        <v>346</v>
      </c>
      <c r="AM6" s="177" t="s">
        <v>365</v>
      </c>
      <c r="AN6" s="177" t="s">
        <v>346</v>
      </c>
      <c r="AO6" s="200"/>
    </row>
    <row r="7" spans="1:41" s="176" customFormat="1" ht="15" customHeight="1" x14ac:dyDescent="0.2">
      <c r="A7" s="181">
        <v>1</v>
      </c>
      <c r="B7" s="182" t="s">
        <v>71</v>
      </c>
      <c r="C7" s="183">
        <v>197662</v>
      </c>
      <c r="D7" s="1086">
        <v>37.330497911205455</v>
      </c>
      <c r="E7" s="183">
        <v>190124</v>
      </c>
      <c r="F7" s="1086">
        <v>40.367143891444982</v>
      </c>
      <c r="G7" s="183">
        <v>178483</v>
      </c>
      <c r="H7" s="1086">
        <v>34.478275651575913</v>
      </c>
      <c r="I7" s="183">
        <v>222223</v>
      </c>
      <c r="J7" s="1086">
        <v>35.43717807651214</v>
      </c>
      <c r="K7" s="183">
        <v>211739</v>
      </c>
      <c r="L7" s="1086">
        <v>33.055243762889091</v>
      </c>
      <c r="M7" s="183">
        <v>217783</v>
      </c>
      <c r="N7" s="1086">
        <v>31.888011338844617</v>
      </c>
      <c r="O7" s="183">
        <v>231384</v>
      </c>
      <c r="P7" s="1086">
        <v>30.414208650115143</v>
      </c>
      <c r="Q7" s="183">
        <v>209361</v>
      </c>
      <c r="R7" s="184">
        <v>25.565282375596361</v>
      </c>
      <c r="S7" s="183">
        <v>211799</v>
      </c>
      <c r="T7" s="184">
        <v>24.630998455612822</v>
      </c>
      <c r="U7" s="183">
        <v>210742</v>
      </c>
      <c r="V7" s="184">
        <v>25.07176805800929</v>
      </c>
      <c r="W7" s="183">
        <v>236348</v>
      </c>
      <c r="X7" s="184">
        <v>25.210802923133869</v>
      </c>
      <c r="Y7" s="183">
        <v>236133</v>
      </c>
      <c r="Z7" s="184">
        <v>23.85745721716042</v>
      </c>
      <c r="AA7" s="183">
        <v>198596</v>
      </c>
      <c r="AB7" s="184">
        <v>20.50554517867339</v>
      </c>
      <c r="AC7" s="183">
        <v>248365</v>
      </c>
      <c r="AD7" s="184">
        <v>23.719365331611751</v>
      </c>
      <c r="AE7" s="183">
        <v>311791</v>
      </c>
      <c r="AF7" s="184">
        <v>27.325231346573336</v>
      </c>
      <c r="AG7" s="183">
        <v>390152</v>
      </c>
      <c r="AH7" s="184">
        <v>30.674714462839482</v>
      </c>
      <c r="AI7" s="183">
        <v>397382</v>
      </c>
      <c r="AJ7" s="184">
        <v>29.132360304591376</v>
      </c>
      <c r="AK7" s="183">
        <v>421342</v>
      </c>
      <c r="AL7" s="184">
        <v>27.061299647846393</v>
      </c>
      <c r="AM7" s="183">
        <v>392291</v>
      </c>
      <c r="AN7" s="185">
        <v>25.399831527203954</v>
      </c>
      <c r="AO7" s="201"/>
    </row>
    <row r="8" spans="1:41" s="176" customFormat="1" ht="15" customHeight="1" x14ac:dyDescent="0.2">
      <c r="A8" s="181">
        <v>2</v>
      </c>
      <c r="B8" s="182" t="s">
        <v>75</v>
      </c>
      <c r="C8" s="183">
        <v>49819</v>
      </c>
      <c r="D8" s="1086">
        <v>9.4088295951591334</v>
      </c>
      <c r="E8" s="183">
        <v>43862</v>
      </c>
      <c r="F8" s="1086">
        <v>9.3127835800138872</v>
      </c>
      <c r="G8" s="183">
        <v>67839</v>
      </c>
      <c r="H8" s="1086">
        <v>13.104731217691649</v>
      </c>
      <c r="I8" s="183">
        <v>123373</v>
      </c>
      <c r="J8" s="1086">
        <v>19.673890510134111</v>
      </c>
      <c r="K8" s="183">
        <v>128514</v>
      </c>
      <c r="L8" s="1086">
        <v>20.062726266507013</v>
      </c>
      <c r="M8" s="183">
        <v>150952</v>
      </c>
      <c r="N8" s="1086">
        <v>22.102547433092909</v>
      </c>
      <c r="O8" s="183">
        <v>198124</v>
      </c>
      <c r="P8" s="1086">
        <v>26.042356751527389</v>
      </c>
      <c r="Q8" s="183">
        <v>240530</v>
      </c>
      <c r="R8" s="184">
        <v>29.371360328820519</v>
      </c>
      <c r="S8" s="183">
        <v>241483</v>
      </c>
      <c r="T8" s="184">
        <v>28.083075935470664</v>
      </c>
      <c r="U8" s="183">
        <v>196690</v>
      </c>
      <c r="V8" s="184">
        <v>23.400015465971887</v>
      </c>
      <c r="W8" s="183">
        <v>207774</v>
      </c>
      <c r="X8" s="184">
        <v>22.162867325093575</v>
      </c>
      <c r="Y8" s="183">
        <v>223170</v>
      </c>
      <c r="Z8" s="184">
        <v>22.54775371148332</v>
      </c>
      <c r="AA8" s="183">
        <v>232632</v>
      </c>
      <c r="AB8" s="184">
        <v>24.01984927191458</v>
      </c>
      <c r="AC8" s="183">
        <v>242407</v>
      </c>
      <c r="AD8" s="184">
        <v>23.150364149296436</v>
      </c>
      <c r="AE8" s="183">
        <v>241414</v>
      </c>
      <c r="AF8" s="184">
        <v>21.157420837361101</v>
      </c>
      <c r="AG8" s="183">
        <v>244917</v>
      </c>
      <c r="AH8" s="184">
        <v>19.255979828618734</v>
      </c>
      <c r="AI8" s="183">
        <v>263774</v>
      </c>
      <c r="AJ8" s="184">
        <v>19.337461704312943</v>
      </c>
      <c r="AK8" s="183">
        <v>306367</v>
      </c>
      <c r="AL8" s="184">
        <v>19.676863899662873</v>
      </c>
      <c r="AM8" s="183">
        <v>284363</v>
      </c>
      <c r="AN8" s="185">
        <v>18.411771599578625</v>
      </c>
      <c r="AO8" s="201"/>
    </row>
    <row r="9" spans="1:41" s="176" customFormat="1" ht="15" customHeight="1" x14ac:dyDescent="0.2">
      <c r="A9" s="181">
        <v>3</v>
      </c>
      <c r="B9" s="182" t="s">
        <v>45</v>
      </c>
      <c r="C9" s="183">
        <v>153466</v>
      </c>
      <c r="D9" s="1086">
        <v>28.983629592137373</v>
      </c>
      <c r="E9" s="183">
        <v>123140</v>
      </c>
      <c r="F9" s="1086">
        <v>26.145095299870274</v>
      </c>
      <c r="G9" s="183">
        <v>147523</v>
      </c>
      <c r="H9" s="1086">
        <v>28.497608505837718</v>
      </c>
      <c r="I9" s="183">
        <v>154290</v>
      </c>
      <c r="J9" s="1086">
        <v>24.604123809979427</v>
      </c>
      <c r="K9" s="183">
        <v>167262</v>
      </c>
      <c r="L9" s="1086">
        <v>26.111798876297492</v>
      </c>
      <c r="M9" s="183">
        <v>172505</v>
      </c>
      <c r="N9" s="1086">
        <v>25.258359908750418</v>
      </c>
      <c r="O9" s="183">
        <v>175529</v>
      </c>
      <c r="P9" s="1086">
        <v>23.072362955718898</v>
      </c>
      <c r="Q9" s="183">
        <v>195735</v>
      </c>
      <c r="R9" s="184">
        <v>23.90139780468833</v>
      </c>
      <c r="S9" s="183">
        <v>216332</v>
      </c>
      <c r="T9" s="184">
        <v>25.158160132482372</v>
      </c>
      <c r="U9" s="183">
        <v>230054</v>
      </c>
      <c r="V9" s="184">
        <v>27.369297666422781</v>
      </c>
      <c r="W9" s="183">
        <v>262157</v>
      </c>
      <c r="X9" s="184">
        <v>27.963801098041891</v>
      </c>
      <c r="Y9" s="183">
        <v>261508</v>
      </c>
      <c r="Z9" s="184">
        <v>26.421194504559665</v>
      </c>
      <c r="AA9" s="183">
        <v>251039</v>
      </c>
      <c r="AB9" s="184">
        <v>25.92041912278691</v>
      </c>
      <c r="AC9" s="183">
        <v>262244</v>
      </c>
      <c r="AD9" s="184">
        <v>25.044838209986075</v>
      </c>
      <c r="AE9" s="183">
        <v>259276</v>
      </c>
      <c r="AF9" s="184">
        <v>22.7228389614009</v>
      </c>
      <c r="AG9" s="183">
        <v>257308</v>
      </c>
      <c r="AH9" s="184">
        <v>20.230190871773825</v>
      </c>
      <c r="AI9" s="183">
        <v>254092</v>
      </c>
      <c r="AJ9" s="184">
        <v>18.627667318887699</v>
      </c>
      <c r="AK9" s="183">
        <v>265655</v>
      </c>
      <c r="AL9" s="184">
        <v>17.062076787855549</v>
      </c>
      <c r="AM9" s="183">
        <v>276040</v>
      </c>
      <c r="AN9" s="185">
        <v>17.872878793470612</v>
      </c>
      <c r="AO9" s="201"/>
    </row>
    <row r="10" spans="1:41" s="176" customFormat="1" ht="15" customHeight="1" x14ac:dyDescent="0.2">
      <c r="A10" s="181">
        <v>4</v>
      </c>
      <c r="B10" s="182" t="s">
        <v>78</v>
      </c>
      <c r="C10" s="183">
        <v>12379</v>
      </c>
      <c r="D10" s="1086">
        <v>2.3379012336352578</v>
      </c>
      <c r="E10" s="183">
        <v>10272</v>
      </c>
      <c r="F10" s="1086">
        <v>2.1809519158702892</v>
      </c>
      <c r="G10" s="183">
        <v>10821</v>
      </c>
      <c r="H10" s="1086">
        <v>2.0903358909571383</v>
      </c>
      <c r="I10" s="183">
        <v>9127</v>
      </c>
      <c r="J10" s="1086">
        <v>1.45545296528409</v>
      </c>
      <c r="K10" s="183">
        <v>8688</v>
      </c>
      <c r="L10" s="1086">
        <v>1.356311108543917</v>
      </c>
      <c r="M10" s="183">
        <v>10908</v>
      </c>
      <c r="N10" s="1086">
        <v>1.5971606033717833</v>
      </c>
      <c r="O10" s="183">
        <v>12623</v>
      </c>
      <c r="P10" s="1086">
        <v>1.6592268946444155</v>
      </c>
      <c r="Q10" s="183">
        <v>12648</v>
      </c>
      <c r="R10" s="184">
        <v>1.5444600068137941</v>
      </c>
      <c r="S10" s="183">
        <v>12355</v>
      </c>
      <c r="T10" s="184">
        <v>1.4368150270732931</v>
      </c>
      <c r="U10" s="183">
        <v>11417</v>
      </c>
      <c r="V10" s="184">
        <v>1.3582692387767608</v>
      </c>
      <c r="W10" s="183">
        <v>15878</v>
      </c>
      <c r="X10" s="184">
        <v>1.6936768189852232</v>
      </c>
      <c r="Y10" s="183">
        <v>20048</v>
      </c>
      <c r="Z10" s="184">
        <v>2.025529266513499</v>
      </c>
      <c r="AA10" s="183">
        <v>24836</v>
      </c>
      <c r="AB10" s="184">
        <v>2.5643805517610243</v>
      </c>
      <c r="AC10" s="183">
        <v>25122</v>
      </c>
      <c r="AD10" s="184">
        <v>2.3992023669226761</v>
      </c>
      <c r="AE10" s="183">
        <v>29603</v>
      </c>
      <c r="AF10" s="184">
        <v>2.5943943973771226</v>
      </c>
      <c r="AG10" s="183">
        <v>27459</v>
      </c>
      <c r="AH10" s="184">
        <v>2.1588944422561189</v>
      </c>
      <c r="AI10" s="183">
        <v>64479</v>
      </c>
      <c r="AJ10" s="184">
        <v>4.727001877487524</v>
      </c>
      <c r="AK10" s="183">
        <v>88196</v>
      </c>
      <c r="AL10" s="184">
        <v>5.6645157229553673</v>
      </c>
      <c r="AM10" s="183">
        <v>77760</v>
      </c>
      <c r="AN10" s="185">
        <v>5.0347596543264554</v>
      </c>
      <c r="AO10" s="201"/>
    </row>
    <row r="11" spans="1:41" s="176" customFormat="1" ht="15" customHeight="1" x14ac:dyDescent="0.2">
      <c r="A11" s="181">
        <v>5</v>
      </c>
      <c r="B11" s="182" t="s">
        <v>65</v>
      </c>
      <c r="C11" s="183">
        <v>13330</v>
      </c>
      <c r="D11" s="1086">
        <v>2.5175073466643503</v>
      </c>
      <c r="E11" s="183">
        <v>11378</v>
      </c>
      <c r="F11" s="1086">
        <v>2.4157779301764166</v>
      </c>
      <c r="G11" s="183">
        <v>12840</v>
      </c>
      <c r="H11" s="1086">
        <v>2.4803542038526625</v>
      </c>
      <c r="I11" s="183">
        <v>14371</v>
      </c>
      <c r="J11" s="1086">
        <v>2.291696566681019</v>
      </c>
      <c r="K11" s="183">
        <v>17044</v>
      </c>
      <c r="L11" s="1086">
        <v>2.6607926489436604</v>
      </c>
      <c r="M11" s="183">
        <v>20589</v>
      </c>
      <c r="N11" s="1086">
        <v>3.0146626020188529</v>
      </c>
      <c r="O11" s="183">
        <v>21408</v>
      </c>
      <c r="P11" s="1086">
        <v>2.8139688949178208</v>
      </c>
      <c r="Q11" s="183">
        <v>26457</v>
      </c>
      <c r="R11" s="184">
        <v>3.2306908918621562</v>
      </c>
      <c r="S11" s="183">
        <v>24952</v>
      </c>
      <c r="T11" s="184">
        <v>2.9017732541912435</v>
      </c>
      <c r="U11" s="183">
        <v>21904</v>
      </c>
      <c r="V11" s="184">
        <v>2.6058972940497647</v>
      </c>
      <c r="W11" s="183">
        <v>20276</v>
      </c>
      <c r="X11" s="184">
        <v>2.1628033242060956</v>
      </c>
      <c r="Y11" s="183">
        <v>27171</v>
      </c>
      <c r="Z11" s="184">
        <v>2.7451943186571373</v>
      </c>
      <c r="AA11" s="183">
        <v>29345</v>
      </c>
      <c r="AB11" s="184">
        <v>3.0299463396451625</v>
      </c>
      <c r="AC11" s="183">
        <v>29109</v>
      </c>
      <c r="AD11" s="184">
        <v>2.7799690191366997</v>
      </c>
      <c r="AE11" s="183">
        <v>35972</v>
      </c>
      <c r="AF11" s="184">
        <v>3.1525708631709572</v>
      </c>
      <c r="AG11" s="183">
        <v>55361</v>
      </c>
      <c r="AH11" s="184">
        <v>4.3526186393437856</v>
      </c>
      <c r="AI11" s="183">
        <v>69945</v>
      </c>
      <c r="AJ11" s="184">
        <v>5.1277182698376969</v>
      </c>
      <c r="AK11" s="183">
        <v>77339</v>
      </c>
      <c r="AL11" s="184">
        <v>4.9672091874647961</v>
      </c>
      <c r="AM11" s="183">
        <v>62082</v>
      </c>
      <c r="AN11" s="185">
        <v>4.0196495480953578</v>
      </c>
      <c r="AO11" s="201"/>
    </row>
    <row r="12" spans="1:41" s="176" customFormat="1" ht="15" customHeight="1" x14ac:dyDescent="0.2">
      <c r="A12" s="181">
        <v>6</v>
      </c>
      <c r="B12" s="182" t="s">
        <v>89</v>
      </c>
      <c r="C12" s="183">
        <v>10602</v>
      </c>
      <c r="D12" s="1086">
        <v>2.0022965408353666</v>
      </c>
      <c r="E12" s="183">
        <v>12361</v>
      </c>
      <c r="F12" s="1086">
        <v>2.6244885739946113</v>
      </c>
      <c r="G12" s="183">
        <v>18104</v>
      </c>
      <c r="H12" s="1086">
        <v>3.4972221578308877</v>
      </c>
      <c r="I12" s="183">
        <v>17957</v>
      </c>
      <c r="J12" s="1086">
        <v>2.863544307834601</v>
      </c>
      <c r="K12" s="183">
        <v>25260</v>
      </c>
      <c r="L12" s="1086">
        <v>3.9434183473548967</v>
      </c>
      <c r="M12" s="183">
        <v>32260</v>
      </c>
      <c r="N12" s="1086">
        <v>4.7235424518494442</v>
      </c>
      <c r="O12" s="183">
        <v>38404</v>
      </c>
      <c r="P12" s="1086">
        <v>5.0480036173591172</v>
      </c>
      <c r="Q12" s="183">
        <v>42330</v>
      </c>
      <c r="R12" s="184">
        <v>5.1689588937719719</v>
      </c>
      <c r="S12" s="183">
        <v>49202</v>
      </c>
      <c r="T12" s="184">
        <v>5.721907969409969</v>
      </c>
      <c r="U12" s="183">
        <v>49890</v>
      </c>
      <c r="V12" s="184">
        <v>5.9353641344111923</v>
      </c>
      <c r="W12" s="183">
        <v>53506</v>
      </c>
      <c r="X12" s="184">
        <v>5.7073858090832195</v>
      </c>
      <c r="Y12" s="183">
        <v>59249</v>
      </c>
      <c r="Z12" s="184">
        <v>5.9861623858568596</v>
      </c>
      <c r="AA12" s="183">
        <v>73472</v>
      </c>
      <c r="AB12" s="184">
        <v>7.5861720043076968</v>
      </c>
      <c r="AC12" s="183">
        <v>71242</v>
      </c>
      <c r="AD12" s="184">
        <v>6.8037566684302702</v>
      </c>
      <c r="AE12" s="183">
        <v>65608</v>
      </c>
      <c r="AF12" s="184">
        <v>5.7498573665884631</v>
      </c>
      <c r="AG12" s="183">
        <v>70166</v>
      </c>
      <c r="AH12" s="184">
        <v>5.5166243284658165</v>
      </c>
      <c r="AI12" s="183">
        <v>66264</v>
      </c>
      <c r="AJ12" s="184">
        <v>4.8578615116523718</v>
      </c>
      <c r="AK12" s="183">
        <v>62238</v>
      </c>
      <c r="AL12" s="184">
        <v>3.9973256107453414</v>
      </c>
      <c r="AM12" s="183">
        <v>60889</v>
      </c>
      <c r="AN12" s="185">
        <v>3.942405871814346</v>
      </c>
      <c r="AO12" s="201"/>
    </row>
    <row r="13" spans="1:41" s="176" customFormat="1" ht="15" customHeight="1" x14ac:dyDescent="0.2">
      <c r="A13" s="181">
        <v>7</v>
      </c>
      <c r="B13" s="182" t="s">
        <v>67</v>
      </c>
      <c r="C13" s="183">
        <v>6117</v>
      </c>
      <c r="D13" s="1086">
        <v>1.155258247527819</v>
      </c>
      <c r="E13" s="183">
        <v>7477</v>
      </c>
      <c r="F13" s="1086">
        <v>1.5875172775469386</v>
      </c>
      <c r="G13" s="183">
        <v>9031</v>
      </c>
      <c r="H13" s="1086">
        <v>1.7445544248437224</v>
      </c>
      <c r="I13" s="183">
        <v>5980</v>
      </c>
      <c r="J13" s="1086">
        <v>0.95361112440000628</v>
      </c>
      <c r="K13" s="183">
        <v>2740</v>
      </c>
      <c r="L13" s="1086">
        <v>0.4277500503464931</v>
      </c>
      <c r="M13" s="183">
        <v>3684</v>
      </c>
      <c r="N13" s="1086">
        <v>0.53941507726637794</v>
      </c>
      <c r="O13" s="183">
        <v>6140</v>
      </c>
      <c r="P13" s="1086">
        <v>0.80707067520531672</v>
      </c>
      <c r="Q13" s="183">
        <v>8089</v>
      </c>
      <c r="R13" s="184">
        <v>0.9877559294051852</v>
      </c>
      <c r="S13" s="183">
        <v>9067</v>
      </c>
      <c r="T13" s="184">
        <v>1.0544396479541522</v>
      </c>
      <c r="U13" s="183">
        <v>11759</v>
      </c>
      <c r="V13" s="184">
        <v>1.3989566417426582</v>
      </c>
      <c r="W13" s="183">
        <v>15019</v>
      </c>
      <c r="X13" s="184">
        <v>1.6020488817444933</v>
      </c>
      <c r="Y13" s="183">
        <v>15243</v>
      </c>
      <c r="Z13" s="184">
        <v>1.5400609841113961</v>
      </c>
      <c r="AA13" s="183">
        <v>12477</v>
      </c>
      <c r="AB13" s="184">
        <v>1.2882821768530479</v>
      </c>
      <c r="AC13" s="183">
        <v>16250</v>
      </c>
      <c r="AD13" s="184">
        <v>1.5519082263551263</v>
      </c>
      <c r="AE13" s="183">
        <v>23935</v>
      </c>
      <c r="AF13" s="184">
        <v>2.0976532750471719</v>
      </c>
      <c r="AG13" s="183">
        <v>28715</v>
      </c>
      <c r="AH13" s="184">
        <v>2.2576442663383394</v>
      </c>
      <c r="AI13" s="183">
        <v>33626</v>
      </c>
      <c r="AJ13" s="184">
        <v>2.4651462512197071</v>
      </c>
      <c r="AK13" s="183">
        <v>45325</v>
      </c>
      <c r="AL13" s="184">
        <v>2.9110637119931972</v>
      </c>
      <c r="AM13" s="183">
        <v>40759</v>
      </c>
      <c r="AN13" s="185">
        <v>2.6390402359914091</v>
      </c>
      <c r="AO13" s="201"/>
    </row>
    <row r="14" spans="1:41" s="176" customFormat="1" ht="15" customHeight="1" x14ac:dyDescent="0.2">
      <c r="A14" s="181">
        <v>8</v>
      </c>
      <c r="B14" s="182" t="s">
        <v>70</v>
      </c>
      <c r="C14" s="183">
        <v>15945</v>
      </c>
      <c r="D14" s="1086">
        <v>3.0113769424278365</v>
      </c>
      <c r="E14" s="183">
        <v>11436</v>
      </c>
      <c r="F14" s="1086">
        <v>2.428092495121946</v>
      </c>
      <c r="G14" s="183">
        <v>13125</v>
      </c>
      <c r="H14" s="1086">
        <v>2.5354087948260275</v>
      </c>
      <c r="I14" s="183">
        <v>15526</v>
      </c>
      <c r="J14" s="1086">
        <v>2.475880655089381</v>
      </c>
      <c r="K14" s="183">
        <v>19978</v>
      </c>
      <c r="L14" s="1086">
        <v>3.1188286517599417</v>
      </c>
      <c r="M14" s="183">
        <v>19999</v>
      </c>
      <c r="N14" s="1086">
        <v>2.9282741938790151</v>
      </c>
      <c r="O14" s="183">
        <v>19114</v>
      </c>
      <c r="P14" s="1086">
        <v>2.5124346719665183</v>
      </c>
      <c r="Q14" s="183">
        <v>18545</v>
      </c>
      <c r="R14" s="184">
        <v>2.2645486105599155</v>
      </c>
      <c r="S14" s="183">
        <v>17970</v>
      </c>
      <c r="T14" s="184">
        <v>2.0898070446383716</v>
      </c>
      <c r="U14" s="183">
        <v>18041</v>
      </c>
      <c r="V14" s="184">
        <v>2.146319990958355</v>
      </c>
      <c r="W14" s="183">
        <v>18832</v>
      </c>
      <c r="X14" s="184">
        <v>2.0087745216733675</v>
      </c>
      <c r="Y14" s="183">
        <v>21843</v>
      </c>
      <c r="Z14" s="184">
        <v>2.2068852637896228</v>
      </c>
      <c r="AA14" s="183">
        <v>22078</v>
      </c>
      <c r="AB14" s="184">
        <v>2.2796099944346873</v>
      </c>
      <c r="AC14" s="183">
        <v>23602</v>
      </c>
      <c r="AD14" s="184">
        <v>2.2540392589805345</v>
      </c>
      <c r="AE14" s="183">
        <v>28212</v>
      </c>
      <c r="AF14" s="184">
        <v>2.4724877457961489</v>
      </c>
      <c r="AG14" s="183">
        <v>34731</v>
      </c>
      <c r="AH14" s="184">
        <v>2.7306370542990375</v>
      </c>
      <c r="AI14" s="183">
        <v>32518</v>
      </c>
      <c r="AJ14" s="184">
        <v>2.3839179741022551</v>
      </c>
      <c r="AK14" s="183">
        <v>36787</v>
      </c>
      <c r="AL14" s="184">
        <v>2.3626983071835355</v>
      </c>
      <c r="AM14" s="183">
        <v>33509</v>
      </c>
      <c r="AN14" s="185">
        <v>2.1696214153398299</v>
      </c>
      <c r="AO14" s="201"/>
    </row>
    <row r="15" spans="1:41" s="176" customFormat="1" ht="15" customHeight="1" x14ac:dyDescent="0.2">
      <c r="A15" s="181">
        <v>9</v>
      </c>
      <c r="B15" s="182" t="s">
        <v>55</v>
      </c>
      <c r="C15" s="183">
        <v>2259</v>
      </c>
      <c r="D15" s="1086">
        <v>0.42663534104386847</v>
      </c>
      <c r="E15" s="183">
        <v>2680</v>
      </c>
      <c r="F15" s="1086">
        <v>0.56901782851755989</v>
      </c>
      <c r="G15" s="183">
        <v>3008</v>
      </c>
      <c r="H15" s="1086">
        <v>0.58106740227327169</v>
      </c>
      <c r="I15" s="183">
        <v>2338</v>
      </c>
      <c r="J15" s="1086">
        <v>0.37283324562662457</v>
      </c>
      <c r="K15" s="183">
        <v>1774</v>
      </c>
      <c r="L15" s="1086">
        <v>0.27694474062579522</v>
      </c>
      <c r="M15" s="183">
        <v>1546</v>
      </c>
      <c r="N15" s="1086">
        <v>0.22636691353252453</v>
      </c>
      <c r="O15" s="183">
        <v>1113</v>
      </c>
      <c r="P15" s="1086">
        <v>0.14629799047288558</v>
      </c>
      <c r="Q15" s="183">
        <v>1041</v>
      </c>
      <c r="R15" s="184">
        <v>0.12711755748680895</v>
      </c>
      <c r="S15" s="183">
        <v>1234</v>
      </c>
      <c r="T15" s="184">
        <v>0.14350706138473848</v>
      </c>
      <c r="U15" s="183">
        <v>2166</v>
      </c>
      <c r="V15" s="184">
        <v>0.25768688545068436</v>
      </c>
      <c r="W15" s="183">
        <v>4015</v>
      </c>
      <c r="X15" s="184">
        <v>0.4282726053801279</v>
      </c>
      <c r="Y15" s="183">
        <v>9827</v>
      </c>
      <c r="Z15" s="184">
        <v>0.99286093884817217</v>
      </c>
      <c r="AA15" s="183">
        <v>24157</v>
      </c>
      <c r="AB15" s="184">
        <v>2.4942720642974336</v>
      </c>
      <c r="AC15" s="183">
        <v>24057</v>
      </c>
      <c r="AD15" s="184">
        <v>2.2974926893184784</v>
      </c>
      <c r="AE15" s="183">
        <v>21734</v>
      </c>
      <c r="AF15" s="184">
        <v>1.9047585661113531</v>
      </c>
      <c r="AG15" s="183">
        <v>18058</v>
      </c>
      <c r="AH15" s="184">
        <v>1.419764588596125</v>
      </c>
      <c r="AI15" s="183">
        <v>19964</v>
      </c>
      <c r="AJ15" s="184">
        <v>1.4635752025025346</v>
      </c>
      <c r="AK15" s="183">
        <v>35763</v>
      </c>
      <c r="AL15" s="184">
        <v>2.2969304254167171</v>
      </c>
      <c r="AM15" s="183">
        <v>75659</v>
      </c>
      <c r="AN15" s="185">
        <v>4.8987253174728043</v>
      </c>
      <c r="AO15" s="201"/>
    </row>
    <row r="16" spans="1:41" s="176" customFormat="1" ht="15" customHeight="1" x14ac:dyDescent="0.2">
      <c r="A16" s="181">
        <v>10</v>
      </c>
      <c r="B16" s="182" t="s">
        <v>438</v>
      </c>
      <c r="C16" s="183">
        <v>26596</v>
      </c>
      <c r="D16" s="1086">
        <v>5.0229276363004542</v>
      </c>
      <c r="E16" s="183">
        <v>29245</v>
      </c>
      <c r="F16" s="1086">
        <v>6.2093008936552385</v>
      </c>
      <c r="G16" s="183">
        <v>21055</v>
      </c>
      <c r="H16" s="1086">
        <v>4.0672786419094864</v>
      </c>
      <c r="I16" s="183">
        <v>22720</v>
      </c>
      <c r="J16" s="1086">
        <v>3.6230844057471816</v>
      </c>
      <c r="K16" s="183">
        <v>21020</v>
      </c>
      <c r="L16" s="1086">
        <v>3.281498561417258</v>
      </c>
      <c r="M16" s="183">
        <v>21298</v>
      </c>
      <c r="N16" s="1086">
        <v>3.118475112817404</v>
      </c>
      <c r="O16" s="183">
        <v>22643</v>
      </c>
      <c r="P16" s="1086">
        <v>2.9763031431065121</v>
      </c>
      <c r="Q16" s="183">
        <v>20089</v>
      </c>
      <c r="R16" s="184">
        <v>2.453088004181081</v>
      </c>
      <c r="S16" s="183">
        <v>21122</v>
      </c>
      <c r="T16" s="184">
        <v>2.4563664105092755</v>
      </c>
      <c r="U16" s="183">
        <v>17313</v>
      </c>
      <c r="V16" s="184">
        <v>2.0597105483876725</v>
      </c>
      <c r="W16" s="183">
        <v>17529</v>
      </c>
      <c r="X16" s="184">
        <v>1.8697859276981972</v>
      </c>
      <c r="Y16" s="183">
        <v>20488</v>
      </c>
      <c r="Z16" s="184">
        <v>2.0699842184920478</v>
      </c>
      <c r="AA16" s="183">
        <v>14585</v>
      </c>
      <c r="AB16" s="184">
        <v>1.5059385709226338</v>
      </c>
      <c r="AC16" s="183">
        <v>13355</v>
      </c>
      <c r="AD16" s="184">
        <v>1.2754298069521668</v>
      </c>
      <c r="AE16" s="183">
        <v>12823</v>
      </c>
      <c r="AF16" s="184">
        <v>1.1238022956310796</v>
      </c>
      <c r="AG16" s="183">
        <v>17881</v>
      </c>
      <c r="AH16" s="184">
        <v>1.4058484111577867</v>
      </c>
      <c r="AI16" s="183">
        <v>32160</v>
      </c>
      <c r="AJ16" s="184">
        <v>2.3576727365498655</v>
      </c>
      <c r="AK16" s="183">
        <v>32621</v>
      </c>
      <c r="AL16" s="184">
        <v>2.0951309288236093</v>
      </c>
      <c r="AM16" s="183">
        <v>22278</v>
      </c>
      <c r="AN16" s="185">
        <v>1.4424431015828802</v>
      </c>
      <c r="AO16" s="201"/>
    </row>
    <row r="17" spans="1:41" s="176" customFormat="1" ht="15" customHeight="1" x14ac:dyDescent="0.2">
      <c r="A17" s="181">
        <v>11</v>
      </c>
      <c r="B17" s="186" t="s">
        <v>46</v>
      </c>
      <c r="C17" s="183">
        <v>836</v>
      </c>
      <c r="D17" s="1086">
        <v>0.1578871824314626</v>
      </c>
      <c r="E17" s="183">
        <v>1247</v>
      </c>
      <c r="F17" s="1086">
        <v>0.26476314632887954</v>
      </c>
      <c r="G17" s="183">
        <v>2270</v>
      </c>
      <c r="H17" s="1086">
        <v>0.43850498775276819</v>
      </c>
      <c r="I17" s="183">
        <v>2546</v>
      </c>
      <c r="J17" s="1086">
        <v>0.40600232821445087</v>
      </c>
      <c r="K17" s="183">
        <v>2871</v>
      </c>
      <c r="L17" s="1086">
        <v>0.44820087392145325</v>
      </c>
      <c r="M17" s="183">
        <v>3169</v>
      </c>
      <c r="N17" s="1086">
        <v>0.46400824643245159</v>
      </c>
      <c r="O17" s="183">
        <v>3481</v>
      </c>
      <c r="P17" s="1086">
        <v>0.45755912384197195</v>
      </c>
      <c r="Q17" s="183">
        <v>4397</v>
      </c>
      <c r="R17" s="184">
        <v>0.53692209439913441</v>
      </c>
      <c r="S17" s="183">
        <v>11838</v>
      </c>
      <c r="T17" s="184">
        <v>1.3766909178869806</v>
      </c>
      <c r="U17" s="183">
        <v>6780</v>
      </c>
      <c r="V17" s="184">
        <v>0.80660991844674046</v>
      </c>
      <c r="W17" s="183">
        <v>8585</v>
      </c>
      <c r="X17" s="184">
        <v>0.91574603167830593</v>
      </c>
      <c r="Y17" s="183">
        <v>9827</v>
      </c>
      <c r="Z17" s="184">
        <v>0.99286093884817217</v>
      </c>
      <c r="AA17" s="183">
        <v>8758</v>
      </c>
      <c r="AB17" s="184">
        <v>0.90428591046557616</v>
      </c>
      <c r="AC17" s="183">
        <v>9563</v>
      </c>
      <c r="AD17" s="184">
        <v>0.91328605345440439</v>
      </c>
      <c r="AE17" s="183">
        <v>11758</v>
      </c>
      <c r="AF17" s="184">
        <v>1.0304661461460056</v>
      </c>
      <c r="AG17" s="183">
        <v>12716</v>
      </c>
      <c r="AH17" s="184">
        <v>0.99976334636107689</v>
      </c>
      <c r="AI17" s="183">
        <v>12912</v>
      </c>
      <c r="AJ17" s="184">
        <v>0.94658800915211028</v>
      </c>
      <c r="AK17" s="183">
        <v>28213</v>
      </c>
      <c r="AL17" s="184">
        <v>1.8120207502805088</v>
      </c>
      <c r="AM17" s="183">
        <v>28396</v>
      </c>
      <c r="AN17" s="185">
        <v>1.8385678387892748</v>
      </c>
      <c r="AO17" s="201"/>
    </row>
    <row r="18" spans="1:41" s="176" customFormat="1" ht="15" customHeight="1" x14ac:dyDescent="0.2">
      <c r="A18" s="181">
        <v>12</v>
      </c>
      <c r="B18" s="182" t="s">
        <v>69</v>
      </c>
      <c r="C18" s="183">
        <v>6757</v>
      </c>
      <c r="D18" s="1086">
        <v>1.2761288178102785</v>
      </c>
      <c r="E18" s="183">
        <v>7240</v>
      </c>
      <c r="F18" s="1086">
        <v>1.5371974173384828</v>
      </c>
      <c r="G18" s="183">
        <v>5266</v>
      </c>
      <c r="H18" s="1086">
        <v>1.0172543019850562</v>
      </c>
      <c r="I18" s="183">
        <v>3738</v>
      </c>
      <c r="J18" s="1086">
        <v>0.59608668612160942</v>
      </c>
      <c r="K18" s="183">
        <v>1898</v>
      </c>
      <c r="L18" s="1086">
        <v>0.29630277210132994</v>
      </c>
      <c r="M18" s="183">
        <v>1638</v>
      </c>
      <c r="N18" s="1086">
        <v>0.23983764836110941</v>
      </c>
      <c r="O18" s="183">
        <v>2234</v>
      </c>
      <c r="P18" s="1086">
        <v>0.29364753882877481</v>
      </c>
      <c r="Q18" s="183">
        <v>2971</v>
      </c>
      <c r="R18" s="184">
        <v>0.36279179951326551</v>
      </c>
      <c r="S18" s="183">
        <v>4014</v>
      </c>
      <c r="T18" s="184">
        <v>0.46680497925311204</v>
      </c>
      <c r="U18" s="183">
        <v>6456</v>
      </c>
      <c r="V18" s="184">
        <v>0.76806395774220604</v>
      </c>
      <c r="W18" s="183">
        <v>8950</v>
      </c>
      <c r="X18" s="184">
        <v>0.95467990489468113</v>
      </c>
      <c r="Y18" s="183">
        <v>9494</v>
      </c>
      <c r="Z18" s="184">
        <v>0.9592166229189526</v>
      </c>
      <c r="AA18" s="183">
        <v>8470</v>
      </c>
      <c r="AB18" s="184">
        <v>0.8745491735148927</v>
      </c>
      <c r="AC18" s="183">
        <v>8408</v>
      </c>
      <c r="AD18" s="184">
        <v>0.80298119182731709</v>
      </c>
      <c r="AE18" s="183">
        <v>10523</v>
      </c>
      <c r="AF18" s="184">
        <v>0.92223126857411286</v>
      </c>
      <c r="AG18" s="183">
        <v>12063</v>
      </c>
      <c r="AH18" s="184">
        <v>0.94842287253489066</v>
      </c>
      <c r="AI18" s="183">
        <v>11834</v>
      </c>
      <c r="AJ18" s="184">
        <v>0.86755905361726082</v>
      </c>
      <c r="AK18" s="183">
        <v>18353</v>
      </c>
      <c r="AL18" s="184">
        <v>1.1787479824867324</v>
      </c>
      <c r="AM18" s="183">
        <v>18409</v>
      </c>
      <c r="AN18" s="185">
        <v>1.1919353199137823</v>
      </c>
      <c r="AO18" s="201"/>
    </row>
    <row r="19" spans="1:41" s="176" customFormat="1" ht="15" customHeight="1" x14ac:dyDescent="0.2">
      <c r="A19" s="181">
        <v>13</v>
      </c>
      <c r="B19" s="182" t="s">
        <v>58</v>
      </c>
      <c r="C19" s="183">
        <v>38</v>
      </c>
      <c r="D19" s="1086">
        <v>7.1766901105210284E-3</v>
      </c>
      <c r="E19" s="183">
        <v>14</v>
      </c>
      <c r="F19" s="1086">
        <v>2.9724811937484477E-3</v>
      </c>
      <c r="G19" s="183">
        <v>103</v>
      </c>
      <c r="H19" s="1086">
        <v>1.9896922351777587E-2</v>
      </c>
      <c r="I19" s="183">
        <v>198</v>
      </c>
      <c r="J19" s="1086">
        <v>3.1574415155719279E-2</v>
      </c>
      <c r="K19" s="183">
        <v>259</v>
      </c>
      <c r="L19" s="1086">
        <v>4.0433307678737859E-2</v>
      </c>
      <c r="M19" s="183">
        <v>213</v>
      </c>
      <c r="N19" s="1086">
        <v>3.1187679548788955E-2</v>
      </c>
      <c r="O19" s="183">
        <v>273</v>
      </c>
      <c r="P19" s="1086">
        <v>3.5884412757500234E-2</v>
      </c>
      <c r="Q19" s="183">
        <v>295</v>
      </c>
      <c r="R19" s="184">
        <v>3.602274683824077E-2</v>
      </c>
      <c r="S19" s="183">
        <v>419</v>
      </c>
      <c r="T19" s="184">
        <v>4.8727276110377166E-2</v>
      </c>
      <c r="U19" s="183">
        <v>703</v>
      </c>
      <c r="V19" s="184">
        <v>8.3635217207678261E-2</v>
      </c>
      <c r="W19" s="183">
        <v>1007</v>
      </c>
      <c r="X19" s="184">
        <v>0.10741482281887642</v>
      </c>
      <c r="Y19" s="183">
        <v>1002</v>
      </c>
      <c r="Z19" s="184">
        <v>0.1012360497329672</v>
      </c>
      <c r="AA19" s="183">
        <v>1004</v>
      </c>
      <c r="AB19" s="184">
        <v>0.10366556909196603</v>
      </c>
      <c r="AC19" s="183">
        <v>1571</v>
      </c>
      <c r="AD19" s="184">
        <v>0.15003371222177866</v>
      </c>
      <c r="AE19" s="183">
        <v>2232</v>
      </c>
      <c r="AF19" s="184">
        <v>0.19561153582223889</v>
      </c>
      <c r="AG19" s="183">
        <v>4785</v>
      </c>
      <c r="AH19" s="184">
        <v>0.37620852566355401</v>
      </c>
      <c r="AI19" s="183">
        <v>12770</v>
      </c>
      <c r="AJ19" s="184">
        <v>0.93617788699445847</v>
      </c>
      <c r="AK19" s="183">
        <v>14221</v>
      </c>
      <c r="AL19" s="184">
        <v>0.91336430332609497</v>
      </c>
      <c r="AM19" s="183">
        <v>10085</v>
      </c>
      <c r="AN19" s="185">
        <v>0.65297776638223126</v>
      </c>
      <c r="AO19" s="201"/>
    </row>
    <row r="20" spans="1:41" s="176" customFormat="1" ht="15" customHeight="1" x14ac:dyDescent="0.2">
      <c r="A20" s="181">
        <v>14</v>
      </c>
      <c r="B20" s="182" t="s">
        <v>44</v>
      </c>
      <c r="C20" s="183">
        <v>627</v>
      </c>
      <c r="D20" s="1086">
        <v>0.11841538682359695</v>
      </c>
      <c r="E20" s="183">
        <v>372</v>
      </c>
      <c r="F20" s="1086">
        <v>7.8983071719601602E-2</v>
      </c>
      <c r="G20" s="183">
        <v>868</v>
      </c>
      <c r="H20" s="1086">
        <v>0.1676750349644946</v>
      </c>
      <c r="I20" s="183">
        <v>1377</v>
      </c>
      <c r="J20" s="1086">
        <v>0.21958570540113859</v>
      </c>
      <c r="K20" s="183">
        <v>2286</v>
      </c>
      <c r="L20" s="1086">
        <v>0.35687467704090631</v>
      </c>
      <c r="M20" s="183">
        <v>1461</v>
      </c>
      <c r="N20" s="1086">
        <v>0.21392112591915804</v>
      </c>
      <c r="O20" s="183">
        <v>1782</v>
      </c>
      <c r="P20" s="1086">
        <v>0.23423451843906745</v>
      </c>
      <c r="Q20" s="183">
        <v>2260</v>
      </c>
      <c r="R20" s="184">
        <v>0.27597087408279375</v>
      </c>
      <c r="S20" s="183">
        <v>2611</v>
      </c>
      <c r="T20" s="184">
        <v>0.30364419552313787</v>
      </c>
      <c r="U20" s="183">
        <v>5041</v>
      </c>
      <c r="V20" s="184">
        <v>0.59972280219616803</v>
      </c>
      <c r="W20" s="183">
        <v>6613</v>
      </c>
      <c r="X20" s="184">
        <v>0.7053964481640812</v>
      </c>
      <c r="Y20" s="183">
        <v>5918</v>
      </c>
      <c r="Z20" s="184">
        <v>0.59791910411147686</v>
      </c>
      <c r="AA20" s="183">
        <v>5112</v>
      </c>
      <c r="AB20" s="184">
        <v>0.52782708087463182</v>
      </c>
      <c r="AC20" s="183">
        <v>5793</v>
      </c>
      <c r="AD20" s="184">
        <v>0.55324334494001515</v>
      </c>
      <c r="AE20" s="183">
        <v>7688</v>
      </c>
      <c r="AF20" s="184">
        <v>0.67377306783215618</v>
      </c>
      <c r="AG20" s="183">
        <v>9640</v>
      </c>
      <c r="AH20" s="184">
        <v>0.75792062432532092</v>
      </c>
      <c r="AI20" s="183">
        <v>9713</v>
      </c>
      <c r="AJ20" s="184">
        <v>0.71206701772726499</v>
      </c>
      <c r="AK20" s="183">
        <v>13625</v>
      </c>
      <c r="AL20" s="184">
        <v>0.87508534089150158</v>
      </c>
      <c r="AM20" s="183">
        <v>19612</v>
      </c>
      <c r="AN20" s="185">
        <v>1.2698264704301754</v>
      </c>
      <c r="AO20" s="201"/>
    </row>
    <row r="21" spans="1:41" s="176" customFormat="1" ht="15" customHeight="1" x14ac:dyDescent="0.2">
      <c r="A21" s="181">
        <v>15</v>
      </c>
      <c r="B21" s="186" t="s">
        <v>80</v>
      </c>
      <c r="C21" s="183">
        <v>4366</v>
      </c>
      <c r="D21" s="1086">
        <v>0.82456392164565284</v>
      </c>
      <c r="E21" s="183">
        <v>944</v>
      </c>
      <c r="F21" s="1086">
        <v>0.20043016049275247</v>
      </c>
      <c r="G21" s="183">
        <v>2205</v>
      </c>
      <c r="H21" s="1086">
        <v>0.42594867753077259</v>
      </c>
      <c r="I21" s="183">
        <v>3604</v>
      </c>
      <c r="J21" s="1086">
        <v>0.5747181425313751</v>
      </c>
      <c r="K21" s="183">
        <v>3007</v>
      </c>
      <c r="L21" s="1086">
        <v>0.46943226328171711</v>
      </c>
      <c r="M21" s="183">
        <v>1954</v>
      </c>
      <c r="N21" s="1086">
        <v>0.2861066940766836</v>
      </c>
      <c r="O21" s="183">
        <v>2432</v>
      </c>
      <c r="P21" s="1086">
        <v>0.31967359643311566</v>
      </c>
      <c r="Q21" s="183">
        <v>3065</v>
      </c>
      <c r="R21" s="184">
        <v>0.37427023409901006</v>
      </c>
      <c r="S21" s="183">
        <v>3243</v>
      </c>
      <c r="T21" s="184">
        <v>0.37714213944141561</v>
      </c>
      <c r="U21" s="183">
        <v>6264</v>
      </c>
      <c r="V21" s="184">
        <v>0.74522190695433377</v>
      </c>
      <c r="W21" s="183">
        <v>7453</v>
      </c>
      <c r="X21" s="184">
        <v>0.79499769063464343</v>
      </c>
      <c r="Y21" s="183">
        <v>7640</v>
      </c>
      <c r="Z21" s="184">
        <v>0.77189962071843243</v>
      </c>
      <c r="AA21" s="183">
        <v>7451</v>
      </c>
      <c r="AB21" s="184">
        <v>0.76933481604007858</v>
      </c>
      <c r="AC21" s="183">
        <v>7126</v>
      </c>
      <c r="AD21" s="184">
        <v>0.68054757052348491</v>
      </c>
      <c r="AE21" s="183">
        <v>9012</v>
      </c>
      <c r="AF21" s="184">
        <v>0.78980786775538392</v>
      </c>
      <c r="AG21" s="183">
        <v>11283</v>
      </c>
      <c r="AH21" s="184">
        <v>0.88709734484051816</v>
      </c>
      <c r="AI21" s="183">
        <v>8265</v>
      </c>
      <c r="AJ21" s="184">
        <v>0.60591309600698506</v>
      </c>
      <c r="AK21" s="183">
        <v>10461</v>
      </c>
      <c r="AL21" s="184">
        <v>0.67187286246355948</v>
      </c>
      <c r="AM21" s="183">
        <v>14010</v>
      </c>
      <c r="AN21" s="185">
        <v>0.90711140376946542</v>
      </c>
      <c r="AO21" s="201"/>
    </row>
    <row r="22" spans="1:41" s="176" customFormat="1" ht="29.25" customHeight="1" x14ac:dyDescent="0.2">
      <c r="A22" s="181">
        <v>16</v>
      </c>
      <c r="B22" s="204" t="s">
        <v>665</v>
      </c>
      <c r="C22" s="183" t="s">
        <v>681</v>
      </c>
      <c r="D22" s="1086" t="s">
        <v>681</v>
      </c>
      <c r="E22" s="183" t="s">
        <v>681</v>
      </c>
      <c r="F22" s="1086" t="s">
        <v>681</v>
      </c>
      <c r="G22" s="183">
        <v>72</v>
      </c>
      <c r="H22" s="1086">
        <v>1.3908528245902779E-2</v>
      </c>
      <c r="I22" s="183">
        <v>56</v>
      </c>
      <c r="J22" s="1086">
        <v>8.9301376197993901E-3</v>
      </c>
      <c r="K22" s="183">
        <v>194</v>
      </c>
      <c r="L22" s="1086">
        <v>3.0285952469788203E-2</v>
      </c>
      <c r="M22" s="183">
        <v>251</v>
      </c>
      <c r="N22" s="1086">
        <v>3.6751678717117493E-2</v>
      </c>
      <c r="O22" s="183">
        <v>355</v>
      </c>
      <c r="P22" s="1086">
        <v>4.6662881058287857E-2</v>
      </c>
      <c r="Q22" s="183">
        <v>618</v>
      </c>
      <c r="R22" s="184">
        <v>7.5464601850958629E-2</v>
      </c>
      <c r="S22" s="183">
        <v>629</v>
      </c>
      <c r="T22" s="184">
        <v>7.3149061273096033E-2</v>
      </c>
      <c r="U22" s="183">
        <v>970</v>
      </c>
      <c r="V22" s="184">
        <v>0.11539994408456317</v>
      </c>
      <c r="W22" s="183">
        <v>1758</v>
      </c>
      <c r="X22" s="184">
        <v>0.18752260031339099</v>
      </c>
      <c r="Y22" s="183">
        <v>7507</v>
      </c>
      <c r="Z22" s="184">
        <v>0.75846210114309842</v>
      </c>
      <c r="AA22" s="183">
        <v>3820</v>
      </c>
      <c r="AB22" s="184">
        <v>0.39442477483198224</v>
      </c>
      <c r="AC22" s="183">
        <v>3483</v>
      </c>
      <c r="AD22" s="184">
        <v>0.33263362168584026</v>
      </c>
      <c r="AE22" s="183">
        <v>5321</v>
      </c>
      <c r="AF22" s="184">
        <v>0.46633018911744317</v>
      </c>
      <c r="AG22" s="183">
        <v>6730</v>
      </c>
      <c r="AH22" s="184">
        <v>0.52912923254246991</v>
      </c>
      <c r="AI22" s="183">
        <v>6090</v>
      </c>
      <c r="AJ22" s="184">
        <v>0.44646228126830473</v>
      </c>
      <c r="AK22" s="183">
        <v>8906</v>
      </c>
      <c r="AL22" s="184">
        <v>0.57200073731961198</v>
      </c>
      <c r="AM22" s="183">
        <v>11668</v>
      </c>
      <c r="AN22" s="185">
        <v>0.75547293784312086</v>
      </c>
      <c r="AO22" s="201"/>
    </row>
    <row r="23" spans="1:41" s="176" customFormat="1" ht="15" customHeight="1" x14ac:dyDescent="0.2">
      <c r="A23" s="181">
        <v>17</v>
      </c>
      <c r="B23" s="182" t="s">
        <v>366</v>
      </c>
      <c r="C23" s="183">
        <v>157</v>
      </c>
      <c r="D23" s="1086">
        <v>2.9651061772415829E-2</v>
      </c>
      <c r="E23" s="183">
        <v>0</v>
      </c>
      <c r="F23" s="1086">
        <v>0</v>
      </c>
      <c r="G23" s="183">
        <v>1009</v>
      </c>
      <c r="H23" s="1086">
        <v>0.19491256944605423</v>
      </c>
      <c r="I23" s="183">
        <v>1219</v>
      </c>
      <c r="J23" s="1086">
        <v>0.19438995997384745</v>
      </c>
      <c r="K23" s="183">
        <v>1021</v>
      </c>
      <c r="L23" s="1086">
        <v>0.15939153335903997</v>
      </c>
      <c r="M23" s="183">
        <v>359</v>
      </c>
      <c r="N23" s="1086">
        <v>5.2565150037630202E-2</v>
      </c>
      <c r="O23" s="183">
        <v>359</v>
      </c>
      <c r="P23" s="1086">
        <v>4.7188659999789689E-2</v>
      </c>
      <c r="Q23" s="183">
        <v>175</v>
      </c>
      <c r="R23" s="184">
        <v>2.1369426090481813E-2</v>
      </c>
      <c r="S23" s="183">
        <v>892</v>
      </c>
      <c r="T23" s="184">
        <v>0.1037344398340249</v>
      </c>
      <c r="U23" s="183">
        <v>5632</v>
      </c>
      <c r="V23" s="184">
        <v>0.67003348977758737</v>
      </c>
      <c r="W23" s="183">
        <v>6953</v>
      </c>
      <c r="X23" s="184">
        <v>0.74166361773549927</v>
      </c>
      <c r="Y23" s="183">
        <v>5904</v>
      </c>
      <c r="Z23" s="184">
        <v>0.59650462836670493</v>
      </c>
      <c r="AA23" s="183">
        <v>5280</v>
      </c>
      <c r="AB23" s="184">
        <v>0.54517351076253051</v>
      </c>
      <c r="AC23" s="183">
        <v>4406</v>
      </c>
      <c r="AD23" s="184">
        <v>0.42078200894281143</v>
      </c>
      <c r="AE23" s="183">
        <v>5457</v>
      </c>
      <c r="AF23" s="184">
        <v>0.47824917158689856</v>
      </c>
      <c r="AG23" s="183">
        <v>6611</v>
      </c>
      <c r="AH23" s="184">
        <v>0.51977315844550798</v>
      </c>
      <c r="AI23" s="183">
        <v>5943</v>
      </c>
      <c r="AJ23" s="184">
        <v>0.43568560551355257</v>
      </c>
      <c r="AK23" s="183">
        <v>7503</v>
      </c>
      <c r="AL23" s="184">
        <v>0.48189103212542655</v>
      </c>
      <c r="AM23" s="183">
        <v>11211</v>
      </c>
      <c r="AN23" s="185">
        <v>0.72588336528618691</v>
      </c>
      <c r="AO23" s="201"/>
    </row>
    <row r="24" spans="1:41" s="176" customFormat="1" ht="15" customHeight="1" x14ac:dyDescent="0.2">
      <c r="A24" s="181">
        <v>18</v>
      </c>
      <c r="B24" s="182" t="s">
        <v>92</v>
      </c>
      <c r="C24" s="183">
        <v>7848</v>
      </c>
      <c r="D24" s="1086">
        <v>1.4821753680886585</v>
      </c>
      <c r="E24" s="183">
        <v>2533</v>
      </c>
      <c r="F24" s="1086">
        <v>0.53780677598320126</v>
      </c>
      <c r="G24" s="183">
        <v>1910</v>
      </c>
      <c r="H24" s="1086">
        <v>0.36896234652325433</v>
      </c>
      <c r="I24" s="183">
        <v>2399</v>
      </c>
      <c r="J24" s="1086">
        <v>0.38256071696247745</v>
      </c>
      <c r="K24" s="183">
        <v>2142</v>
      </c>
      <c r="L24" s="1086">
        <v>0.33439438242415631</v>
      </c>
      <c r="M24" s="183">
        <v>1557</v>
      </c>
      <c r="N24" s="1086">
        <v>0.22797754487072489</v>
      </c>
      <c r="O24" s="183">
        <v>1721</v>
      </c>
      <c r="P24" s="1086">
        <v>0.22621638958116452</v>
      </c>
      <c r="Q24" s="183">
        <v>2060</v>
      </c>
      <c r="R24" s="184">
        <v>0.25154867283652876</v>
      </c>
      <c r="S24" s="183">
        <v>2785</v>
      </c>
      <c r="T24" s="184">
        <v>0.32387938894367641</v>
      </c>
      <c r="U24" s="183">
        <v>4661</v>
      </c>
      <c r="V24" s="184">
        <v>0.55451457667850401</v>
      </c>
      <c r="W24" s="183">
        <v>5850</v>
      </c>
      <c r="X24" s="184">
        <v>0.62400865291998708</v>
      </c>
      <c r="Y24" s="183">
        <v>6253</v>
      </c>
      <c r="Z24" s="184">
        <v>0.63176548800423526</v>
      </c>
      <c r="AA24" s="183">
        <v>5805</v>
      </c>
      <c r="AB24" s="184">
        <v>0.59938110416221391</v>
      </c>
      <c r="AC24" s="183">
        <v>5935</v>
      </c>
      <c r="AD24" s="184">
        <v>0.56680463528724145</v>
      </c>
      <c r="AE24" s="183">
        <v>6992</v>
      </c>
      <c r="AF24" s="184">
        <v>0.61277592225317845</v>
      </c>
      <c r="AG24" s="183">
        <v>7737</v>
      </c>
      <c r="AH24" s="184">
        <v>0.6083020612453327</v>
      </c>
      <c r="AI24" s="183">
        <v>6160</v>
      </c>
      <c r="AJ24" s="184">
        <v>0.45159403162771056</v>
      </c>
      <c r="AK24" s="183">
        <v>7233</v>
      </c>
      <c r="AL24" s="184">
        <v>0.46454989142519126</v>
      </c>
      <c r="AM24" s="183">
        <v>10400</v>
      </c>
      <c r="AN24" s="185">
        <v>0.67337320479674811</v>
      </c>
      <c r="AO24" s="201"/>
    </row>
    <row r="25" spans="1:41" s="176" customFormat="1" ht="15" customHeight="1" x14ac:dyDescent="0.2">
      <c r="A25" s="181">
        <v>19</v>
      </c>
      <c r="B25" s="182" t="s">
        <v>54</v>
      </c>
      <c r="C25" s="183">
        <v>9761</v>
      </c>
      <c r="D25" s="1086">
        <v>1.8434650570735722</v>
      </c>
      <c r="E25" s="183">
        <v>8945</v>
      </c>
      <c r="F25" s="1086">
        <v>1.8992031627199903</v>
      </c>
      <c r="G25" s="183">
        <v>13683</v>
      </c>
      <c r="H25" s="1086">
        <v>2.643199888731774</v>
      </c>
      <c r="I25" s="183">
        <v>12197</v>
      </c>
      <c r="J25" s="1086">
        <v>1.9450158669409494</v>
      </c>
      <c r="K25" s="183">
        <v>9203</v>
      </c>
      <c r="L25" s="1086">
        <v>1.4367093844302103</v>
      </c>
      <c r="M25" s="183">
        <v>11648</v>
      </c>
      <c r="N25" s="1086">
        <v>1.7055121661234445</v>
      </c>
      <c r="O25" s="183">
        <v>10219</v>
      </c>
      <c r="P25" s="1086">
        <v>1.3432337508018128</v>
      </c>
      <c r="Q25" s="183">
        <v>13336</v>
      </c>
      <c r="R25" s="184">
        <v>1.6284723791009452</v>
      </c>
      <c r="S25" s="183">
        <v>10836</v>
      </c>
      <c r="T25" s="184">
        <v>1.2601641143962936</v>
      </c>
      <c r="U25" s="183">
        <v>7626</v>
      </c>
      <c r="V25" s="184">
        <v>0.90725770473080292</v>
      </c>
      <c r="W25" s="183">
        <v>5703</v>
      </c>
      <c r="X25" s="184">
        <v>0.60832843548763871</v>
      </c>
      <c r="Y25" s="183">
        <v>8467</v>
      </c>
      <c r="Z25" s="184">
        <v>0.85545472364174957</v>
      </c>
      <c r="AA25" s="183">
        <v>7146</v>
      </c>
      <c r="AB25" s="184">
        <v>0.73784278558883387</v>
      </c>
      <c r="AC25" s="183">
        <v>8967</v>
      </c>
      <c r="AD25" s="184">
        <v>0.85636683481393328</v>
      </c>
      <c r="AE25" s="183">
        <v>8386</v>
      </c>
      <c r="AF25" s="184">
        <v>0.73494549256509645</v>
      </c>
      <c r="AG25" s="183">
        <v>8852</v>
      </c>
      <c r="AH25" s="184">
        <v>0.6959661168597242</v>
      </c>
      <c r="AI25" s="183">
        <v>6438</v>
      </c>
      <c r="AJ25" s="184">
        <v>0.47197441162649356</v>
      </c>
      <c r="AK25" s="183">
        <v>7230</v>
      </c>
      <c r="AL25" s="184">
        <v>0.46435721208407754</v>
      </c>
      <c r="AM25" s="183">
        <v>7052</v>
      </c>
      <c r="AN25" s="185">
        <v>0.4565988307910257</v>
      </c>
      <c r="AO25" s="201"/>
    </row>
    <row r="26" spans="1:41" s="176" customFormat="1" ht="15" customHeight="1" x14ac:dyDescent="0.2">
      <c r="A26" s="181">
        <v>20</v>
      </c>
      <c r="B26" s="182" t="s">
        <v>96</v>
      </c>
      <c r="C26" s="183">
        <v>1335</v>
      </c>
      <c r="D26" s="1086">
        <v>0.25212845519856769</v>
      </c>
      <c r="E26" s="183">
        <v>419</v>
      </c>
      <c r="F26" s="1086">
        <v>8.8962115727185667E-2</v>
      </c>
      <c r="G26" s="183">
        <v>1512</v>
      </c>
      <c r="H26" s="1086">
        <v>0.29207909316395836</v>
      </c>
      <c r="I26" s="183">
        <v>1528</v>
      </c>
      <c r="J26" s="1086">
        <v>0.2436651836259548</v>
      </c>
      <c r="K26" s="183">
        <v>1841</v>
      </c>
      <c r="L26" s="1086">
        <v>0.28740432214886641</v>
      </c>
      <c r="M26" s="183">
        <v>1763</v>
      </c>
      <c r="N26" s="1086">
        <v>0.25814027720429539</v>
      </c>
      <c r="O26" s="183">
        <v>2259</v>
      </c>
      <c r="P26" s="1086">
        <v>0.29693365721316128</v>
      </c>
      <c r="Q26" s="183">
        <v>3177</v>
      </c>
      <c r="R26" s="184">
        <v>0.38794666679691842</v>
      </c>
      <c r="S26" s="183">
        <v>3486</v>
      </c>
      <c r="T26" s="184">
        <v>0.40540163370113319</v>
      </c>
      <c r="U26" s="183">
        <v>5302</v>
      </c>
      <c r="V26" s="184">
        <v>0.63077371498593193</v>
      </c>
      <c r="W26" s="183">
        <v>5984</v>
      </c>
      <c r="X26" s="184">
        <v>0.63830218445695786</v>
      </c>
      <c r="Y26" s="183">
        <v>6023</v>
      </c>
      <c r="Z26" s="184">
        <v>0.60852767219726678</v>
      </c>
      <c r="AA26" s="183">
        <v>6291</v>
      </c>
      <c r="AB26" s="184">
        <v>0.64956184776649228</v>
      </c>
      <c r="AC26" s="183">
        <v>6490</v>
      </c>
      <c r="AD26" s="184">
        <v>0.61980827009506267</v>
      </c>
      <c r="AE26" s="183">
        <v>6683</v>
      </c>
      <c r="AF26" s="184">
        <v>0.5856952929659599</v>
      </c>
      <c r="AG26" s="183">
        <v>6407</v>
      </c>
      <c r="AH26" s="184">
        <v>0.50373417427928746</v>
      </c>
      <c r="AI26" s="183">
        <v>5605</v>
      </c>
      <c r="AJ26" s="184">
        <v>0.41090658234956462</v>
      </c>
      <c r="AK26" s="183">
        <v>7041</v>
      </c>
      <c r="AL26" s="184">
        <v>0.4522184135939129</v>
      </c>
      <c r="AM26" s="183">
        <v>8679</v>
      </c>
      <c r="AN26" s="185">
        <v>0.56194288888759392</v>
      </c>
      <c r="AO26" s="201"/>
    </row>
    <row r="27" spans="1:41" s="176" customFormat="1" ht="15" customHeight="1" x14ac:dyDescent="0.2">
      <c r="A27" s="181">
        <v>21</v>
      </c>
      <c r="B27" s="182" t="s">
        <v>108</v>
      </c>
      <c r="C27" s="183">
        <v>790</v>
      </c>
      <c r="D27" s="1086">
        <v>0.14919961019241085</v>
      </c>
      <c r="E27" s="183">
        <v>330</v>
      </c>
      <c r="F27" s="1086">
        <v>7.0065628138356262E-2</v>
      </c>
      <c r="G27" s="183">
        <v>838</v>
      </c>
      <c r="H27" s="1086">
        <v>0.16187981486203512</v>
      </c>
      <c r="I27" s="183">
        <v>1152</v>
      </c>
      <c r="J27" s="1086">
        <v>0.18370568817873031</v>
      </c>
      <c r="K27" s="183">
        <v>1023</v>
      </c>
      <c r="L27" s="1086">
        <v>0.1597037596731615</v>
      </c>
      <c r="M27" s="183">
        <v>740</v>
      </c>
      <c r="N27" s="1086">
        <v>0.10835156275166115</v>
      </c>
      <c r="O27" s="183">
        <v>798</v>
      </c>
      <c r="P27" s="1086">
        <v>0.10489289882961608</v>
      </c>
      <c r="Q27" s="183">
        <v>1258</v>
      </c>
      <c r="R27" s="184">
        <v>0.15361564583900642</v>
      </c>
      <c r="S27" s="183">
        <v>1409</v>
      </c>
      <c r="T27" s="184">
        <v>0.16385854902033753</v>
      </c>
      <c r="U27" s="183">
        <v>2737</v>
      </c>
      <c r="V27" s="184">
        <v>0.3256181927417004</v>
      </c>
      <c r="W27" s="183">
        <v>3022</v>
      </c>
      <c r="X27" s="184">
        <v>0.32235113660242759</v>
      </c>
      <c r="Y27" s="183">
        <v>2801</v>
      </c>
      <c r="Z27" s="184">
        <v>0.28299618293616874</v>
      </c>
      <c r="AA27" s="183">
        <v>2541</v>
      </c>
      <c r="AB27" s="184">
        <v>0.2623647520544678</v>
      </c>
      <c r="AC27" s="183">
        <v>2849</v>
      </c>
      <c r="AD27" s="184">
        <v>0.27208532534681568</v>
      </c>
      <c r="AE27" s="183">
        <v>3488</v>
      </c>
      <c r="AF27" s="184">
        <v>0.30568684451073891</v>
      </c>
      <c r="AG27" s="183">
        <v>4008</v>
      </c>
      <c r="AH27" s="184">
        <v>0.31511886538339068</v>
      </c>
      <c r="AI27" s="183">
        <v>3305</v>
      </c>
      <c r="AJ27" s="184">
        <v>0.24229192768337396</v>
      </c>
      <c r="AK27" s="183">
        <v>4094</v>
      </c>
      <c r="AL27" s="184">
        <v>0.2629430741731969</v>
      </c>
      <c r="AM27" s="183">
        <v>5616</v>
      </c>
      <c r="AN27" s="185">
        <v>0.36362153059024399</v>
      </c>
      <c r="AO27" s="201"/>
    </row>
    <row r="28" spans="1:41" s="176" customFormat="1" ht="15" customHeight="1" x14ac:dyDescent="0.2">
      <c r="A28" s="181">
        <v>22</v>
      </c>
      <c r="B28" s="182" t="s">
        <v>68</v>
      </c>
      <c r="C28" s="183">
        <v>1892</v>
      </c>
      <c r="D28" s="1086">
        <v>0.35732362339752066</v>
      </c>
      <c r="E28" s="183">
        <v>846</v>
      </c>
      <c r="F28" s="1086">
        <v>0.1796227921365133</v>
      </c>
      <c r="G28" s="183">
        <v>714</v>
      </c>
      <c r="H28" s="1086">
        <v>0.13792623843853588</v>
      </c>
      <c r="I28" s="183">
        <v>2267</v>
      </c>
      <c r="J28" s="1086">
        <v>0.36151110685866461</v>
      </c>
      <c r="K28" s="183">
        <v>1575</v>
      </c>
      <c r="L28" s="1086">
        <v>0.24587822237070317</v>
      </c>
      <c r="M28" s="183">
        <v>769</v>
      </c>
      <c r="N28" s="1086">
        <v>0.1125977726432803</v>
      </c>
      <c r="O28" s="183">
        <v>673</v>
      </c>
      <c r="P28" s="1086">
        <v>8.8462306907683724E-2</v>
      </c>
      <c r="Q28" s="183">
        <v>954</v>
      </c>
      <c r="R28" s="184">
        <v>0.1164938999446837</v>
      </c>
      <c r="S28" s="183">
        <v>1212</v>
      </c>
      <c r="T28" s="184">
        <v>0.14094858865340601</v>
      </c>
      <c r="U28" s="183">
        <v>1727</v>
      </c>
      <c r="V28" s="184">
        <v>0.20545948807633049</v>
      </c>
      <c r="W28" s="183">
        <v>2462</v>
      </c>
      <c r="X28" s="184">
        <v>0.26261697495538605</v>
      </c>
      <c r="Y28" s="183">
        <v>2217</v>
      </c>
      <c r="Z28" s="184">
        <v>0.22399233758282261</v>
      </c>
      <c r="AA28" s="183">
        <v>1998</v>
      </c>
      <c r="AB28" s="184">
        <v>0.20629861259536664</v>
      </c>
      <c r="AC28" s="183">
        <v>2172</v>
      </c>
      <c r="AD28" s="184">
        <v>0.20743044108574366</v>
      </c>
      <c r="AE28" s="183">
        <v>2094</v>
      </c>
      <c r="AF28" s="184">
        <v>0.18351727419882088</v>
      </c>
      <c r="AG28" s="183">
        <v>2416</v>
      </c>
      <c r="AH28" s="184">
        <v>0.18995189090974848</v>
      </c>
      <c r="AI28" s="183">
        <v>2681</v>
      </c>
      <c r="AJ28" s="184">
        <v>0.19654603876524224</v>
      </c>
      <c r="AK28" s="183">
        <v>3874</v>
      </c>
      <c r="AL28" s="184">
        <v>0.24881325582485703</v>
      </c>
      <c r="AM28" s="183">
        <v>5034</v>
      </c>
      <c r="AN28" s="185">
        <v>0.32593853009104135</v>
      </c>
      <c r="AO28" s="201"/>
    </row>
    <row r="29" spans="1:41" s="176" customFormat="1" ht="15" customHeight="1" x14ac:dyDescent="0.2">
      <c r="A29" s="181">
        <v>23</v>
      </c>
      <c r="B29" s="182" t="s">
        <v>77</v>
      </c>
      <c r="C29" s="183">
        <v>251</v>
      </c>
      <c r="D29" s="1086">
        <v>4.7403926782652053E-2</v>
      </c>
      <c r="E29" s="183">
        <v>99</v>
      </c>
      <c r="F29" s="1086">
        <v>2.1019688441506878E-2</v>
      </c>
      <c r="G29" s="183">
        <v>170</v>
      </c>
      <c r="H29" s="1086">
        <v>3.283958058060378E-2</v>
      </c>
      <c r="I29" s="183">
        <v>165</v>
      </c>
      <c r="J29" s="1086">
        <v>2.6312012629766061E-2</v>
      </c>
      <c r="K29" s="183">
        <v>320</v>
      </c>
      <c r="L29" s="1086">
        <v>4.995621025944446E-2</v>
      </c>
      <c r="M29" s="183">
        <v>221</v>
      </c>
      <c r="N29" s="1086">
        <v>3.2359047794752856E-2</v>
      </c>
      <c r="O29" s="183">
        <v>264</v>
      </c>
      <c r="P29" s="1086">
        <v>3.4701410139121106E-2</v>
      </c>
      <c r="Q29" s="183">
        <v>408</v>
      </c>
      <c r="R29" s="184">
        <v>4.9821290542380457E-2</v>
      </c>
      <c r="S29" s="183">
        <v>557</v>
      </c>
      <c r="T29" s="184">
        <v>6.4775877788735281E-2</v>
      </c>
      <c r="U29" s="183">
        <v>919</v>
      </c>
      <c r="V29" s="184">
        <v>0.10933252434403461</v>
      </c>
      <c r="W29" s="183">
        <v>1499</v>
      </c>
      <c r="X29" s="184">
        <v>0.15989555055163432</v>
      </c>
      <c r="Y29" s="183">
        <v>1360</v>
      </c>
      <c r="Z29" s="184">
        <v>0.13740621520642252</v>
      </c>
      <c r="AA29" s="183">
        <v>1499</v>
      </c>
      <c r="AB29" s="184">
        <v>0.15477558572595326</v>
      </c>
      <c r="AC29" s="183">
        <v>1513</v>
      </c>
      <c r="AD29" s="184">
        <v>0.1444945936292496</v>
      </c>
      <c r="AE29" s="183">
        <v>1720</v>
      </c>
      <c r="AF29" s="184">
        <v>0.1507400724078185</v>
      </c>
      <c r="AG29" s="183">
        <v>1605</v>
      </c>
      <c r="AH29" s="184">
        <v>0.12618906660188176</v>
      </c>
      <c r="AI29" s="183">
        <v>1663</v>
      </c>
      <c r="AJ29" s="184">
        <v>0.12191572639559783</v>
      </c>
      <c r="AK29" s="183">
        <v>2430</v>
      </c>
      <c r="AL29" s="184">
        <v>0.15607026630211734</v>
      </c>
      <c r="AM29" s="183">
        <v>3062</v>
      </c>
      <c r="AN29" s="185">
        <v>0.19825661087381183</v>
      </c>
      <c r="AO29" s="201"/>
    </row>
    <row r="30" spans="1:41" s="176" customFormat="1" x14ac:dyDescent="0.2">
      <c r="A30" s="181">
        <v>24</v>
      </c>
      <c r="B30" s="186" t="s">
        <v>61</v>
      </c>
      <c r="C30" s="183">
        <v>181</v>
      </c>
      <c r="D30" s="1086">
        <v>3.4183708158008051E-2</v>
      </c>
      <c r="E30" s="183">
        <v>157</v>
      </c>
      <c r="F30" s="1086">
        <v>3.3334253387036161E-2</v>
      </c>
      <c r="G30" s="183">
        <v>267</v>
      </c>
      <c r="H30" s="1086">
        <v>5.1577458911889473E-2</v>
      </c>
      <c r="I30" s="183">
        <v>393</v>
      </c>
      <c r="J30" s="1086">
        <v>6.2670430081806436E-2</v>
      </c>
      <c r="K30" s="183">
        <v>568</v>
      </c>
      <c r="L30" s="1086">
        <v>8.8672273210513908E-2</v>
      </c>
      <c r="M30" s="183">
        <v>397</v>
      </c>
      <c r="N30" s="1086">
        <v>5.8129149205958748E-2</v>
      </c>
      <c r="O30" s="183">
        <v>540</v>
      </c>
      <c r="P30" s="1086">
        <v>7.0980157102747715E-2</v>
      </c>
      <c r="Q30" s="183">
        <v>542</v>
      </c>
      <c r="R30" s="184">
        <v>6.6184165377377965E-2</v>
      </c>
      <c r="S30" s="183">
        <v>568</v>
      </c>
      <c r="T30" s="184">
        <v>6.6055114154401504E-2</v>
      </c>
      <c r="U30" s="183">
        <v>1097</v>
      </c>
      <c r="V30" s="184">
        <v>0.13050900892862455</v>
      </c>
      <c r="W30" s="183">
        <v>1371</v>
      </c>
      <c r="X30" s="184">
        <v>0.1462420278894534</v>
      </c>
      <c r="Y30" s="183">
        <v>1579</v>
      </c>
      <c r="Z30" s="184">
        <v>0.15953265721392731</v>
      </c>
      <c r="AA30" s="183">
        <v>1455</v>
      </c>
      <c r="AB30" s="184">
        <v>0.1502324731362655</v>
      </c>
      <c r="AC30" s="183">
        <v>1585</v>
      </c>
      <c r="AD30" s="184">
        <v>0.15137074084756155</v>
      </c>
      <c r="AE30" s="183">
        <v>1897</v>
      </c>
      <c r="AF30" s="184">
        <v>0.1662522775335068</v>
      </c>
      <c r="AG30" s="183">
        <v>2334</v>
      </c>
      <c r="AH30" s="184">
        <v>0.18350484825469907</v>
      </c>
      <c r="AI30" s="183">
        <v>1872</v>
      </c>
      <c r="AJ30" s="184">
        <v>0.13723766675439517</v>
      </c>
      <c r="AK30" s="183">
        <v>2425</v>
      </c>
      <c r="AL30" s="184">
        <v>0.15574913406692781</v>
      </c>
      <c r="AM30" s="183">
        <v>3671</v>
      </c>
      <c r="AN30" s="185">
        <v>0.23768779180854444</v>
      </c>
      <c r="AO30" s="201"/>
    </row>
    <row r="31" spans="1:41" s="176" customFormat="1" ht="15" customHeight="1" x14ac:dyDescent="0.2">
      <c r="A31" s="181">
        <v>25</v>
      </c>
      <c r="B31" s="182" t="s">
        <v>83</v>
      </c>
      <c r="C31" s="183">
        <v>262</v>
      </c>
      <c r="D31" s="1086">
        <v>4.9481389709381825E-2</v>
      </c>
      <c r="E31" s="183">
        <v>159</v>
      </c>
      <c r="F31" s="1086">
        <v>3.3758893557571654E-2</v>
      </c>
      <c r="G31" s="183">
        <v>419</v>
      </c>
      <c r="H31" s="1086">
        <v>8.093990743101756E-2</v>
      </c>
      <c r="I31" s="183">
        <v>616</v>
      </c>
      <c r="J31" s="1086">
        <v>9.8231513817793298E-2</v>
      </c>
      <c r="K31" s="183">
        <v>706</v>
      </c>
      <c r="L31" s="1086">
        <v>0.11021588888489933</v>
      </c>
      <c r="M31" s="183">
        <v>382</v>
      </c>
      <c r="N31" s="1086">
        <v>5.5932833744776429E-2</v>
      </c>
      <c r="O31" s="183">
        <v>443</v>
      </c>
      <c r="P31" s="1086">
        <v>5.8230017771328225E-2</v>
      </c>
      <c r="Q31" s="183">
        <v>623</v>
      </c>
      <c r="R31" s="184">
        <v>7.6075156882115261E-2</v>
      </c>
      <c r="S31" s="183">
        <v>784</v>
      </c>
      <c r="T31" s="184">
        <v>9.1174664607483774E-2</v>
      </c>
      <c r="U31" s="183">
        <v>1301</v>
      </c>
      <c r="V31" s="184">
        <v>0.15477868789073884</v>
      </c>
      <c r="W31" s="183">
        <v>1639</v>
      </c>
      <c r="X31" s="184">
        <v>0.17482909096339469</v>
      </c>
      <c r="Y31" s="183">
        <v>1625</v>
      </c>
      <c r="Z31" s="184">
        <v>0.16418022037532104</v>
      </c>
      <c r="AA31" s="183">
        <v>1699</v>
      </c>
      <c r="AB31" s="184">
        <v>0.17542609749726124</v>
      </c>
      <c r="AC31" s="183">
        <v>1653</v>
      </c>
      <c r="AD31" s="184">
        <v>0.15786487988707837</v>
      </c>
      <c r="AE31" s="183">
        <v>2152</v>
      </c>
      <c r="AF31" s="184">
        <v>0.1886003696637357</v>
      </c>
      <c r="AG31" s="183">
        <v>2304</v>
      </c>
      <c r="AH31" s="184">
        <v>0.18114617411260781</v>
      </c>
      <c r="AI31" s="183">
        <v>1761</v>
      </c>
      <c r="AJ31" s="184">
        <v>0.12910017689876596</v>
      </c>
      <c r="AK31" s="183">
        <v>2148</v>
      </c>
      <c r="AL31" s="184">
        <v>0.13795840823742719</v>
      </c>
      <c r="AM31" s="183">
        <v>2912</v>
      </c>
      <c r="AN31" s="185">
        <v>0.18854449734308948</v>
      </c>
      <c r="AO31" s="201"/>
    </row>
    <row r="32" spans="1:41" s="176" customFormat="1" ht="15" customHeight="1" x14ac:dyDescent="0.2">
      <c r="A32" s="181">
        <v>26</v>
      </c>
      <c r="B32" s="182" t="s">
        <v>62</v>
      </c>
      <c r="C32" s="183">
        <v>65</v>
      </c>
      <c r="D32" s="1086">
        <v>1.2275917294312284E-2</v>
      </c>
      <c r="E32" s="183">
        <v>13</v>
      </c>
      <c r="F32" s="1086">
        <v>2.7601611084807011E-3</v>
      </c>
      <c r="G32" s="183">
        <v>85</v>
      </c>
      <c r="H32" s="1086">
        <v>1.641979029030189E-2</v>
      </c>
      <c r="I32" s="183">
        <v>151</v>
      </c>
      <c r="J32" s="1086">
        <v>2.4079478224816216E-2</v>
      </c>
      <c r="K32" s="183">
        <v>179</v>
      </c>
      <c r="L32" s="1086">
        <v>2.7944255113876743E-2</v>
      </c>
      <c r="M32" s="183">
        <v>147</v>
      </c>
      <c r="N32" s="1086">
        <v>2.1523891519586742E-2</v>
      </c>
      <c r="O32" s="183">
        <v>295</v>
      </c>
      <c r="P32" s="1086">
        <v>3.8776196935760329E-2</v>
      </c>
      <c r="Q32" s="183">
        <v>266</v>
      </c>
      <c r="R32" s="184">
        <v>3.2481527657532358E-2</v>
      </c>
      <c r="S32" s="183">
        <v>367</v>
      </c>
      <c r="T32" s="184">
        <v>4.2679976927227734E-2</v>
      </c>
      <c r="U32" s="183">
        <v>602</v>
      </c>
      <c r="V32" s="184">
        <v>7.1619346741141274E-2</v>
      </c>
      <c r="W32" s="183">
        <v>697</v>
      </c>
      <c r="X32" s="184">
        <v>7.4347697621407013E-2</v>
      </c>
      <c r="Y32" s="183">
        <v>949</v>
      </c>
      <c r="Z32" s="184">
        <v>9.5881248699187488E-2</v>
      </c>
      <c r="AA32" s="183">
        <v>625</v>
      </c>
      <c r="AB32" s="184">
        <v>6.453284928533741E-2</v>
      </c>
      <c r="AC32" s="183">
        <v>754</v>
      </c>
      <c r="AD32" s="184">
        <v>7.2008541702877862E-2</v>
      </c>
      <c r="AE32" s="183">
        <v>837</v>
      </c>
      <c r="AF32" s="184">
        <v>7.3354325933339584E-2</v>
      </c>
      <c r="AG32" s="183">
        <v>868</v>
      </c>
      <c r="AH32" s="184">
        <v>6.8244305177840109E-2</v>
      </c>
      <c r="AI32" s="183">
        <v>748</v>
      </c>
      <c r="AJ32" s="184">
        <v>5.4836418126221996E-2</v>
      </c>
      <c r="AK32" s="183">
        <v>1109</v>
      </c>
      <c r="AL32" s="184">
        <v>7.1227129765040392E-2</v>
      </c>
      <c r="AM32" s="185">
        <v>4.6117731383037598E-6</v>
      </c>
      <c r="AN32" s="185">
        <v>2.9860042864761149E-10</v>
      </c>
      <c r="AO32" s="201"/>
    </row>
    <row r="33" spans="1:44" s="176" customFormat="1" ht="15" customHeight="1" x14ac:dyDescent="0.2">
      <c r="A33" s="181">
        <v>27</v>
      </c>
      <c r="B33" s="182" t="s">
        <v>520</v>
      </c>
      <c r="C33" s="183">
        <v>165</v>
      </c>
      <c r="D33" s="1086">
        <v>3.1161943900946568E-2</v>
      </c>
      <c r="E33" s="183">
        <v>34</v>
      </c>
      <c r="F33" s="1086">
        <v>7.2188828991033719E-3</v>
      </c>
      <c r="G33" s="183">
        <v>143</v>
      </c>
      <c r="H33" s="1086">
        <v>2.7623882488390244E-2</v>
      </c>
      <c r="I33" s="183">
        <v>224</v>
      </c>
      <c r="J33" s="1086">
        <v>3.572055047919756E-2</v>
      </c>
      <c r="K33" s="183">
        <v>361</v>
      </c>
      <c r="L33" s="1086">
        <v>5.6356849698935771E-2</v>
      </c>
      <c r="M33" s="183">
        <v>264</v>
      </c>
      <c r="N33" s="1086">
        <v>3.8655152116808839E-2</v>
      </c>
      <c r="O33" s="183">
        <v>376</v>
      </c>
      <c r="P33" s="1086">
        <v>4.9423220501172489E-2</v>
      </c>
      <c r="Q33" s="183">
        <v>361</v>
      </c>
      <c r="R33" s="184">
        <v>4.4082073249508198E-2</v>
      </c>
      <c r="S33" s="183">
        <v>727</v>
      </c>
      <c r="T33" s="184">
        <v>8.4545894349031508E-2</v>
      </c>
      <c r="U33" s="183">
        <v>1180</v>
      </c>
      <c r="V33" s="184">
        <v>0.1403834371337985</v>
      </c>
      <c r="W33" s="183">
        <v>1605</v>
      </c>
      <c r="X33" s="184">
        <v>0.17120237400625288</v>
      </c>
      <c r="Y33" s="183">
        <v>1938</v>
      </c>
      <c r="Z33" s="184">
        <v>0.19580385666915209</v>
      </c>
      <c r="AA33" s="183">
        <v>1795</v>
      </c>
      <c r="AB33" s="184">
        <v>0.18533834314748904</v>
      </c>
      <c r="AC33" s="183">
        <v>1911</v>
      </c>
      <c r="AD33" s="184">
        <v>0.18250440741936286</v>
      </c>
      <c r="AE33" s="183">
        <v>1740</v>
      </c>
      <c r="AF33" s="184">
        <v>0.1524928639474443</v>
      </c>
      <c r="AG33" s="183">
        <v>781</v>
      </c>
      <c r="AH33" s="184">
        <v>6.1404150165775481E-2</v>
      </c>
      <c r="AI33" s="183">
        <v>506</v>
      </c>
      <c r="AJ33" s="184">
        <v>3.7095224026561936E-2</v>
      </c>
      <c r="AK33" s="183">
        <v>618</v>
      </c>
      <c r="AL33" s="184">
        <v>3.9691944269427376E-2</v>
      </c>
      <c r="AM33" s="185">
        <v>2.5699511266652147E-6</v>
      </c>
      <c r="AN33" s="185">
        <v>1.663977140705355E-10</v>
      </c>
      <c r="AO33" s="201"/>
    </row>
    <row r="34" spans="1:44" s="176" customFormat="1" ht="15" customHeight="1" x14ac:dyDescent="0.2">
      <c r="A34" s="181">
        <v>28</v>
      </c>
      <c r="B34" s="182" t="s">
        <v>63</v>
      </c>
      <c r="C34" s="183">
        <v>9</v>
      </c>
      <c r="D34" s="1086">
        <v>1.6997423945970854E-3</v>
      </c>
      <c r="E34" s="183">
        <v>3</v>
      </c>
      <c r="F34" s="1086">
        <v>6.3696025580323873E-4</v>
      </c>
      <c r="G34" s="183">
        <v>5</v>
      </c>
      <c r="H34" s="1086">
        <v>9.6587001707658198E-4</v>
      </c>
      <c r="I34" s="183">
        <v>10</v>
      </c>
      <c r="J34" s="1086">
        <v>1.5946674321070343E-3</v>
      </c>
      <c r="K34" s="183">
        <v>14</v>
      </c>
      <c r="L34" s="1086">
        <v>2.185584198850695E-3</v>
      </c>
      <c r="M34" s="183">
        <v>14</v>
      </c>
      <c r="N34" s="1086">
        <v>2.0498944304368325E-3</v>
      </c>
      <c r="O34" s="183">
        <v>5</v>
      </c>
      <c r="P34" s="1086">
        <v>6.5722367687729365E-4</v>
      </c>
      <c r="Q34" s="183">
        <v>16</v>
      </c>
      <c r="R34" s="184">
        <v>1.9537760997011943E-3</v>
      </c>
      <c r="S34" s="183">
        <v>24</v>
      </c>
      <c r="T34" s="184">
        <v>2.7910611614535849E-3</v>
      </c>
      <c r="U34" s="183">
        <v>176</v>
      </c>
      <c r="V34" s="184">
        <v>2.0938546555549605E-2</v>
      </c>
      <c r="W34" s="183">
        <v>227</v>
      </c>
      <c r="X34" s="184">
        <v>2.4213669096211466E-2</v>
      </c>
      <c r="Y34" s="183">
        <v>100</v>
      </c>
      <c r="Z34" s="184">
        <v>1.0103398176942833E-2</v>
      </c>
      <c r="AA34" s="183">
        <v>158</v>
      </c>
      <c r="AB34" s="184">
        <v>1.6313904299333298E-2</v>
      </c>
      <c r="AC34" s="183">
        <v>119</v>
      </c>
      <c r="AD34" s="184">
        <v>1.1364743319154463E-2</v>
      </c>
      <c r="AE34" s="183">
        <v>194</v>
      </c>
      <c r="AF34" s="184">
        <v>1.7002077934370224E-2</v>
      </c>
      <c r="AG34" s="183">
        <v>285</v>
      </c>
      <c r="AH34" s="184">
        <v>2.2407404349866853E-2</v>
      </c>
      <c r="AI34" s="183">
        <v>263</v>
      </c>
      <c r="AJ34" s="184">
        <v>1.9280719207481797E-2</v>
      </c>
      <c r="AK34" s="183">
        <v>407</v>
      </c>
      <c r="AL34" s="184">
        <v>2.614016394442871E-2</v>
      </c>
      <c r="AM34" s="185">
        <v>1.6925082662665736E-6</v>
      </c>
      <c r="AN34" s="185">
        <v>1.0958554955777984E-10</v>
      </c>
      <c r="AO34" s="201"/>
    </row>
    <row r="35" spans="1:44" s="176" customFormat="1" ht="15" customHeight="1" x14ac:dyDescent="0.2">
      <c r="A35" s="181">
        <v>29</v>
      </c>
      <c r="B35" s="182" t="s">
        <v>436</v>
      </c>
      <c r="C35" s="183">
        <v>72</v>
      </c>
      <c r="D35" s="1086">
        <v>1.3597939156776684E-2</v>
      </c>
      <c r="E35" s="183">
        <v>30</v>
      </c>
      <c r="F35" s="1086">
        <v>6.3696025580323879E-3</v>
      </c>
      <c r="G35" s="183">
        <v>36</v>
      </c>
      <c r="H35" s="1086">
        <v>6.9542641229513895E-3</v>
      </c>
      <c r="I35" s="183">
        <v>24</v>
      </c>
      <c r="J35" s="1086">
        <v>3.8272018370568814E-3</v>
      </c>
      <c r="K35" s="183">
        <v>47</v>
      </c>
      <c r="L35" s="1086">
        <v>7.3373183818559035E-3</v>
      </c>
      <c r="M35" s="183">
        <v>37</v>
      </c>
      <c r="N35" s="1086">
        <v>5.4175781375830571E-3</v>
      </c>
      <c r="O35" s="183">
        <v>8</v>
      </c>
      <c r="P35" s="1086">
        <v>1.0515578830036698E-3</v>
      </c>
      <c r="Q35" s="183">
        <v>14</v>
      </c>
      <c r="R35" s="184">
        <v>1.7095540872385452E-3</v>
      </c>
      <c r="S35" s="183">
        <v>37</v>
      </c>
      <c r="T35" s="184">
        <v>4.302885957240943E-3</v>
      </c>
      <c r="U35" s="183">
        <v>72</v>
      </c>
      <c r="V35" s="184">
        <v>8.5657690454521117E-3</v>
      </c>
      <c r="W35" s="183">
        <v>114</v>
      </c>
      <c r="X35" s="184">
        <v>1.2160168621004877E-2</v>
      </c>
      <c r="Y35" s="183">
        <v>65</v>
      </c>
      <c r="Z35" s="184">
        <v>6.5672088150128408E-3</v>
      </c>
      <c r="AA35" s="183">
        <v>581</v>
      </c>
      <c r="AB35" s="184">
        <v>5.9989736695649658E-2</v>
      </c>
      <c r="AC35" s="183">
        <v>938</v>
      </c>
      <c r="AD35" s="184">
        <v>8.9580917927452833E-2</v>
      </c>
      <c r="AE35" s="183">
        <v>1677</v>
      </c>
      <c r="AF35" s="184">
        <v>0.14697157059762303</v>
      </c>
      <c r="AG35" s="183">
        <v>1175</v>
      </c>
      <c r="AH35" s="184">
        <v>9.2381403898573869E-2</v>
      </c>
      <c r="AI35" s="183">
        <v>8263</v>
      </c>
      <c r="AJ35" s="184">
        <v>0.60576647456814492</v>
      </c>
      <c r="AK35" s="183">
        <v>12699</v>
      </c>
      <c r="AL35" s="184">
        <v>0.81561165093439847</v>
      </c>
      <c r="AM35" s="183">
        <v>11639</v>
      </c>
      <c r="AN35" s="185">
        <v>0.75359526256051457</v>
      </c>
      <c r="AO35" s="201"/>
    </row>
    <row r="36" spans="1:44" s="176" customFormat="1" ht="15" customHeight="1" x14ac:dyDescent="0.2">
      <c r="A36" s="181">
        <v>30</v>
      </c>
      <c r="B36" s="756" t="s">
        <v>170</v>
      </c>
      <c r="C36" s="183">
        <v>533</v>
      </c>
      <c r="D36" s="1086">
        <v>0.10066252181336072</v>
      </c>
      <c r="E36" s="183">
        <v>429</v>
      </c>
      <c r="F36" s="1086">
        <v>9.1085316579863143E-2</v>
      </c>
      <c r="G36" s="183">
        <v>340</v>
      </c>
      <c r="H36" s="1086">
        <v>6.5679161161207561E-2</v>
      </c>
      <c r="I36" s="183">
        <v>202</v>
      </c>
      <c r="J36" s="1086">
        <v>3.2212282128562086E-2</v>
      </c>
      <c r="K36" s="183">
        <v>307</v>
      </c>
      <c r="L36" s="1086">
        <v>4.7926739217654529E-2</v>
      </c>
      <c r="M36" s="183">
        <v>163</v>
      </c>
      <c r="N36" s="1086">
        <v>2.3866628011514551E-2</v>
      </c>
      <c r="O36" s="183">
        <v>215</v>
      </c>
      <c r="P36" s="1086">
        <v>2.8260618105723629E-2</v>
      </c>
      <c r="Q36" s="183">
        <v>363</v>
      </c>
      <c r="R36" s="184">
        <v>4.4326295261970849E-2</v>
      </c>
      <c r="S36" s="183">
        <v>503</v>
      </c>
      <c r="T36" s="184">
        <v>5.849599017546471E-2</v>
      </c>
      <c r="U36" s="183">
        <v>917</v>
      </c>
      <c r="V36" s="184">
        <v>0.10909458631499426</v>
      </c>
      <c r="W36" s="183">
        <v>972</v>
      </c>
      <c r="X36" s="184">
        <v>0.10368143771593633</v>
      </c>
      <c r="Y36" s="183">
        <v>1062</v>
      </c>
      <c r="Z36" s="184">
        <v>0.10729808863913289</v>
      </c>
      <c r="AA36" s="183">
        <v>751</v>
      </c>
      <c r="AB36" s="184">
        <v>7.7542671701261445E-2</v>
      </c>
      <c r="AC36" s="183">
        <v>1053</v>
      </c>
      <c r="AD36" s="184">
        <v>0.10056365306781218</v>
      </c>
      <c r="AE36" s="183">
        <v>1493</v>
      </c>
      <c r="AF36" s="184">
        <v>0.13084588843306572</v>
      </c>
      <c r="AG36" s="183">
        <v>2406</v>
      </c>
      <c r="AH36" s="184">
        <v>0.18916566619571806</v>
      </c>
      <c r="AI36" s="183">
        <v>2143</v>
      </c>
      <c r="AJ36" s="184">
        <v>0.15710487171723761</v>
      </c>
      <c r="AK36" s="183">
        <v>2338</v>
      </c>
      <c r="AL36" s="184">
        <v>0.15016143317462979</v>
      </c>
      <c r="AM36" s="183">
        <v>3586</v>
      </c>
      <c r="AN36" s="185">
        <v>0.23218426080780183</v>
      </c>
      <c r="AO36" s="201"/>
    </row>
    <row r="37" spans="1:44" s="176" customFormat="1" ht="15" customHeight="1" x14ac:dyDescent="0.2">
      <c r="A37" s="181"/>
      <c r="B37" s="182" t="s">
        <v>265</v>
      </c>
      <c r="C37" s="183">
        <v>5372</v>
      </c>
      <c r="D37" s="1086">
        <v>1.0145573493083937</v>
      </c>
      <c r="E37" s="183">
        <v>5198</v>
      </c>
      <c r="F37" s="1086">
        <v>1.1036398032217449</v>
      </c>
      <c r="G37" s="183">
        <v>3924</v>
      </c>
      <c r="H37" s="1086">
        <v>0.75801478940170142</v>
      </c>
      <c r="I37" s="183">
        <v>5119</v>
      </c>
      <c r="J37" s="1086">
        <v>0.81631025849559069</v>
      </c>
      <c r="K37" s="183">
        <v>6720</v>
      </c>
      <c r="L37" s="1086">
        <v>1.0490804154483335</v>
      </c>
      <c r="M37" s="183">
        <v>4291</v>
      </c>
      <c r="N37" s="1086">
        <v>0.62829264292888909</v>
      </c>
      <c r="O37" s="183">
        <v>5562</v>
      </c>
      <c r="P37" s="1086">
        <v>0.7310956181583016</v>
      </c>
      <c r="Q37" s="183">
        <v>6943</v>
      </c>
      <c r="R37" s="184">
        <v>0.84781671626408694</v>
      </c>
      <c r="S37" s="183">
        <v>7431</v>
      </c>
      <c r="T37" s="184">
        <v>0.86418231211506624</v>
      </c>
      <c r="U37" s="183">
        <v>10416</v>
      </c>
      <c r="V37" s="184">
        <v>1.2391812552420722</v>
      </c>
      <c r="W37" s="183">
        <v>13689</v>
      </c>
      <c r="X37" s="184">
        <v>1.4601802478327699</v>
      </c>
      <c r="Y37" s="183">
        <v>13355</v>
      </c>
      <c r="Z37" s="184">
        <v>1.3493088265307154</v>
      </c>
      <c r="AA37" s="183">
        <v>13043</v>
      </c>
      <c r="AB37" s="184">
        <v>1.3467231251658494</v>
      </c>
      <c r="AC37" s="183">
        <v>15056</v>
      </c>
      <c r="AD37" s="184">
        <v>1.4378787849847865</v>
      </c>
      <c r="AE37" s="183">
        <v>19325</v>
      </c>
      <c r="AF37" s="184">
        <v>1.6936348251634259</v>
      </c>
      <c r="AG37" s="183">
        <v>22147</v>
      </c>
      <c r="AH37" s="184">
        <v>1.741251874163162</v>
      </c>
      <c r="AI37" s="183">
        <v>20918</v>
      </c>
      <c r="AJ37" s="184">
        <v>1.5335136288292937</v>
      </c>
      <c r="AK37" s="183">
        <v>30430</v>
      </c>
      <c r="AL37" s="184">
        <v>1.954410783363552</v>
      </c>
      <c r="AM37" s="183">
        <v>43790.999991125893</v>
      </c>
      <c r="AN37" s="185">
        <v>2.835354423584501</v>
      </c>
      <c r="AO37" s="201"/>
    </row>
    <row r="38" spans="1:44" s="176" customFormat="1" ht="15" customHeight="1" x14ac:dyDescent="0.2">
      <c r="A38" s="181"/>
      <c r="B38" s="187" t="s">
        <v>748</v>
      </c>
      <c r="C38" s="188">
        <v>529492</v>
      </c>
      <c r="D38" s="188">
        <v>100</v>
      </c>
      <c r="E38" s="188">
        <v>470987</v>
      </c>
      <c r="F38" s="188">
        <v>100.00000000000001</v>
      </c>
      <c r="G38" s="188">
        <v>517668</v>
      </c>
      <c r="H38" s="188">
        <v>100</v>
      </c>
      <c r="I38" s="188">
        <v>627090</v>
      </c>
      <c r="J38" s="188">
        <v>100.00000000000003</v>
      </c>
      <c r="K38" s="188">
        <v>640561</v>
      </c>
      <c r="L38" s="188">
        <v>99.999999999999972</v>
      </c>
      <c r="M38" s="188">
        <v>682962</v>
      </c>
      <c r="N38" s="188">
        <v>100.00000000000003</v>
      </c>
      <c r="O38" s="188">
        <v>760776</v>
      </c>
      <c r="P38" s="188">
        <v>100</v>
      </c>
      <c r="Q38" s="188">
        <v>818927</v>
      </c>
      <c r="R38" s="188">
        <v>100.00000000000001</v>
      </c>
      <c r="S38" s="188">
        <v>859888</v>
      </c>
      <c r="T38" s="188">
        <v>99.999999999999986</v>
      </c>
      <c r="U38" s="188">
        <v>840555</v>
      </c>
      <c r="V38" s="188">
        <v>99.999999999999957</v>
      </c>
      <c r="W38" s="188">
        <v>937487</v>
      </c>
      <c r="X38" s="188">
        <v>100.00000000000001</v>
      </c>
      <c r="Y38" s="188">
        <v>989766</v>
      </c>
      <c r="Z38" s="188">
        <v>100.00000000000001</v>
      </c>
      <c r="AA38" s="188">
        <v>968499</v>
      </c>
      <c r="AB38" s="188">
        <v>100.00000000000003</v>
      </c>
      <c r="AC38" s="188">
        <v>1047098</v>
      </c>
      <c r="AD38" s="188">
        <v>100</v>
      </c>
      <c r="AE38" s="188">
        <v>1141037</v>
      </c>
      <c r="AF38" s="188">
        <v>99.999999999999986</v>
      </c>
      <c r="AG38" s="188">
        <v>1271901</v>
      </c>
      <c r="AH38" s="188">
        <v>100.00000000000003</v>
      </c>
      <c r="AI38" s="188">
        <v>1364057</v>
      </c>
      <c r="AJ38" s="188">
        <v>100.00000000000003</v>
      </c>
      <c r="AK38" s="188">
        <v>1556991</v>
      </c>
      <c r="AL38" s="188">
        <v>100</v>
      </c>
      <c r="AM38" s="188">
        <v>1544463</v>
      </c>
      <c r="AN38" s="188">
        <v>100.00000000000001</v>
      </c>
      <c r="AO38" s="202"/>
    </row>
    <row r="39" spans="1:44" ht="11.25" customHeight="1" x14ac:dyDescent="0.2">
      <c r="AP39" s="176"/>
    </row>
    <row r="40" spans="1:44" ht="10.5" customHeight="1" x14ac:dyDescent="0.2">
      <c r="A40" s="198" t="s">
        <v>890</v>
      </c>
      <c r="AP40" s="176"/>
      <c r="AQ40" s="176"/>
      <c r="AR40" s="176"/>
    </row>
    <row r="41" spans="1:44" x14ac:dyDescent="0.2">
      <c r="A41" s="199"/>
    </row>
    <row r="42" spans="1:44" ht="9" customHeight="1" x14ac:dyDescent="0.2">
      <c r="A42" s="171" t="s">
        <v>757</v>
      </c>
      <c r="L42" s="175"/>
    </row>
  </sheetData>
  <mergeCells count="27">
    <mergeCell ref="AI5:AJ5"/>
    <mergeCell ref="AK5:AL5"/>
    <mergeCell ref="AM5:AN5"/>
    <mergeCell ref="W5:X5"/>
    <mergeCell ref="Y5:Z5"/>
    <mergeCell ref="AA5:AB5"/>
    <mergeCell ref="AC5:AD5"/>
    <mergeCell ref="AE5:AF5"/>
    <mergeCell ref="AG5:AH5"/>
    <mergeCell ref="U5:V5"/>
    <mergeCell ref="A5:A6"/>
    <mergeCell ref="B5:B6"/>
    <mergeCell ref="C5:D5"/>
    <mergeCell ref="E5:F5"/>
    <mergeCell ref="G5:H5"/>
    <mergeCell ref="I5:J5"/>
    <mergeCell ref="K5:L5"/>
    <mergeCell ref="M5:N5"/>
    <mergeCell ref="O5:P5"/>
    <mergeCell ref="Q5:R5"/>
    <mergeCell ref="S5:T5"/>
    <mergeCell ref="C1:R1"/>
    <mergeCell ref="X1:AM1"/>
    <mergeCell ref="C2:R2"/>
    <mergeCell ref="X2:AM2"/>
    <mergeCell ref="C3:R3"/>
    <mergeCell ref="X3:AM3"/>
  </mergeCells>
  <hyperlinks>
    <hyperlink ref="V1" location="INDICE!B13" display="INDICE"/>
    <hyperlink ref="AN1" location="INDICE!B15" display="INDICE"/>
  </hyperlinks>
  <printOptions horizontalCentered="1"/>
  <pageMargins left="0" right="0" top="1.1811023622047245" bottom="0.78740157480314965" header="0" footer="0.19685039370078741"/>
  <pageSetup paperSize="9" scale="74" firstPageNumber="16" orientation="landscape" useFirstPageNumber="1" r:id="rId1"/>
  <headerFooter scaleWithDoc="0">
    <oddHeader>&amp;C
&amp;G</oddHeader>
    <oddFooter>&amp;C&amp;P</oddFooter>
  </headerFooter>
  <colBreaks count="1" manualBreakCount="1">
    <brk id="22" max="40" man="1"/>
  </col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41"/>
  <sheetViews>
    <sheetView showGridLines="0" zoomScaleNormal="100" workbookViewId="0">
      <selection activeCell="C1" sqref="C1:R1"/>
    </sheetView>
  </sheetViews>
  <sheetFormatPr baseColWidth="10" defaultColWidth="11.42578125" defaultRowHeight="12" x14ac:dyDescent="0.2"/>
  <cols>
    <col min="1" max="1" width="4.7109375" style="103" customWidth="1"/>
    <col min="2" max="2" width="19.42578125" style="103" customWidth="1"/>
    <col min="3" max="3" width="7.85546875" style="103" customWidth="1"/>
    <col min="4" max="4" width="7" style="103" customWidth="1"/>
    <col min="5" max="5" width="7.85546875" style="103" customWidth="1"/>
    <col min="6" max="6" width="7" style="103" customWidth="1"/>
    <col min="7" max="7" width="7.85546875" style="103" customWidth="1"/>
    <col min="8" max="8" width="7" style="103" customWidth="1"/>
    <col min="9" max="9" width="7.85546875" style="103" customWidth="1"/>
    <col min="10" max="10" width="7" style="103" customWidth="1"/>
    <col min="11" max="11" width="7.85546875" style="103" customWidth="1"/>
    <col min="12" max="12" width="7" style="103" customWidth="1"/>
    <col min="13" max="13" width="7.85546875" style="103" customWidth="1"/>
    <col min="14" max="14" width="7" style="103" customWidth="1"/>
    <col min="15" max="15" width="7.85546875" style="103" customWidth="1"/>
    <col min="16" max="16" width="7" style="103" customWidth="1"/>
    <col min="17" max="17" width="7.85546875" style="103" customWidth="1"/>
    <col min="18" max="18" width="7" style="103" customWidth="1"/>
    <col min="19" max="19" width="7.85546875" style="103" customWidth="1"/>
    <col min="20" max="20" width="7" style="103" customWidth="1"/>
    <col min="21" max="21" width="7.85546875" style="103" customWidth="1"/>
    <col min="22" max="22" width="7" style="103" customWidth="1"/>
    <col min="23" max="23" width="7.85546875" style="103" customWidth="1"/>
    <col min="24" max="24" width="7" style="103" customWidth="1"/>
    <col min="25" max="25" width="7.85546875" style="103" customWidth="1"/>
    <col min="26" max="26" width="7" style="103" customWidth="1"/>
    <col min="27" max="27" width="7.85546875" style="103" customWidth="1"/>
    <col min="28" max="28" width="7" style="103" customWidth="1"/>
    <col min="29" max="29" width="9" style="103" customWidth="1"/>
    <col min="30" max="30" width="7" style="103" customWidth="1"/>
    <col min="31" max="31" width="9" style="103" customWidth="1"/>
    <col min="32" max="32" width="7" style="103" customWidth="1"/>
    <col min="33" max="33" width="9.42578125" style="103" customWidth="1"/>
    <col min="34" max="34" width="7" style="103" customWidth="1"/>
    <col min="35" max="35" width="8.85546875" style="103" customWidth="1"/>
    <col min="36" max="36" width="7" style="103" customWidth="1"/>
    <col min="37" max="37" width="9.140625" style="103" customWidth="1"/>
    <col min="38" max="38" width="7" style="103" customWidth="1"/>
    <col min="39" max="39" width="9.140625" style="103" customWidth="1"/>
    <col min="40" max="40" width="8.42578125" style="103" customWidth="1"/>
    <col min="41" max="16384" width="11.42578125" style="103"/>
  </cols>
  <sheetData>
    <row r="1" spans="1:40" s="12" customFormat="1" ht="11.25" customHeight="1" x14ac:dyDescent="0.2">
      <c r="B1" s="99"/>
      <c r="C1" s="1244" t="s">
        <v>751</v>
      </c>
      <c r="D1" s="1244"/>
      <c r="E1" s="1244"/>
      <c r="F1" s="1244"/>
      <c r="G1" s="1244"/>
      <c r="H1" s="1244"/>
      <c r="I1" s="1244"/>
      <c r="J1" s="1244"/>
      <c r="K1" s="1244"/>
      <c r="L1" s="1244"/>
      <c r="M1" s="1244"/>
      <c r="N1" s="1244"/>
      <c r="O1" s="1244"/>
      <c r="P1" s="1244"/>
      <c r="Q1" s="1244"/>
      <c r="R1" s="1244"/>
      <c r="V1" s="105" t="s">
        <v>361</v>
      </c>
      <c r="X1" s="1244" t="s">
        <v>743</v>
      </c>
      <c r="Y1" s="1244"/>
      <c r="Z1" s="1244"/>
      <c r="AA1" s="1244"/>
      <c r="AB1" s="1244"/>
      <c r="AC1" s="1244"/>
      <c r="AD1" s="1244"/>
      <c r="AE1" s="1244"/>
      <c r="AF1" s="1244"/>
      <c r="AG1" s="1244"/>
      <c r="AH1" s="1244"/>
      <c r="AI1" s="1244"/>
      <c r="AJ1" s="1244"/>
      <c r="AK1" s="1244"/>
      <c r="AL1" s="1244"/>
      <c r="AM1" s="1244"/>
    </row>
    <row r="2" spans="1:40" s="12" customFormat="1" ht="11.25" customHeight="1" x14ac:dyDescent="0.2">
      <c r="B2" s="99"/>
      <c r="C2" s="1244" t="s">
        <v>888</v>
      </c>
      <c r="D2" s="1244"/>
      <c r="E2" s="1244"/>
      <c r="F2" s="1244"/>
      <c r="G2" s="1244"/>
      <c r="H2" s="1244"/>
      <c r="I2" s="1244"/>
      <c r="J2" s="1244"/>
      <c r="K2" s="1244"/>
      <c r="L2" s="1244"/>
      <c r="M2" s="1244"/>
      <c r="N2" s="1244"/>
      <c r="O2" s="1244"/>
      <c r="P2" s="1244"/>
      <c r="Q2" s="1244"/>
      <c r="R2" s="1244"/>
      <c r="X2" s="1244" t="s">
        <v>765</v>
      </c>
      <c r="Y2" s="1244"/>
      <c r="Z2" s="1244"/>
      <c r="AA2" s="1244"/>
      <c r="AB2" s="1244"/>
      <c r="AC2" s="1244"/>
      <c r="AD2" s="1244"/>
      <c r="AE2" s="1244"/>
      <c r="AF2" s="1244"/>
      <c r="AG2" s="1244"/>
      <c r="AH2" s="1244"/>
      <c r="AI2" s="1244"/>
      <c r="AJ2" s="1244"/>
      <c r="AK2" s="1244"/>
      <c r="AL2" s="1244"/>
      <c r="AM2" s="1244"/>
    </row>
    <row r="3" spans="1:40" s="12" customFormat="1" ht="11.25" customHeight="1" x14ac:dyDescent="0.2">
      <c r="B3" s="100"/>
      <c r="C3" s="1245" t="s">
        <v>761</v>
      </c>
      <c r="D3" s="1245"/>
      <c r="E3" s="1245"/>
      <c r="F3" s="1245"/>
      <c r="G3" s="1245"/>
      <c r="H3" s="1245"/>
      <c r="I3" s="1245"/>
      <c r="J3" s="1245"/>
      <c r="K3" s="1245"/>
      <c r="L3" s="1245"/>
      <c r="M3" s="1245"/>
      <c r="N3" s="1245"/>
      <c r="O3" s="1245"/>
      <c r="P3" s="1245"/>
      <c r="Q3" s="1245"/>
      <c r="R3" s="1245"/>
      <c r="X3" s="1245" t="s">
        <v>761</v>
      </c>
      <c r="Y3" s="1245"/>
      <c r="Z3" s="1245"/>
      <c r="AA3" s="1245"/>
      <c r="AB3" s="1245"/>
      <c r="AC3" s="1245"/>
      <c r="AD3" s="1245"/>
      <c r="AE3" s="1245"/>
      <c r="AF3" s="1245"/>
      <c r="AG3" s="1245"/>
      <c r="AH3" s="1245"/>
      <c r="AI3" s="1245"/>
      <c r="AJ3" s="1245"/>
      <c r="AK3" s="1245"/>
      <c r="AL3" s="1245"/>
      <c r="AM3" s="1245"/>
    </row>
    <row r="4" spans="1:40" s="12" customFormat="1" ht="11.25" customHeight="1" x14ac:dyDescent="0.2">
      <c r="A4" s="1080"/>
      <c r="B4" s="1080"/>
      <c r="C4" s="1080"/>
      <c r="D4" s="1080"/>
      <c r="E4" s="1080"/>
      <c r="F4" s="1080"/>
      <c r="G4" s="1080"/>
      <c r="H4" s="31"/>
      <c r="I4" s="31"/>
      <c r="J4" s="31"/>
      <c r="K4" s="101"/>
      <c r="L4" s="102"/>
      <c r="M4" s="102"/>
      <c r="N4" s="102"/>
      <c r="O4" s="102"/>
    </row>
    <row r="5" spans="1:40" s="683" customFormat="1" ht="12.75" customHeight="1" x14ac:dyDescent="0.2">
      <c r="A5" s="1248" t="s">
        <v>348</v>
      </c>
      <c r="B5" s="1248" t="s">
        <v>764</v>
      </c>
      <c r="C5" s="1246">
        <v>1997</v>
      </c>
      <c r="D5" s="1247"/>
      <c r="E5" s="1246">
        <v>1998</v>
      </c>
      <c r="F5" s="1247"/>
      <c r="G5" s="1246">
        <v>1999</v>
      </c>
      <c r="H5" s="1247"/>
      <c r="I5" s="1246">
        <v>2000</v>
      </c>
      <c r="J5" s="1247"/>
      <c r="K5" s="1246">
        <v>2001</v>
      </c>
      <c r="L5" s="1247"/>
      <c r="M5" s="1246">
        <v>2002</v>
      </c>
      <c r="N5" s="1247"/>
      <c r="O5" s="1246">
        <v>2003</v>
      </c>
      <c r="P5" s="1247"/>
      <c r="Q5" s="1246">
        <v>2004</v>
      </c>
      <c r="R5" s="1247"/>
      <c r="S5" s="1246">
        <v>2005</v>
      </c>
      <c r="T5" s="1247"/>
      <c r="U5" s="1246">
        <v>2006</v>
      </c>
      <c r="V5" s="1247"/>
      <c r="W5" s="1246">
        <v>2007</v>
      </c>
      <c r="X5" s="1247"/>
      <c r="Y5" s="1246">
        <v>2008</v>
      </c>
      <c r="Z5" s="1247"/>
      <c r="AA5" s="1246">
        <v>2009</v>
      </c>
      <c r="AB5" s="1247"/>
      <c r="AC5" s="1246">
        <v>2010</v>
      </c>
      <c r="AD5" s="1247"/>
      <c r="AE5" s="1246">
        <v>2011</v>
      </c>
      <c r="AF5" s="1247"/>
      <c r="AG5" s="1246">
        <v>2012</v>
      </c>
      <c r="AH5" s="1247"/>
      <c r="AI5" s="1246">
        <v>2013</v>
      </c>
      <c r="AJ5" s="1247"/>
      <c r="AK5" s="1246">
        <v>2014</v>
      </c>
      <c r="AL5" s="1247"/>
      <c r="AM5" s="1246">
        <v>2015</v>
      </c>
      <c r="AN5" s="1247"/>
    </row>
    <row r="6" spans="1:40" s="683" customFormat="1" ht="12.75" customHeight="1" x14ac:dyDescent="0.2">
      <c r="A6" s="1249"/>
      <c r="B6" s="1249"/>
      <c r="C6" s="684" t="s">
        <v>365</v>
      </c>
      <c r="D6" s="684" t="s">
        <v>346</v>
      </c>
      <c r="E6" s="684" t="s">
        <v>365</v>
      </c>
      <c r="F6" s="684" t="s">
        <v>346</v>
      </c>
      <c r="G6" s="684" t="s">
        <v>365</v>
      </c>
      <c r="H6" s="684" t="s">
        <v>346</v>
      </c>
      <c r="I6" s="684" t="s">
        <v>365</v>
      </c>
      <c r="J6" s="684" t="s">
        <v>346</v>
      </c>
      <c r="K6" s="684" t="s">
        <v>365</v>
      </c>
      <c r="L6" s="684" t="s">
        <v>346</v>
      </c>
      <c r="M6" s="684" t="s">
        <v>365</v>
      </c>
      <c r="N6" s="684" t="s">
        <v>346</v>
      </c>
      <c r="O6" s="684" t="s">
        <v>365</v>
      </c>
      <c r="P6" s="684" t="s">
        <v>346</v>
      </c>
      <c r="Q6" s="684" t="s">
        <v>365</v>
      </c>
      <c r="R6" s="684" t="s">
        <v>346</v>
      </c>
      <c r="S6" s="684" t="s">
        <v>365</v>
      </c>
      <c r="T6" s="684" t="s">
        <v>346</v>
      </c>
      <c r="U6" s="684" t="s">
        <v>365</v>
      </c>
      <c r="V6" s="684" t="s">
        <v>346</v>
      </c>
      <c r="W6" s="684" t="s">
        <v>365</v>
      </c>
      <c r="X6" s="684" t="s">
        <v>346</v>
      </c>
      <c r="Y6" s="684" t="s">
        <v>365</v>
      </c>
      <c r="Z6" s="684" t="s">
        <v>346</v>
      </c>
      <c r="AA6" s="684" t="s">
        <v>365</v>
      </c>
      <c r="AB6" s="684" t="s">
        <v>346</v>
      </c>
      <c r="AC6" s="684" t="s">
        <v>365</v>
      </c>
      <c r="AD6" s="684" t="s">
        <v>346</v>
      </c>
      <c r="AE6" s="684" t="s">
        <v>365</v>
      </c>
      <c r="AF6" s="684" t="s">
        <v>346</v>
      </c>
      <c r="AG6" s="684" t="s">
        <v>365</v>
      </c>
      <c r="AH6" s="684" t="s">
        <v>346</v>
      </c>
      <c r="AI6" s="684" t="s">
        <v>365</v>
      </c>
      <c r="AJ6" s="684" t="s">
        <v>346</v>
      </c>
      <c r="AK6" s="684" t="s">
        <v>365</v>
      </c>
      <c r="AL6" s="684" t="s">
        <v>346</v>
      </c>
      <c r="AM6" s="684" t="s">
        <v>365</v>
      </c>
      <c r="AN6" s="684" t="s">
        <v>346</v>
      </c>
    </row>
    <row r="7" spans="1:40" s="12" customFormat="1" ht="15" customHeight="1" x14ac:dyDescent="0.2">
      <c r="A7" s="95">
        <v>1</v>
      </c>
      <c r="B7" s="685" t="s">
        <v>71</v>
      </c>
      <c r="C7" s="686">
        <v>85834</v>
      </c>
      <c r="D7" s="687">
        <v>21.345953460380144</v>
      </c>
      <c r="E7" s="686">
        <v>86632</v>
      </c>
      <c r="F7" s="687">
        <v>24.798479435742422</v>
      </c>
      <c r="G7" s="686">
        <v>85551</v>
      </c>
      <c r="H7" s="687">
        <v>20.935337359657797</v>
      </c>
      <c r="I7" s="686">
        <v>87418</v>
      </c>
      <c r="J7" s="687">
        <v>19.647761650251951</v>
      </c>
      <c r="K7" s="686">
        <v>97652</v>
      </c>
      <c r="L7" s="687">
        <v>21.010325292987449</v>
      </c>
      <c r="M7" s="686">
        <v>97728</v>
      </c>
      <c r="N7" s="687">
        <v>20.044877816657301</v>
      </c>
      <c r="O7" s="686">
        <v>105864</v>
      </c>
      <c r="P7" s="687">
        <v>20.366255547796175</v>
      </c>
      <c r="Q7" s="686">
        <v>161531</v>
      </c>
      <c r="R7" s="687">
        <v>25.145786437269024</v>
      </c>
      <c r="S7" s="686">
        <v>167410</v>
      </c>
      <c r="T7" s="687">
        <v>23.794870337073863</v>
      </c>
      <c r="U7" s="686">
        <v>175917</v>
      </c>
      <c r="V7" s="687">
        <v>22.571258107353877</v>
      </c>
      <c r="W7" s="686">
        <v>207823</v>
      </c>
      <c r="X7" s="687">
        <v>23.142563796474882</v>
      </c>
      <c r="Y7" s="686">
        <v>210362</v>
      </c>
      <c r="Z7" s="687">
        <v>22.163992599429363</v>
      </c>
      <c r="AA7" s="686">
        <v>176820</v>
      </c>
      <c r="AB7" s="687">
        <v>19.033901917599415</v>
      </c>
      <c r="AC7" s="686">
        <v>216610</v>
      </c>
      <c r="AD7" s="687">
        <v>21.544187415831363</v>
      </c>
      <c r="AE7" s="686">
        <v>267450</v>
      </c>
      <c r="AF7" s="687">
        <v>24.624441588191317</v>
      </c>
      <c r="AG7" s="686">
        <v>344548</v>
      </c>
      <c r="AH7" s="687">
        <v>28.292589195461005</v>
      </c>
      <c r="AI7" s="686">
        <v>349929</v>
      </c>
      <c r="AJ7" s="688">
        <v>26.719582173659074</v>
      </c>
      <c r="AK7" s="686">
        <v>381012</v>
      </c>
      <c r="AL7" s="688">
        <v>25.718248919158814</v>
      </c>
      <c r="AM7" s="686">
        <v>357981</v>
      </c>
      <c r="AN7" s="688">
        <v>24.447628420032551</v>
      </c>
    </row>
    <row r="8" spans="1:40" s="12" customFormat="1" ht="15" customHeight="1" x14ac:dyDescent="0.2">
      <c r="A8" s="95">
        <v>2</v>
      </c>
      <c r="B8" s="685" t="s">
        <v>75</v>
      </c>
      <c r="C8" s="686">
        <v>49386</v>
      </c>
      <c r="D8" s="687">
        <v>12.281744502112611</v>
      </c>
      <c r="E8" s="686">
        <v>47448</v>
      </c>
      <c r="F8" s="687">
        <v>13.582028029678483</v>
      </c>
      <c r="G8" s="686">
        <v>49173</v>
      </c>
      <c r="H8" s="687">
        <v>12.033212282573585</v>
      </c>
      <c r="I8" s="686">
        <v>78106</v>
      </c>
      <c r="J8" s="687">
        <v>17.554829342407501</v>
      </c>
      <c r="K8" s="686">
        <v>77966</v>
      </c>
      <c r="L8" s="687">
        <v>16.774782101677996</v>
      </c>
      <c r="M8" s="686">
        <v>80361</v>
      </c>
      <c r="N8" s="687">
        <v>16.482752396696927</v>
      </c>
      <c r="O8" s="686">
        <v>88071</v>
      </c>
      <c r="P8" s="687">
        <v>16.943214807205067</v>
      </c>
      <c r="Q8" s="686">
        <v>105264</v>
      </c>
      <c r="R8" s="687">
        <v>16.386613489253989</v>
      </c>
      <c r="S8" s="686">
        <v>120872</v>
      </c>
      <c r="T8" s="687">
        <v>17.180177811258538</v>
      </c>
      <c r="U8" s="686">
        <v>163371</v>
      </c>
      <c r="V8" s="687">
        <v>20.961527358109279</v>
      </c>
      <c r="W8" s="686">
        <v>188927</v>
      </c>
      <c r="X8" s="687">
        <v>21.038360289172083</v>
      </c>
      <c r="Y8" s="686">
        <v>200692</v>
      </c>
      <c r="Z8" s="687">
        <v>21.145149802553114</v>
      </c>
      <c r="AA8" s="686">
        <v>213839</v>
      </c>
      <c r="AB8" s="687">
        <v>23.01883583394153</v>
      </c>
      <c r="AC8" s="686">
        <v>223086</v>
      </c>
      <c r="AD8" s="687">
        <v>22.188295064162116</v>
      </c>
      <c r="AE8" s="686">
        <v>220939</v>
      </c>
      <c r="AF8" s="687">
        <v>20.342118153125448</v>
      </c>
      <c r="AG8" s="686">
        <v>225004</v>
      </c>
      <c r="AH8" s="687">
        <v>18.476223165815817</v>
      </c>
      <c r="AI8" s="686">
        <v>246037</v>
      </c>
      <c r="AJ8" s="688">
        <v>18.786684839669068</v>
      </c>
      <c r="AK8" s="686">
        <v>291256</v>
      </c>
      <c r="AL8" s="688">
        <v>19.659733308133394</v>
      </c>
      <c r="AM8" s="686">
        <v>287980</v>
      </c>
      <c r="AN8" s="688">
        <v>19.667043872163532</v>
      </c>
    </row>
    <row r="9" spans="1:40" s="12" customFormat="1" ht="15" customHeight="1" x14ac:dyDescent="0.2">
      <c r="A9" s="95">
        <v>3</v>
      </c>
      <c r="B9" s="685" t="s">
        <v>45</v>
      </c>
      <c r="C9" s="686">
        <v>149085</v>
      </c>
      <c r="D9" s="687">
        <v>37.075768013150665</v>
      </c>
      <c r="E9" s="686">
        <v>115380</v>
      </c>
      <c r="F9" s="687">
        <v>33.027617477328938</v>
      </c>
      <c r="G9" s="686">
        <v>150513</v>
      </c>
      <c r="H9" s="687">
        <v>36.832303912451913</v>
      </c>
      <c r="I9" s="686">
        <v>153881</v>
      </c>
      <c r="J9" s="687">
        <v>34.585751338424821</v>
      </c>
      <c r="K9" s="686">
        <v>157896</v>
      </c>
      <c r="L9" s="687">
        <v>33.972128809052002</v>
      </c>
      <c r="M9" s="686">
        <v>167828</v>
      </c>
      <c r="N9" s="687">
        <v>34.423008290499766</v>
      </c>
      <c r="O9" s="686">
        <v>169671</v>
      </c>
      <c r="P9" s="687">
        <v>32.641530124028236</v>
      </c>
      <c r="Q9" s="686">
        <v>197007</v>
      </c>
      <c r="R9" s="687">
        <v>30.668391507803815</v>
      </c>
      <c r="S9" s="686">
        <v>217336</v>
      </c>
      <c r="T9" s="687">
        <v>30.891117254514572</v>
      </c>
      <c r="U9" s="686">
        <v>225462</v>
      </c>
      <c r="V9" s="687">
        <v>28.928193383244484</v>
      </c>
      <c r="W9" s="686">
        <v>256040</v>
      </c>
      <c r="X9" s="687">
        <v>28.511868438283678</v>
      </c>
      <c r="Y9" s="686">
        <v>259519</v>
      </c>
      <c r="Z9" s="687">
        <v>27.343233071616112</v>
      </c>
      <c r="AA9" s="686">
        <v>249247</v>
      </c>
      <c r="AB9" s="687">
        <v>26.830352625584787</v>
      </c>
      <c r="AC9" s="686">
        <v>258371</v>
      </c>
      <c r="AD9" s="687">
        <v>25.697766708904318</v>
      </c>
      <c r="AE9" s="686">
        <v>249685</v>
      </c>
      <c r="AF9" s="687">
        <v>22.98879677677154</v>
      </c>
      <c r="AG9" s="686">
        <v>251583</v>
      </c>
      <c r="AH9" s="687">
        <v>20.658760078600562</v>
      </c>
      <c r="AI9" s="686">
        <v>254080</v>
      </c>
      <c r="AJ9" s="688">
        <v>19.400825420823359</v>
      </c>
      <c r="AK9" s="686">
        <v>257936</v>
      </c>
      <c r="AL9" s="688">
        <v>17.410638649733208</v>
      </c>
      <c r="AM9" s="686">
        <v>267045</v>
      </c>
      <c r="AN9" s="688">
        <v>18.237328046537645</v>
      </c>
    </row>
    <row r="10" spans="1:40" s="12" customFormat="1" ht="15" customHeight="1" x14ac:dyDescent="0.2">
      <c r="A10" s="95">
        <v>4</v>
      </c>
      <c r="B10" s="685" t="s">
        <v>78</v>
      </c>
      <c r="C10" s="686">
        <v>12202</v>
      </c>
      <c r="D10" s="687">
        <v>3.0345005956096482</v>
      </c>
      <c r="E10" s="686">
        <v>8794</v>
      </c>
      <c r="F10" s="687">
        <v>2.5172895484107354</v>
      </c>
      <c r="G10" s="686">
        <v>11295</v>
      </c>
      <c r="H10" s="687">
        <v>2.7640195377883927</v>
      </c>
      <c r="I10" s="686">
        <v>9778</v>
      </c>
      <c r="J10" s="687">
        <v>2.1976688258272161</v>
      </c>
      <c r="K10" s="686">
        <v>11100</v>
      </c>
      <c r="L10" s="687">
        <v>2.3882215495039598</v>
      </c>
      <c r="M10" s="686">
        <v>11625</v>
      </c>
      <c r="N10" s="687">
        <v>2.3843903959831483</v>
      </c>
      <c r="O10" s="686">
        <v>12078</v>
      </c>
      <c r="P10" s="687">
        <v>2.3235815244680174</v>
      </c>
      <c r="Q10" s="686">
        <v>15557</v>
      </c>
      <c r="R10" s="687">
        <v>2.4217828132345751</v>
      </c>
      <c r="S10" s="686">
        <v>15967</v>
      </c>
      <c r="T10" s="687">
        <v>2.2694743125981622</v>
      </c>
      <c r="U10" s="686">
        <v>14803</v>
      </c>
      <c r="V10" s="687">
        <v>1.8993180520538631</v>
      </c>
      <c r="W10" s="686">
        <v>18546</v>
      </c>
      <c r="X10" s="687">
        <v>2.0652285270130024</v>
      </c>
      <c r="Y10" s="686">
        <v>23382</v>
      </c>
      <c r="Z10" s="687">
        <v>2.4635555611748194</v>
      </c>
      <c r="AA10" s="686">
        <v>25245</v>
      </c>
      <c r="AB10" s="687">
        <v>2.7175141607838325</v>
      </c>
      <c r="AC10" s="686">
        <v>26492</v>
      </c>
      <c r="AD10" s="687">
        <v>2.6349134990083765</v>
      </c>
      <c r="AE10" s="686">
        <v>30055</v>
      </c>
      <c r="AF10" s="687">
        <v>2.7671998202770238</v>
      </c>
      <c r="AG10" s="686">
        <v>33905</v>
      </c>
      <c r="AH10" s="687">
        <v>2.7841120443947007</v>
      </c>
      <c r="AI10" s="686">
        <v>83268</v>
      </c>
      <c r="AJ10" s="688">
        <v>6.3581074116070502</v>
      </c>
      <c r="AK10" s="686">
        <v>98339</v>
      </c>
      <c r="AL10" s="688">
        <v>6.6378667350665044</v>
      </c>
      <c r="AM10" s="686">
        <v>74846</v>
      </c>
      <c r="AN10" s="688">
        <v>5.1114645657891238</v>
      </c>
    </row>
    <row r="11" spans="1:40" s="12" customFormat="1" ht="15" customHeight="1" x14ac:dyDescent="0.2">
      <c r="A11" s="95">
        <v>5</v>
      </c>
      <c r="B11" s="685" t="s">
        <v>65</v>
      </c>
      <c r="C11" s="686">
        <v>11919</v>
      </c>
      <c r="D11" s="687">
        <v>2.9641216685028189</v>
      </c>
      <c r="E11" s="686">
        <v>11735</v>
      </c>
      <c r="F11" s="687">
        <v>3.3591531556288357</v>
      </c>
      <c r="G11" s="686">
        <v>11739</v>
      </c>
      <c r="H11" s="687">
        <v>2.8726715674278833</v>
      </c>
      <c r="I11" s="686">
        <v>8851</v>
      </c>
      <c r="J11" s="687">
        <v>1.9893195722434742</v>
      </c>
      <c r="K11" s="686">
        <v>10466</v>
      </c>
      <c r="L11" s="687">
        <v>2.2518132195593195</v>
      </c>
      <c r="M11" s="686">
        <v>13946</v>
      </c>
      <c r="N11" s="687">
        <v>2.8604480397747083</v>
      </c>
      <c r="O11" s="686">
        <v>13886</v>
      </c>
      <c r="P11" s="687">
        <v>2.6714069422721387</v>
      </c>
      <c r="Q11" s="686">
        <v>15757</v>
      </c>
      <c r="R11" s="687">
        <v>2.4529171297896255</v>
      </c>
      <c r="S11" s="686">
        <v>14765</v>
      </c>
      <c r="T11" s="687">
        <v>2.0986276836921065</v>
      </c>
      <c r="U11" s="686">
        <v>11789</v>
      </c>
      <c r="V11" s="687">
        <v>1.5126028856085247</v>
      </c>
      <c r="W11" s="686">
        <v>13895</v>
      </c>
      <c r="X11" s="687">
        <v>1.5473067175048885</v>
      </c>
      <c r="Y11" s="686">
        <v>18217</v>
      </c>
      <c r="Z11" s="687">
        <v>1.9193649669798001</v>
      </c>
      <c r="AA11" s="686">
        <v>16499</v>
      </c>
      <c r="AB11" s="687">
        <v>1.7760454006247754</v>
      </c>
      <c r="AC11" s="686">
        <v>17012</v>
      </c>
      <c r="AD11" s="687">
        <v>1.6920258359176543</v>
      </c>
      <c r="AE11" s="686">
        <v>26654</v>
      </c>
      <c r="AF11" s="687">
        <v>2.4540656799089602</v>
      </c>
      <c r="AG11" s="686">
        <v>35694</v>
      </c>
      <c r="AH11" s="687">
        <v>2.9310159360750467</v>
      </c>
      <c r="AI11" s="686">
        <v>40365</v>
      </c>
      <c r="AJ11" s="688">
        <v>3.0821564787135345</v>
      </c>
      <c r="AK11" s="686">
        <v>54377</v>
      </c>
      <c r="AL11" s="688">
        <v>3.6704387827078913</v>
      </c>
      <c r="AM11" s="686">
        <v>50979</v>
      </c>
      <c r="AN11" s="688">
        <v>3.4815134021773204</v>
      </c>
    </row>
    <row r="12" spans="1:40" s="12" customFormat="1" ht="15" customHeight="1" x14ac:dyDescent="0.2">
      <c r="A12" s="95">
        <v>6</v>
      </c>
      <c r="B12" s="685" t="s">
        <v>89</v>
      </c>
      <c r="C12" s="686">
        <v>10205</v>
      </c>
      <c r="D12" s="687">
        <v>2.5378690852480297</v>
      </c>
      <c r="E12" s="686">
        <v>11581</v>
      </c>
      <c r="F12" s="687">
        <v>3.31507053219749</v>
      </c>
      <c r="G12" s="686">
        <v>18487</v>
      </c>
      <c r="H12" s="687">
        <v>4.5239866485253666</v>
      </c>
      <c r="I12" s="686">
        <v>17049</v>
      </c>
      <c r="J12" s="687">
        <v>3.8318731654252618</v>
      </c>
      <c r="K12" s="686">
        <v>22742</v>
      </c>
      <c r="L12" s="687">
        <v>4.893057160253969</v>
      </c>
      <c r="M12" s="686">
        <v>28648</v>
      </c>
      <c r="N12" s="687">
        <v>5.8759583711075463</v>
      </c>
      <c r="O12" s="686">
        <v>30504</v>
      </c>
      <c r="P12" s="687">
        <v>5.8683996375536021</v>
      </c>
      <c r="Q12" s="686">
        <v>34350</v>
      </c>
      <c r="R12" s="687">
        <v>5.3473188683298618</v>
      </c>
      <c r="S12" s="686">
        <v>39204</v>
      </c>
      <c r="T12" s="687">
        <v>5.57227224595092</v>
      </c>
      <c r="U12" s="686">
        <v>41049</v>
      </c>
      <c r="V12" s="687">
        <v>5.2668450124136337</v>
      </c>
      <c r="W12" s="686">
        <v>44913</v>
      </c>
      <c r="X12" s="687">
        <v>5.001380827873124</v>
      </c>
      <c r="Y12" s="686">
        <v>52062</v>
      </c>
      <c r="Z12" s="687">
        <v>5.4853147560466793</v>
      </c>
      <c r="AA12" s="686">
        <v>58716</v>
      </c>
      <c r="AB12" s="687">
        <v>6.3205213493596162</v>
      </c>
      <c r="AC12" s="686">
        <v>57997</v>
      </c>
      <c r="AD12" s="687">
        <v>5.7684236072017523</v>
      </c>
      <c r="AE12" s="686">
        <v>55000</v>
      </c>
      <c r="AF12" s="687">
        <v>5.0639158248290244</v>
      </c>
      <c r="AG12" s="686">
        <v>57906</v>
      </c>
      <c r="AH12" s="687">
        <v>4.7549562613986005</v>
      </c>
      <c r="AI12" s="686">
        <v>55943</v>
      </c>
      <c r="AJ12" s="688">
        <v>4.2716482073249411</v>
      </c>
      <c r="AK12" s="686">
        <v>55047</v>
      </c>
      <c r="AL12" s="688">
        <v>3.7156636752987713</v>
      </c>
      <c r="AM12" s="686">
        <v>55036</v>
      </c>
      <c r="AN12" s="688">
        <v>3.7585784656864787</v>
      </c>
    </row>
    <row r="13" spans="1:40" s="12" customFormat="1" ht="15" customHeight="1" x14ac:dyDescent="0.2">
      <c r="A13" s="95">
        <v>7</v>
      </c>
      <c r="B13" s="685" t="s">
        <v>67</v>
      </c>
      <c r="C13" s="686">
        <v>4855</v>
      </c>
      <c r="D13" s="687">
        <v>1.2073840675040848</v>
      </c>
      <c r="E13" s="686">
        <v>5465</v>
      </c>
      <c r="F13" s="687">
        <v>1.5643606302097646</v>
      </c>
      <c r="G13" s="686">
        <v>7240</v>
      </c>
      <c r="H13" s="687">
        <v>1.7717132761034056</v>
      </c>
      <c r="I13" s="686">
        <v>6112</v>
      </c>
      <c r="J13" s="687">
        <v>1.3737115834992786</v>
      </c>
      <c r="K13" s="686">
        <v>5113</v>
      </c>
      <c r="L13" s="687">
        <v>1.1000879984336709</v>
      </c>
      <c r="M13" s="686">
        <v>7025</v>
      </c>
      <c r="N13" s="687">
        <v>1.4408896801532574</v>
      </c>
      <c r="O13" s="686">
        <v>9105</v>
      </c>
      <c r="P13" s="687">
        <v>1.7516318745058206</v>
      </c>
      <c r="Q13" s="686">
        <v>10541</v>
      </c>
      <c r="R13" s="687">
        <v>1.6409341540339177</v>
      </c>
      <c r="S13" s="686">
        <v>11560</v>
      </c>
      <c r="T13" s="687">
        <v>1.6430840517088214</v>
      </c>
      <c r="U13" s="686">
        <v>13470</v>
      </c>
      <c r="V13" s="687">
        <v>1.7282857637752842</v>
      </c>
      <c r="W13" s="686">
        <v>15916</v>
      </c>
      <c r="X13" s="687">
        <v>1.7723593894068232</v>
      </c>
      <c r="Y13" s="686">
        <v>16686</v>
      </c>
      <c r="Z13" s="687">
        <v>1.7580569709076657</v>
      </c>
      <c r="AA13" s="686">
        <v>15321</v>
      </c>
      <c r="AB13" s="687">
        <v>1.6492388376854465</v>
      </c>
      <c r="AC13" s="686">
        <v>20787</v>
      </c>
      <c r="AD13" s="687">
        <v>2.067490068846713</v>
      </c>
      <c r="AE13" s="686">
        <v>26715</v>
      </c>
      <c r="AF13" s="687">
        <v>2.4596820229146794</v>
      </c>
      <c r="AG13" s="686">
        <v>34994</v>
      </c>
      <c r="AH13" s="687">
        <v>2.8735353747691539</v>
      </c>
      <c r="AI13" s="686">
        <v>37831</v>
      </c>
      <c r="AJ13" s="688">
        <v>2.888667453145342</v>
      </c>
      <c r="AK13" s="686">
        <v>49115</v>
      </c>
      <c r="AL13" s="688">
        <v>3.3152546262702627</v>
      </c>
      <c r="AM13" s="686">
        <v>43481</v>
      </c>
      <c r="AN13" s="688">
        <v>2.9694518182010645</v>
      </c>
    </row>
    <row r="14" spans="1:40" s="12" customFormat="1" ht="15" customHeight="1" x14ac:dyDescent="0.2">
      <c r="A14" s="95">
        <v>8</v>
      </c>
      <c r="B14" s="685" t="s">
        <v>70</v>
      </c>
      <c r="C14" s="686">
        <v>14895</v>
      </c>
      <c r="D14" s="687">
        <v>3.7042195026721609</v>
      </c>
      <c r="E14" s="686">
        <v>11563</v>
      </c>
      <c r="F14" s="687">
        <v>3.3099180177704497</v>
      </c>
      <c r="G14" s="686">
        <v>12807</v>
      </c>
      <c r="H14" s="687">
        <v>3.1340237468309819</v>
      </c>
      <c r="I14" s="686">
        <v>14372</v>
      </c>
      <c r="J14" s="687">
        <v>3.2302000782152533</v>
      </c>
      <c r="K14" s="686">
        <v>18390</v>
      </c>
      <c r="L14" s="687">
        <v>3.9567021887727769</v>
      </c>
      <c r="M14" s="686">
        <v>18693</v>
      </c>
      <c r="N14" s="687">
        <v>3.8340997567409025</v>
      </c>
      <c r="O14" s="686">
        <v>18082</v>
      </c>
      <c r="P14" s="687">
        <v>3.4786389406715261</v>
      </c>
      <c r="Q14" s="686">
        <v>17879</v>
      </c>
      <c r="R14" s="687">
        <v>2.7832522284387076</v>
      </c>
      <c r="S14" s="686">
        <v>17319</v>
      </c>
      <c r="T14" s="687">
        <v>2.4616412362928273</v>
      </c>
      <c r="U14" s="686">
        <v>17457</v>
      </c>
      <c r="V14" s="687">
        <v>2.2398429530976349</v>
      </c>
      <c r="W14" s="686">
        <v>19056</v>
      </c>
      <c r="X14" s="687">
        <v>2.1220206411495615</v>
      </c>
      <c r="Y14" s="686">
        <v>21734</v>
      </c>
      <c r="Z14" s="687">
        <v>2.2899203047888772</v>
      </c>
      <c r="AA14" s="686">
        <v>22159</v>
      </c>
      <c r="AB14" s="687">
        <v>2.3853197183128914</v>
      </c>
      <c r="AC14" s="686">
        <v>22601</v>
      </c>
      <c r="AD14" s="687">
        <v>2.2479118221005705</v>
      </c>
      <c r="AE14" s="686">
        <v>29104</v>
      </c>
      <c r="AF14" s="687">
        <v>2.6796401121058895</v>
      </c>
      <c r="AG14" s="686">
        <v>37010</v>
      </c>
      <c r="AH14" s="687">
        <v>3.0390793913301248</v>
      </c>
      <c r="AI14" s="686">
        <v>33686</v>
      </c>
      <c r="AJ14" s="688">
        <v>2.5721670541792179</v>
      </c>
      <c r="AK14" s="686">
        <v>37693</v>
      </c>
      <c r="AL14" s="688">
        <v>2.5442714573552889</v>
      </c>
      <c r="AM14" s="686">
        <v>35768</v>
      </c>
      <c r="AN14" s="688">
        <v>2.4427072200136997</v>
      </c>
    </row>
    <row r="15" spans="1:40" s="12" customFormat="1" ht="15" customHeight="1" x14ac:dyDescent="0.2">
      <c r="A15" s="95">
        <v>9</v>
      </c>
      <c r="B15" s="685" t="s">
        <v>55</v>
      </c>
      <c r="C15" s="686">
        <v>1671</v>
      </c>
      <c r="D15" s="687">
        <v>0.4155589653551649</v>
      </c>
      <c r="E15" s="686">
        <v>2108</v>
      </c>
      <c r="F15" s="687">
        <v>0.60341668956673078</v>
      </c>
      <c r="G15" s="686">
        <v>2816</v>
      </c>
      <c r="H15" s="687">
        <v>0.68910836816397647</v>
      </c>
      <c r="I15" s="686">
        <v>2108</v>
      </c>
      <c r="J15" s="687">
        <v>0.47378665216238208</v>
      </c>
      <c r="K15" s="686">
        <v>1639</v>
      </c>
      <c r="L15" s="687">
        <v>0.35263919996729642</v>
      </c>
      <c r="M15" s="686">
        <v>1719</v>
      </c>
      <c r="N15" s="687">
        <v>0.35258211532860489</v>
      </c>
      <c r="O15" s="686">
        <v>1553</v>
      </c>
      <c r="P15" s="687">
        <v>0.29876818243904879</v>
      </c>
      <c r="Q15" s="686">
        <v>1962</v>
      </c>
      <c r="R15" s="687">
        <v>0.30542764540504191</v>
      </c>
      <c r="S15" s="686">
        <v>2085</v>
      </c>
      <c r="T15" s="687">
        <v>0.29635209756166897</v>
      </c>
      <c r="U15" s="686">
        <v>2802</v>
      </c>
      <c r="V15" s="687">
        <v>0.35951423237552688</v>
      </c>
      <c r="W15" s="686">
        <v>4587</v>
      </c>
      <c r="X15" s="687">
        <v>0.51079495596940794</v>
      </c>
      <c r="Y15" s="686">
        <v>10443</v>
      </c>
      <c r="Z15" s="687">
        <v>1.1002870039067933</v>
      </c>
      <c r="AA15" s="686">
        <v>22555</v>
      </c>
      <c r="AB15" s="687">
        <v>2.4279473914232264</v>
      </c>
      <c r="AC15" s="686">
        <v>23740</v>
      </c>
      <c r="AD15" s="687">
        <v>2.3611975866849941</v>
      </c>
      <c r="AE15" s="686">
        <v>22550</v>
      </c>
      <c r="AF15" s="687">
        <v>2.0762054881798999</v>
      </c>
      <c r="AG15" s="686">
        <v>18299</v>
      </c>
      <c r="AH15" s="687">
        <v>1.502623987623614</v>
      </c>
      <c r="AI15" s="686">
        <v>20010</v>
      </c>
      <c r="AJ15" s="688">
        <v>1.5279066304733762</v>
      </c>
      <c r="AK15" s="686">
        <v>25767</v>
      </c>
      <c r="AL15" s="688">
        <v>1.7392683692376232</v>
      </c>
      <c r="AM15" s="686">
        <v>48342</v>
      </c>
      <c r="AN15" s="688">
        <v>3.3014245255508348</v>
      </c>
    </row>
    <row r="16" spans="1:40" s="12" customFormat="1" ht="15" customHeight="1" x14ac:dyDescent="0.2">
      <c r="A16" s="95">
        <v>10</v>
      </c>
      <c r="B16" s="685" t="s">
        <v>438</v>
      </c>
      <c r="C16" s="686">
        <v>23217</v>
      </c>
      <c r="D16" s="687">
        <v>5.7738075994319944</v>
      </c>
      <c r="E16" s="686">
        <v>24578</v>
      </c>
      <c r="F16" s="687">
        <v>7.0354721993221583</v>
      </c>
      <c r="G16" s="686">
        <v>16997</v>
      </c>
      <c r="H16" s="687">
        <v>4.1593660986090581</v>
      </c>
      <c r="I16" s="686">
        <v>14738</v>
      </c>
      <c r="J16" s="687">
        <v>3.3124609485622325</v>
      </c>
      <c r="K16" s="686">
        <v>13570</v>
      </c>
      <c r="L16" s="687">
        <v>2.9196546330422284</v>
      </c>
      <c r="M16" s="686">
        <v>12661</v>
      </c>
      <c r="N16" s="687">
        <v>2.5968831658961413</v>
      </c>
      <c r="O16" s="686">
        <v>16288</v>
      </c>
      <c r="P16" s="687">
        <v>3.1335068612796051</v>
      </c>
      <c r="Q16" s="686">
        <v>15656</v>
      </c>
      <c r="R16" s="687">
        <v>2.4371942999293248</v>
      </c>
      <c r="S16" s="686">
        <v>15670</v>
      </c>
      <c r="T16" s="687">
        <v>2.2272601289167158</v>
      </c>
      <c r="U16" s="686">
        <v>10936</v>
      </c>
      <c r="V16" s="687">
        <v>1.4031576178653682</v>
      </c>
      <c r="W16" s="686">
        <v>12193</v>
      </c>
      <c r="X16" s="687">
        <v>1.3577769562099393</v>
      </c>
      <c r="Y16" s="686">
        <v>14098</v>
      </c>
      <c r="Z16" s="687">
        <v>1.4853821872142077</v>
      </c>
      <c r="AA16" s="686">
        <v>10500</v>
      </c>
      <c r="AB16" s="687">
        <v>1.1302792112588727</v>
      </c>
      <c r="AC16" s="686">
        <v>9293</v>
      </c>
      <c r="AD16" s="687">
        <v>0.92428850771118998</v>
      </c>
      <c r="AE16" s="686">
        <v>8283</v>
      </c>
      <c r="AF16" s="687">
        <v>0.76262572321925104</v>
      </c>
      <c r="AG16" s="686">
        <v>11076</v>
      </c>
      <c r="AH16" s="687">
        <v>0.90950671003438166</v>
      </c>
      <c r="AI16" s="686">
        <v>17308</v>
      </c>
      <c r="AJ16" s="688">
        <v>1.3215896032100547</v>
      </c>
      <c r="AK16" s="686">
        <v>17059</v>
      </c>
      <c r="AL16" s="688">
        <v>1.1514797652355575</v>
      </c>
      <c r="AM16" s="686">
        <v>14259</v>
      </c>
      <c r="AN16" s="688">
        <v>0.9737911610986173</v>
      </c>
    </row>
    <row r="17" spans="1:40" s="12" customFormat="1" ht="15" customHeight="1" x14ac:dyDescent="0.2">
      <c r="A17" s="95">
        <v>11</v>
      </c>
      <c r="B17" s="689" t="s">
        <v>46</v>
      </c>
      <c r="C17" s="686">
        <v>666</v>
      </c>
      <c r="D17" s="687">
        <v>0.16562673304999392</v>
      </c>
      <c r="E17" s="686">
        <v>1013</v>
      </c>
      <c r="F17" s="687">
        <v>0.28997206192177338</v>
      </c>
      <c r="G17" s="686">
        <v>3097</v>
      </c>
      <c r="H17" s="687">
        <v>0.75787237791329365</v>
      </c>
      <c r="I17" s="686">
        <v>5511</v>
      </c>
      <c r="J17" s="687">
        <v>1.2386329412082009</v>
      </c>
      <c r="K17" s="686">
        <v>5232</v>
      </c>
      <c r="L17" s="687">
        <v>1.1256914546851098</v>
      </c>
      <c r="M17" s="686">
        <v>5431</v>
      </c>
      <c r="N17" s="687">
        <v>1.1139461712330734</v>
      </c>
      <c r="O17" s="686">
        <v>6129</v>
      </c>
      <c r="P17" s="687">
        <v>1.179105080598152</v>
      </c>
      <c r="Q17" s="686">
        <v>8020</v>
      </c>
      <c r="R17" s="687">
        <v>1.2484860938575106</v>
      </c>
      <c r="S17" s="686">
        <v>12024</v>
      </c>
      <c r="T17" s="687">
        <v>1.7090348302549196</v>
      </c>
      <c r="U17" s="686">
        <v>9606</v>
      </c>
      <c r="V17" s="687">
        <v>1.232510248465136</v>
      </c>
      <c r="W17" s="686">
        <v>10422</v>
      </c>
      <c r="X17" s="687">
        <v>1.1605635559435732</v>
      </c>
      <c r="Y17" s="686">
        <v>12216</v>
      </c>
      <c r="Z17" s="687">
        <v>1.28709241020065</v>
      </c>
      <c r="AA17" s="686">
        <v>11416</v>
      </c>
      <c r="AB17" s="687">
        <v>1.2288826167363134</v>
      </c>
      <c r="AC17" s="686">
        <v>13341</v>
      </c>
      <c r="AD17" s="687">
        <v>1.3269055182798866</v>
      </c>
      <c r="AE17" s="686">
        <v>16009</v>
      </c>
      <c r="AF17" s="687">
        <v>1.4739677898125061</v>
      </c>
      <c r="AG17" s="686">
        <v>17505</v>
      </c>
      <c r="AH17" s="687">
        <v>1.4374246080852158</v>
      </c>
      <c r="AI17" s="686">
        <v>18826</v>
      </c>
      <c r="AJ17" s="688">
        <v>1.4374997613838969</v>
      </c>
      <c r="AK17" s="686">
        <v>29105</v>
      </c>
      <c r="AL17" s="688">
        <v>1.964582834115769</v>
      </c>
      <c r="AM17" s="686">
        <v>29123</v>
      </c>
      <c r="AN17" s="688">
        <v>1.9888996412564017</v>
      </c>
    </row>
    <row r="18" spans="1:40" s="12" customFormat="1" ht="15" customHeight="1" x14ac:dyDescent="0.2">
      <c r="A18" s="95">
        <v>12</v>
      </c>
      <c r="B18" s="685" t="s">
        <v>69</v>
      </c>
      <c r="C18" s="686">
        <v>5253</v>
      </c>
      <c r="D18" s="687">
        <v>1.3063622052726998</v>
      </c>
      <c r="E18" s="686">
        <v>5527</v>
      </c>
      <c r="F18" s="687">
        <v>1.5821081799029038</v>
      </c>
      <c r="G18" s="686">
        <v>5094</v>
      </c>
      <c r="H18" s="687">
        <v>1.2465617995125342</v>
      </c>
      <c r="I18" s="686">
        <v>4603</v>
      </c>
      <c r="J18" s="687">
        <v>1.0345540606752583</v>
      </c>
      <c r="K18" s="686">
        <v>3287</v>
      </c>
      <c r="L18" s="687">
        <v>0.70721479578554203</v>
      </c>
      <c r="M18" s="686">
        <v>3280</v>
      </c>
      <c r="N18" s="687">
        <v>0.6727570321569657</v>
      </c>
      <c r="O18" s="686">
        <v>4264</v>
      </c>
      <c r="P18" s="687">
        <v>0.82031392783007351</v>
      </c>
      <c r="Q18" s="686">
        <v>6135</v>
      </c>
      <c r="R18" s="687">
        <v>0.95504516032616316</v>
      </c>
      <c r="S18" s="686">
        <v>8077</v>
      </c>
      <c r="T18" s="687">
        <v>1.1480268067173143</v>
      </c>
      <c r="U18" s="686">
        <v>9875</v>
      </c>
      <c r="V18" s="687">
        <v>1.2670246412235289</v>
      </c>
      <c r="W18" s="686">
        <v>11015</v>
      </c>
      <c r="X18" s="687">
        <v>1.2265983082631413</v>
      </c>
      <c r="Y18" s="686">
        <v>12437</v>
      </c>
      <c r="Z18" s="687">
        <v>1.3103772352378422</v>
      </c>
      <c r="AA18" s="686">
        <v>11518</v>
      </c>
      <c r="AB18" s="687">
        <v>1.2398624719313995</v>
      </c>
      <c r="AC18" s="686">
        <v>11937</v>
      </c>
      <c r="AD18" s="687">
        <v>1.1872626618474631</v>
      </c>
      <c r="AE18" s="686">
        <v>13569</v>
      </c>
      <c r="AF18" s="687">
        <v>1.2493140695837277</v>
      </c>
      <c r="AG18" s="686">
        <v>15368</v>
      </c>
      <c r="AH18" s="687">
        <v>1.2619446659270834</v>
      </c>
      <c r="AI18" s="686">
        <v>16419</v>
      </c>
      <c r="AJ18" s="688">
        <v>1.2537080942399981</v>
      </c>
      <c r="AK18" s="686">
        <v>23314</v>
      </c>
      <c r="AL18" s="688">
        <v>1.5736912624832515</v>
      </c>
      <c r="AM18" s="686">
        <v>22536</v>
      </c>
      <c r="AN18" s="688">
        <v>1.5390530616816354</v>
      </c>
    </row>
    <row r="19" spans="1:40" s="12" customFormat="1" ht="15" customHeight="1" x14ac:dyDescent="0.2">
      <c r="A19" s="95">
        <v>13</v>
      </c>
      <c r="B19" s="685" t="s">
        <v>58</v>
      </c>
      <c r="C19" s="686">
        <v>61</v>
      </c>
      <c r="D19" s="687">
        <v>1.5170016090164606E-2</v>
      </c>
      <c r="E19" s="686">
        <v>11</v>
      </c>
      <c r="F19" s="687">
        <v>3.1487588165246866E-3</v>
      </c>
      <c r="G19" s="686">
        <v>165</v>
      </c>
      <c r="H19" s="687">
        <v>4.0377443447107995E-2</v>
      </c>
      <c r="I19" s="686">
        <v>424</v>
      </c>
      <c r="J19" s="687">
        <v>9.52967459757353E-2</v>
      </c>
      <c r="K19" s="686">
        <v>514</v>
      </c>
      <c r="L19" s="687">
        <v>0.11058971859865183</v>
      </c>
      <c r="M19" s="686">
        <v>488</v>
      </c>
      <c r="N19" s="687">
        <v>0.10009311941847539</v>
      </c>
      <c r="O19" s="686">
        <v>575</v>
      </c>
      <c r="P19" s="687">
        <v>0.11061925621535934</v>
      </c>
      <c r="Q19" s="686">
        <v>633</v>
      </c>
      <c r="R19" s="687">
        <v>9.8540111896733701E-2</v>
      </c>
      <c r="S19" s="686">
        <v>799</v>
      </c>
      <c r="T19" s="687">
        <v>0.11356610357399208</v>
      </c>
      <c r="U19" s="686">
        <v>1031</v>
      </c>
      <c r="V19" s="687">
        <v>0.13228378785837552</v>
      </c>
      <c r="W19" s="686">
        <v>1244</v>
      </c>
      <c r="X19" s="687">
        <v>0.13852821565858808</v>
      </c>
      <c r="Y19" s="686">
        <v>1444</v>
      </c>
      <c r="Z19" s="687">
        <v>0.15214157173622614</v>
      </c>
      <c r="AA19" s="686">
        <v>1282</v>
      </c>
      <c r="AB19" s="687">
        <v>0.13800170941274997</v>
      </c>
      <c r="AC19" s="686">
        <v>1711</v>
      </c>
      <c r="AD19" s="687">
        <v>0.17017729868652168</v>
      </c>
      <c r="AE19" s="686">
        <v>2446</v>
      </c>
      <c r="AF19" s="687">
        <v>0.22520614740966896</v>
      </c>
      <c r="AG19" s="686">
        <v>3817</v>
      </c>
      <c r="AH19" s="687">
        <v>0.31343328929227471</v>
      </c>
      <c r="AI19" s="686">
        <v>7066</v>
      </c>
      <c r="AJ19" s="688">
        <v>0.53953964272488142</v>
      </c>
      <c r="AK19" s="686">
        <v>8013</v>
      </c>
      <c r="AL19" s="688">
        <v>0.54087621541898845</v>
      </c>
      <c r="AM19" s="686">
        <v>7587</v>
      </c>
      <c r="AN19" s="688">
        <v>0.5181396689287614</v>
      </c>
    </row>
    <row r="20" spans="1:40" s="12" customFormat="1" ht="15" customHeight="1" x14ac:dyDescent="0.2">
      <c r="A20" s="95">
        <v>14</v>
      </c>
      <c r="B20" s="685" t="s">
        <v>44</v>
      </c>
      <c r="C20" s="686">
        <v>548</v>
      </c>
      <c r="D20" s="687">
        <v>0.13628145602311811</v>
      </c>
      <c r="E20" s="686">
        <v>263</v>
      </c>
      <c r="F20" s="687">
        <v>7.5283960795090227E-2</v>
      </c>
      <c r="G20" s="686">
        <v>1363</v>
      </c>
      <c r="H20" s="687">
        <v>0.33354215405095877</v>
      </c>
      <c r="I20" s="686">
        <v>3933</v>
      </c>
      <c r="J20" s="687">
        <v>0.88396722151548801</v>
      </c>
      <c r="K20" s="686">
        <v>4120</v>
      </c>
      <c r="L20" s="687">
        <v>0.88643898954561395</v>
      </c>
      <c r="M20" s="686">
        <v>3920</v>
      </c>
      <c r="N20" s="687">
        <v>0.80402669696808104</v>
      </c>
      <c r="O20" s="686">
        <v>4426</v>
      </c>
      <c r="P20" s="687">
        <v>0.85147970088553115</v>
      </c>
      <c r="Q20" s="686">
        <v>5068</v>
      </c>
      <c r="R20" s="687">
        <v>0.78894358150497068</v>
      </c>
      <c r="S20" s="686">
        <v>6027</v>
      </c>
      <c r="T20" s="687">
        <v>0.85664944460632086</v>
      </c>
      <c r="U20" s="686">
        <v>9614</v>
      </c>
      <c r="V20" s="687">
        <v>1.233536698807393</v>
      </c>
      <c r="W20" s="686">
        <v>11312</v>
      </c>
      <c r="X20" s="687">
        <v>1.2596713629661964</v>
      </c>
      <c r="Y20" s="686">
        <v>11029</v>
      </c>
      <c r="Z20" s="687">
        <v>1.1620286666750956</v>
      </c>
      <c r="AA20" s="686">
        <v>10131</v>
      </c>
      <c r="AB20" s="687">
        <v>1.0905579704060608</v>
      </c>
      <c r="AC20" s="686">
        <v>11865</v>
      </c>
      <c r="AD20" s="687">
        <v>1.1801014897227233</v>
      </c>
      <c r="AE20" s="686">
        <v>13726</v>
      </c>
      <c r="AF20" s="687">
        <v>1.2637692474836941</v>
      </c>
      <c r="AG20" s="686">
        <v>16951</v>
      </c>
      <c r="AH20" s="687">
        <v>1.3919328495659806</v>
      </c>
      <c r="AI20" s="686">
        <v>17488</v>
      </c>
      <c r="AJ20" s="688">
        <v>1.3353338907405499</v>
      </c>
      <c r="AK20" s="686">
        <v>20449</v>
      </c>
      <c r="AL20" s="688">
        <v>1.3803042217774733</v>
      </c>
      <c r="AM20" s="686">
        <v>23428</v>
      </c>
      <c r="AN20" s="688">
        <v>1.599970497385399</v>
      </c>
    </row>
    <row r="21" spans="1:40" s="12" customFormat="1" ht="15" customHeight="1" x14ac:dyDescent="0.2">
      <c r="A21" s="95">
        <v>15</v>
      </c>
      <c r="B21" s="689" t="s">
        <v>80</v>
      </c>
      <c r="C21" s="686">
        <v>4672</v>
      </c>
      <c r="D21" s="687">
        <v>1.1618740192335908</v>
      </c>
      <c r="E21" s="686">
        <v>800</v>
      </c>
      <c r="F21" s="687">
        <v>0.22900064120179539</v>
      </c>
      <c r="G21" s="686">
        <v>3317</v>
      </c>
      <c r="H21" s="687">
        <v>0.81170896917610436</v>
      </c>
      <c r="I21" s="686">
        <v>5992</v>
      </c>
      <c r="J21" s="687">
        <v>1.3467408063363346</v>
      </c>
      <c r="K21" s="686">
        <v>4908</v>
      </c>
      <c r="L21" s="687">
        <v>1.0559812040509402</v>
      </c>
      <c r="M21" s="686">
        <v>4343</v>
      </c>
      <c r="N21" s="687">
        <v>0.89078774105417735</v>
      </c>
      <c r="O21" s="686">
        <v>4935</v>
      </c>
      <c r="P21" s="687">
        <v>0.94940179030051886</v>
      </c>
      <c r="Q21" s="686">
        <v>6343</v>
      </c>
      <c r="R21" s="687">
        <v>0.98742484954341525</v>
      </c>
      <c r="S21" s="686">
        <v>7340</v>
      </c>
      <c r="T21" s="687">
        <v>1.0432730916559474</v>
      </c>
      <c r="U21" s="686">
        <v>9718</v>
      </c>
      <c r="V21" s="687">
        <v>1.2468805532567346</v>
      </c>
      <c r="W21" s="686">
        <v>10895</v>
      </c>
      <c r="X21" s="687">
        <v>1.2132354578780684</v>
      </c>
      <c r="Y21" s="686">
        <v>10651</v>
      </c>
      <c r="Z21" s="687">
        <v>1.1222021333535626</v>
      </c>
      <c r="AA21" s="686">
        <v>10686</v>
      </c>
      <c r="AB21" s="687">
        <v>1.1503013001440299</v>
      </c>
      <c r="AC21" s="686">
        <v>11666</v>
      </c>
      <c r="AD21" s="687">
        <v>1.1603088056557347</v>
      </c>
      <c r="AE21" s="686">
        <v>14007</v>
      </c>
      <c r="AF21" s="687">
        <v>1.2896412537887296</v>
      </c>
      <c r="AG21" s="686">
        <v>15935</v>
      </c>
      <c r="AH21" s="687">
        <v>1.3085039205848565</v>
      </c>
      <c r="AI21" s="686">
        <v>14242</v>
      </c>
      <c r="AJ21" s="688">
        <v>1.0874785722739542</v>
      </c>
      <c r="AK21" s="686">
        <v>16668</v>
      </c>
      <c r="AL21" s="688">
        <v>1.1250873279175961</v>
      </c>
      <c r="AM21" s="686">
        <v>18182</v>
      </c>
      <c r="AN21" s="688">
        <v>1.2417049506343405</v>
      </c>
    </row>
    <row r="22" spans="1:40" s="12" customFormat="1" ht="29.25" customHeight="1" x14ac:dyDescent="0.2">
      <c r="A22" s="95">
        <v>16</v>
      </c>
      <c r="B22" s="690" t="s">
        <v>665</v>
      </c>
      <c r="C22" s="686" t="s">
        <v>681</v>
      </c>
      <c r="D22" s="686" t="s">
        <v>681</v>
      </c>
      <c r="E22" s="686" t="s">
        <v>681</v>
      </c>
      <c r="F22" s="686" t="s">
        <v>681</v>
      </c>
      <c r="G22" s="686">
        <v>64</v>
      </c>
      <c r="H22" s="687">
        <v>1.5661553821908557E-2</v>
      </c>
      <c r="I22" s="686">
        <v>230</v>
      </c>
      <c r="J22" s="687">
        <v>5.1693989562309244E-2</v>
      </c>
      <c r="K22" s="686">
        <v>251</v>
      </c>
      <c r="L22" s="687">
        <v>5.4003928732026474E-2</v>
      </c>
      <c r="M22" s="686">
        <v>286</v>
      </c>
      <c r="N22" s="687">
        <v>5.8661131462467125E-2</v>
      </c>
      <c r="O22" s="686">
        <v>510</v>
      </c>
      <c r="P22" s="687">
        <v>9.8114470730144815E-2</v>
      </c>
      <c r="Q22" s="686">
        <v>707</v>
      </c>
      <c r="R22" s="687">
        <v>0.11005980902210225</v>
      </c>
      <c r="S22" s="686">
        <v>872</v>
      </c>
      <c r="T22" s="687">
        <v>0.12394198037111526</v>
      </c>
      <c r="U22" s="686">
        <v>1349</v>
      </c>
      <c r="V22" s="687">
        <v>0.17308518896309269</v>
      </c>
      <c r="W22" s="686">
        <v>2035</v>
      </c>
      <c r="X22" s="687">
        <v>0.22661167111352634</v>
      </c>
      <c r="Y22" s="686">
        <v>3304</v>
      </c>
      <c r="Z22" s="687">
        <v>0.34811340236599109</v>
      </c>
      <c r="AA22" s="686">
        <v>3638</v>
      </c>
      <c r="AB22" s="687">
        <v>0.3916148352914075</v>
      </c>
      <c r="AC22" s="686">
        <v>3409</v>
      </c>
      <c r="AD22" s="687">
        <v>0.33906160796163204</v>
      </c>
      <c r="AE22" s="686">
        <v>4538</v>
      </c>
      <c r="AF22" s="687">
        <v>0.41781909114680199</v>
      </c>
      <c r="AG22" s="686">
        <v>5851</v>
      </c>
      <c r="AH22" s="687">
        <v>0.48045537742968275</v>
      </c>
      <c r="AI22" s="686">
        <v>7230</v>
      </c>
      <c r="AJ22" s="688">
        <v>0.55206221580822135</v>
      </c>
      <c r="AK22" s="686">
        <v>9686</v>
      </c>
      <c r="AL22" s="688">
        <v>0.65380344721681283</v>
      </c>
      <c r="AM22" s="686">
        <v>12165</v>
      </c>
      <c r="AN22" s="688">
        <v>0.83078543199135135</v>
      </c>
    </row>
    <row r="23" spans="1:40" s="12" customFormat="1" ht="15" customHeight="1" x14ac:dyDescent="0.2">
      <c r="A23" s="95">
        <v>17</v>
      </c>
      <c r="B23" s="685" t="s">
        <v>366</v>
      </c>
      <c r="C23" s="686">
        <v>22</v>
      </c>
      <c r="D23" s="687">
        <v>5.4711533439937921E-3</v>
      </c>
      <c r="E23" s="686">
        <v>1</v>
      </c>
      <c r="F23" s="687">
        <v>2.8625080150224423E-4</v>
      </c>
      <c r="G23" s="686">
        <v>1474</v>
      </c>
      <c r="H23" s="687">
        <v>0.36070516146083142</v>
      </c>
      <c r="I23" s="686">
        <v>2156</v>
      </c>
      <c r="J23" s="687">
        <v>0.48457496302755965</v>
      </c>
      <c r="K23" s="686">
        <v>1775</v>
      </c>
      <c r="L23" s="687">
        <v>0.38190029282608368</v>
      </c>
      <c r="M23" s="686">
        <v>1465</v>
      </c>
      <c r="N23" s="687">
        <v>0.30048446710669352</v>
      </c>
      <c r="O23" s="686">
        <v>990</v>
      </c>
      <c r="P23" s="687">
        <v>0.19045750200557521</v>
      </c>
      <c r="Q23" s="686">
        <v>670</v>
      </c>
      <c r="R23" s="687">
        <v>0.10429996045941799</v>
      </c>
      <c r="S23" s="686">
        <v>1896</v>
      </c>
      <c r="T23" s="687">
        <v>0.26948852612802127</v>
      </c>
      <c r="U23" s="686">
        <v>9333</v>
      </c>
      <c r="V23" s="687">
        <v>1.1974826305356145</v>
      </c>
      <c r="W23" s="686">
        <v>11279</v>
      </c>
      <c r="X23" s="687">
        <v>1.2559965791103014</v>
      </c>
      <c r="Y23" s="686">
        <v>9812</v>
      </c>
      <c r="Z23" s="687">
        <v>1.0338040871716419</v>
      </c>
      <c r="AA23" s="686">
        <v>8667</v>
      </c>
      <c r="AB23" s="687">
        <v>0.93296475466482365</v>
      </c>
      <c r="AC23" s="686">
        <v>7733</v>
      </c>
      <c r="AD23" s="687">
        <v>0.76912977834183061</v>
      </c>
      <c r="AE23" s="686">
        <v>9235</v>
      </c>
      <c r="AF23" s="687">
        <v>0.8502775025872007</v>
      </c>
      <c r="AG23" s="686">
        <v>10146</v>
      </c>
      <c r="AH23" s="687">
        <v>0.83313967858512417</v>
      </c>
      <c r="AI23" s="686">
        <v>10437</v>
      </c>
      <c r="AJ23" s="688">
        <v>0.79693960530987629</v>
      </c>
      <c r="AK23" s="686">
        <v>12518</v>
      </c>
      <c r="AL23" s="688">
        <v>0.84496299321289103</v>
      </c>
      <c r="AM23" s="686">
        <v>14274</v>
      </c>
      <c r="AN23" s="688">
        <v>0.97481555743892723</v>
      </c>
    </row>
    <row r="24" spans="1:40" s="12" customFormat="1" ht="15" customHeight="1" x14ac:dyDescent="0.2">
      <c r="A24" s="95">
        <v>18</v>
      </c>
      <c r="B24" s="685" t="s">
        <v>92</v>
      </c>
      <c r="C24" s="686">
        <v>7607</v>
      </c>
      <c r="D24" s="687">
        <v>1.8917756130800354</v>
      </c>
      <c r="E24" s="686">
        <v>2431</v>
      </c>
      <c r="F24" s="687">
        <v>0.69587569845195574</v>
      </c>
      <c r="G24" s="686">
        <v>3269</v>
      </c>
      <c r="H24" s="687">
        <v>0.79996280380967288</v>
      </c>
      <c r="I24" s="686">
        <v>4380</v>
      </c>
      <c r="J24" s="687">
        <v>0.98443336644745416</v>
      </c>
      <c r="K24" s="686">
        <v>3598</v>
      </c>
      <c r="L24" s="687">
        <v>0.77412803019056287</v>
      </c>
      <c r="M24" s="686">
        <v>3727</v>
      </c>
      <c r="N24" s="687">
        <v>0.76444068867347903</v>
      </c>
      <c r="O24" s="686">
        <v>4440</v>
      </c>
      <c r="P24" s="687">
        <v>0.85417303929773125</v>
      </c>
      <c r="Q24" s="686">
        <v>4364</v>
      </c>
      <c r="R24" s="687">
        <v>0.67935078723119413</v>
      </c>
      <c r="S24" s="686">
        <v>5958</v>
      </c>
      <c r="T24" s="687">
        <v>0.84684210900356038</v>
      </c>
      <c r="U24" s="686">
        <v>8228</v>
      </c>
      <c r="V24" s="687">
        <v>1.0557041770113615</v>
      </c>
      <c r="W24" s="686">
        <v>8766</v>
      </c>
      <c r="X24" s="687">
        <v>0.97615622062956853</v>
      </c>
      <c r="Y24" s="686">
        <v>9423</v>
      </c>
      <c r="Z24" s="687">
        <v>0.99281858065821249</v>
      </c>
      <c r="AA24" s="686">
        <v>9136</v>
      </c>
      <c r="AB24" s="687">
        <v>0.98345055943438675</v>
      </c>
      <c r="AC24" s="686">
        <v>10220</v>
      </c>
      <c r="AD24" s="687">
        <v>1.0164885988172132</v>
      </c>
      <c r="AE24" s="686">
        <v>11233</v>
      </c>
      <c r="AF24" s="687">
        <v>1.0342357538237168</v>
      </c>
      <c r="AG24" s="686">
        <v>10781</v>
      </c>
      <c r="AH24" s="687">
        <v>0.88528275919832689</v>
      </c>
      <c r="AI24" s="686">
        <v>10291</v>
      </c>
      <c r="AJ24" s="688">
        <v>0.78579146097958585</v>
      </c>
      <c r="AK24" s="686">
        <v>11278</v>
      </c>
      <c r="AL24" s="688">
        <v>0.76126319199991899</v>
      </c>
      <c r="AM24" s="686">
        <v>12726</v>
      </c>
      <c r="AN24" s="688">
        <v>0.86909785511894255</v>
      </c>
    </row>
    <row r="25" spans="1:40" s="12" customFormat="1" ht="15" customHeight="1" x14ac:dyDescent="0.2">
      <c r="A25" s="95">
        <v>19</v>
      </c>
      <c r="B25" s="685" t="s">
        <v>54</v>
      </c>
      <c r="C25" s="686">
        <v>10369</v>
      </c>
      <c r="D25" s="687">
        <v>2.5786540465396199</v>
      </c>
      <c r="E25" s="686">
        <v>9133</v>
      </c>
      <c r="F25" s="687">
        <v>2.6143285701199965</v>
      </c>
      <c r="G25" s="686">
        <v>11662</v>
      </c>
      <c r="H25" s="687">
        <v>2.8538287604859001</v>
      </c>
      <c r="I25" s="686">
        <v>5000</v>
      </c>
      <c r="J25" s="687">
        <v>1.1237823817893313</v>
      </c>
      <c r="K25" s="686">
        <v>5503</v>
      </c>
      <c r="L25" s="687">
        <v>1.1839984853081342</v>
      </c>
      <c r="M25" s="686">
        <v>7936</v>
      </c>
      <c r="N25" s="687">
        <v>1.6277438436578293</v>
      </c>
      <c r="O25" s="686">
        <v>6963</v>
      </c>
      <c r="P25" s="687">
        <v>1.3395510974392124</v>
      </c>
      <c r="Q25" s="686">
        <v>7369</v>
      </c>
      <c r="R25" s="687">
        <v>1.1471438934708225</v>
      </c>
      <c r="S25" s="686">
        <v>6019</v>
      </c>
      <c r="T25" s="687">
        <v>0.85551236221759497</v>
      </c>
      <c r="U25" s="686">
        <v>4884</v>
      </c>
      <c r="V25" s="687">
        <v>0.6266479339479204</v>
      </c>
      <c r="W25" s="686">
        <v>5221</v>
      </c>
      <c r="X25" s="687">
        <v>0.58139534883720934</v>
      </c>
      <c r="Y25" s="686">
        <v>6584</v>
      </c>
      <c r="Z25" s="687">
        <v>0.69369813594966256</v>
      </c>
      <c r="AA25" s="686">
        <v>5636</v>
      </c>
      <c r="AB25" s="687">
        <v>0.6066908223480959</v>
      </c>
      <c r="AC25" s="686">
        <v>6516</v>
      </c>
      <c r="AD25" s="687">
        <v>0.64808607728893941</v>
      </c>
      <c r="AE25" s="686">
        <v>6968</v>
      </c>
      <c r="AF25" s="687">
        <v>0.64155209940742974</v>
      </c>
      <c r="AG25" s="686">
        <v>8550</v>
      </c>
      <c r="AH25" s="687">
        <v>0.7020839988076889</v>
      </c>
      <c r="AI25" s="686">
        <v>7148</v>
      </c>
      <c r="AJ25" s="688">
        <v>0.54580092926655144</v>
      </c>
      <c r="AK25" s="686">
        <v>10462</v>
      </c>
      <c r="AL25" s="688">
        <v>0.70618332281460827</v>
      </c>
      <c r="AM25" s="686">
        <v>8360</v>
      </c>
      <c r="AN25" s="688">
        <v>0.57093022699939966</v>
      </c>
    </row>
    <row r="26" spans="1:40" s="12" customFormat="1" ht="15" customHeight="1" x14ac:dyDescent="0.2">
      <c r="A26" s="95">
        <v>20</v>
      </c>
      <c r="B26" s="685" t="s">
        <v>96</v>
      </c>
      <c r="C26" s="686">
        <v>1344</v>
      </c>
      <c r="D26" s="687">
        <v>0.33423773156034803</v>
      </c>
      <c r="E26" s="686">
        <v>273</v>
      </c>
      <c r="F26" s="687">
        <v>7.8146468810112668E-2</v>
      </c>
      <c r="G26" s="686">
        <v>2772</v>
      </c>
      <c r="H26" s="687">
        <v>0.67834104991141431</v>
      </c>
      <c r="I26" s="686">
        <v>3748</v>
      </c>
      <c r="J26" s="687">
        <v>0.84238727338928276</v>
      </c>
      <c r="K26" s="686">
        <v>3364</v>
      </c>
      <c r="L26" s="687">
        <v>0.72378173806588475</v>
      </c>
      <c r="M26" s="686">
        <v>3249</v>
      </c>
      <c r="N26" s="687">
        <v>0.66639865776767726</v>
      </c>
      <c r="O26" s="686">
        <v>4139</v>
      </c>
      <c r="P26" s="687">
        <v>0.79626626343543006</v>
      </c>
      <c r="Q26" s="686">
        <v>5184</v>
      </c>
      <c r="R26" s="687">
        <v>0.80700148510689973</v>
      </c>
      <c r="S26" s="686">
        <v>6008</v>
      </c>
      <c r="T26" s="687">
        <v>0.85394887393309693</v>
      </c>
      <c r="U26" s="686">
        <v>7237</v>
      </c>
      <c r="V26" s="687">
        <v>0.92855264086427125</v>
      </c>
      <c r="W26" s="686">
        <v>7571</v>
      </c>
      <c r="X26" s="687">
        <v>0.84308450221155173</v>
      </c>
      <c r="Y26" s="686">
        <v>7666</v>
      </c>
      <c r="Z26" s="687">
        <v>0.80769895355256893</v>
      </c>
      <c r="AA26" s="686">
        <v>8032</v>
      </c>
      <c r="AB26" s="687">
        <v>0.86460977379345383</v>
      </c>
      <c r="AC26" s="686">
        <v>8619</v>
      </c>
      <c r="AD26" s="687">
        <v>0.85725197976571021</v>
      </c>
      <c r="AE26" s="686">
        <v>8762</v>
      </c>
      <c r="AF26" s="687">
        <v>0.80672782649367103</v>
      </c>
      <c r="AG26" s="686">
        <v>8926</v>
      </c>
      <c r="AH26" s="687">
        <v>0.73295927173771125</v>
      </c>
      <c r="AI26" s="686">
        <v>8080</v>
      </c>
      <c r="AJ26" s="688">
        <v>0.61696579581333733</v>
      </c>
      <c r="AK26" s="686">
        <v>8956</v>
      </c>
      <c r="AL26" s="688">
        <v>0.60452856424465995</v>
      </c>
      <c r="AM26" s="686">
        <v>9399</v>
      </c>
      <c r="AN26" s="688">
        <v>0.64188674683820068</v>
      </c>
    </row>
    <row r="27" spans="1:40" s="12" customFormat="1" ht="15" customHeight="1" x14ac:dyDescent="0.2">
      <c r="A27" s="95">
        <v>21</v>
      </c>
      <c r="B27" s="685" t="s">
        <v>108</v>
      </c>
      <c r="C27" s="686">
        <v>553</v>
      </c>
      <c r="D27" s="687">
        <v>0.13752489996493489</v>
      </c>
      <c r="E27" s="686">
        <v>236</v>
      </c>
      <c r="F27" s="687">
        <v>6.7555189154529627E-2</v>
      </c>
      <c r="G27" s="686">
        <v>1298</v>
      </c>
      <c r="H27" s="687">
        <v>0.31763588845058288</v>
      </c>
      <c r="I27" s="686">
        <v>2156</v>
      </c>
      <c r="J27" s="687">
        <v>0.48457496302755965</v>
      </c>
      <c r="K27" s="686">
        <v>1702</v>
      </c>
      <c r="L27" s="687">
        <v>0.36619397092394051</v>
      </c>
      <c r="M27" s="686">
        <v>1505</v>
      </c>
      <c r="N27" s="687">
        <v>0.30868882115738822</v>
      </c>
      <c r="O27" s="686">
        <v>1880</v>
      </c>
      <c r="P27" s="687">
        <v>0.36167687249543579</v>
      </c>
      <c r="Q27" s="686">
        <v>2326</v>
      </c>
      <c r="R27" s="687">
        <v>0.36209210153523314</v>
      </c>
      <c r="S27" s="686">
        <v>2968</v>
      </c>
      <c r="T27" s="687">
        <v>0.42185756621728221</v>
      </c>
      <c r="U27" s="686">
        <v>4049</v>
      </c>
      <c r="V27" s="687">
        <v>0.51951217947484241</v>
      </c>
      <c r="W27" s="686">
        <v>4355</v>
      </c>
      <c r="X27" s="687">
        <v>0.4849601118916006</v>
      </c>
      <c r="Y27" s="686">
        <v>4063</v>
      </c>
      <c r="Z27" s="687">
        <v>0.42808255260684674</v>
      </c>
      <c r="AA27" s="686">
        <v>3847</v>
      </c>
      <c r="AB27" s="687">
        <v>0.41411277387741741</v>
      </c>
      <c r="AC27" s="686">
        <v>4517</v>
      </c>
      <c r="AD27" s="687">
        <v>0.44926409010345908</v>
      </c>
      <c r="AE27" s="686">
        <v>5118</v>
      </c>
      <c r="AF27" s="687">
        <v>0.47122038529954441</v>
      </c>
      <c r="AG27" s="686">
        <v>5553</v>
      </c>
      <c r="AH27" s="687">
        <v>0.45598508133088855</v>
      </c>
      <c r="AI27" s="686">
        <v>5535</v>
      </c>
      <c r="AJ27" s="688">
        <v>0.42263684156272552</v>
      </c>
      <c r="AK27" s="686">
        <v>6298</v>
      </c>
      <c r="AL27" s="688">
        <v>0.42511399035427294</v>
      </c>
      <c r="AM27" s="686">
        <v>6890</v>
      </c>
      <c r="AN27" s="688">
        <v>0.47053938564902681</v>
      </c>
    </row>
    <row r="28" spans="1:40" s="12" customFormat="1" ht="15" customHeight="1" x14ac:dyDescent="0.2">
      <c r="A28" s="95">
        <v>22</v>
      </c>
      <c r="B28" s="685" t="s">
        <v>68</v>
      </c>
      <c r="C28" s="686">
        <v>1694</v>
      </c>
      <c r="D28" s="687">
        <v>0.421278807487522</v>
      </c>
      <c r="E28" s="686">
        <v>276</v>
      </c>
      <c r="F28" s="687">
        <v>7.9005221214619406E-2</v>
      </c>
      <c r="G28" s="686">
        <v>604</v>
      </c>
      <c r="H28" s="687">
        <v>0.14780591419426201</v>
      </c>
      <c r="I28" s="686">
        <v>2091</v>
      </c>
      <c r="J28" s="687">
        <v>0.46996579206429834</v>
      </c>
      <c r="K28" s="686">
        <v>2191</v>
      </c>
      <c r="L28" s="687">
        <v>0.47140481215884472</v>
      </c>
      <c r="M28" s="686">
        <v>1896</v>
      </c>
      <c r="N28" s="687">
        <v>0.38888638200292897</v>
      </c>
      <c r="O28" s="686">
        <v>1680</v>
      </c>
      <c r="P28" s="687">
        <v>0.32320060946400642</v>
      </c>
      <c r="Q28" s="686">
        <v>2127</v>
      </c>
      <c r="R28" s="687">
        <v>0.33111345656295826</v>
      </c>
      <c r="S28" s="686">
        <v>2516</v>
      </c>
      <c r="T28" s="687">
        <v>0.35761241125427295</v>
      </c>
      <c r="U28" s="686">
        <v>2622</v>
      </c>
      <c r="V28" s="687">
        <v>0.33641909967474354</v>
      </c>
      <c r="W28" s="686">
        <v>3231</v>
      </c>
      <c r="X28" s="687">
        <v>0.3597947466180853</v>
      </c>
      <c r="Y28" s="686">
        <v>3236</v>
      </c>
      <c r="Z28" s="687">
        <v>0.34094884081608573</v>
      </c>
      <c r="AA28" s="686">
        <v>3395</v>
      </c>
      <c r="AB28" s="687">
        <v>0.36545694497370218</v>
      </c>
      <c r="AC28" s="686">
        <v>3193</v>
      </c>
      <c r="AD28" s="687">
        <v>0.31757809158741307</v>
      </c>
      <c r="AE28" s="686">
        <v>3297</v>
      </c>
      <c r="AF28" s="687">
        <v>0.30355873589929622</v>
      </c>
      <c r="AG28" s="686">
        <v>3691</v>
      </c>
      <c r="AH28" s="687">
        <v>0.30308678825721402</v>
      </c>
      <c r="AI28" s="686">
        <v>4695</v>
      </c>
      <c r="AJ28" s="688">
        <v>0.35849683308708152</v>
      </c>
      <c r="AK28" s="686">
        <v>5646</v>
      </c>
      <c r="AL28" s="688">
        <v>0.38110409487777469</v>
      </c>
      <c r="AM28" s="686">
        <v>6309</v>
      </c>
      <c r="AN28" s="688">
        <v>0.43086110073435557</v>
      </c>
    </row>
    <row r="29" spans="1:40" s="12" customFormat="1" ht="15" customHeight="1" x14ac:dyDescent="0.2">
      <c r="A29" s="95">
        <v>23</v>
      </c>
      <c r="B29" s="685" t="s">
        <v>77</v>
      </c>
      <c r="C29" s="686">
        <v>203</v>
      </c>
      <c r="D29" s="687">
        <v>5.0483824037760909E-2</v>
      </c>
      <c r="E29" s="686">
        <v>140</v>
      </c>
      <c r="F29" s="687">
        <v>4.0075112210314193E-2</v>
      </c>
      <c r="G29" s="686">
        <v>242</v>
      </c>
      <c r="H29" s="687">
        <v>5.9220250389091726E-2</v>
      </c>
      <c r="I29" s="686">
        <v>316</v>
      </c>
      <c r="J29" s="687">
        <v>7.102304652908574E-2</v>
      </c>
      <c r="K29" s="686">
        <v>486</v>
      </c>
      <c r="L29" s="687">
        <v>0.10456537595125445</v>
      </c>
      <c r="M29" s="686">
        <v>348</v>
      </c>
      <c r="N29" s="687">
        <v>7.1377880241043912E-2</v>
      </c>
      <c r="O29" s="686">
        <v>502</v>
      </c>
      <c r="P29" s="687">
        <v>9.6575420208887638E-2</v>
      </c>
      <c r="Q29" s="686">
        <v>761</v>
      </c>
      <c r="R29" s="687">
        <v>0.11846607449196581</v>
      </c>
      <c r="S29" s="686">
        <v>930</v>
      </c>
      <c r="T29" s="687">
        <v>0.13218582768937753</v>
      </c>
      <c r="U29" s="686">
        <v>1182</v>
      </c>
      <c r="V29" s="687">
        <v>0.15165803806847705</v>
      </c>
      <c r="W29" s="686">
        <v>1667</v>
      </c>
      <c r="X29" s="687">
        <v>0.18563226326596974</v>
      </c>
      <c r="Y29" s="686">
        <v>1794</v>
      </c>
      <c r="Z29" s="687">
        <v>0.18901799147838622</v>
      </c>
      <c r="AA29" s="686">
        <v>1960</v>
      </c>
      <c r="AB29" s="687">
        <v>0.21098545276832292</v>
      </c>
      <c r="AC29" s="686">
        <v>2049</v>
      </c>
      <c r="AD29" s="687">
        <v>0.2037950233832162</v>
      </c>
      <c r="AE29" s="686">
        <v>2282</v>
      </c>
      <c r="AF29" s="687">
        <v>0.21010647113199696</v>
      </c>
      <c r="AG29" s="686">
        <v>2285</v>
      </c>
      <c r="AH29" s="687">
        <v>0.18763297511994961</v>
      </c>
      <c r="AI29" s="686">
        <v>2645</v>
      </c>
      <c r="AJ29" s="688">
        <v>0.20196466954533135</v>
      </c>
      <c r="AK29" s="686">
        <v>2995</v>
      </c>
      <c r="AL29" s="688">
        <v>0.2021620198652028</v>
      </c>
      <c r="AM29" s="686">
        <v>3415</v>
      </c>
      <c r="AN29" s="688">
        <v>0.23322090014389354</v>
      </c>
    </row>
    <row r="30" spans="1:40" s="12" customFormat="1" x14ac:dyDescent="0.2">
      <c r="A30" s="95">
        <v>24</v>
      </c>
      <c r="B30" s="689" t="s">
        <v>61</v>
      </c>
      <c r="C30" s="686">
        <v>236</v>
      </c>
      <c r="D30" s="687">
        <v>5.8690554053751599E-2</v>
      </c>
      <c r="E30" s="686">
        <v>33</v>
      </c>
      <c r="F30" s="687">
        <v>9.4462764495740585E-3</v>
      </c>
      <c r="G30" s="686">
        <v>432</v>
      </c>
      <c r="H30" s="687">
        <v>0.10571548829788274</v>
      </c>
      <c r="I30" s="686">
        <v>1048</v>
      </c>
      <c r="J30" s="687">
        <v>0.23554478722304381</v>
      </c>
      <c r="K30" s="686">
        <v>1011</v>
      </c>
      <c r="L30" s="687">
        <v>0.21752180058995527</v>
      </c>
      <c r="M30" s="686">
        <v>946</v>
      </c>
      <c r="N30" s="687">
        <v>0.19403297329892974</v>
      </c>
      <c r="O30" s="686">
        <v>1123</v>
      </c>
      <c r="P30" s="687">
        <v>0.21604421692147571</v>
      </c>
      <c r="Q30" s="686">
        <v>1203</v>
      </c>
      <c r="R30" s="687">
        <v>0.18727291407862659</v>
      </c>
      <c r="S30" s="686">
        <v>1366</v>
      </c>
      <c r="T30" s="687">
        <v>0.19415681787493516</v>
      </c>
      <c r="U30" s="686">
        <v>1656</v>
      </c>
      <c r="V30" s="687">
        <v>0.21247522084720644</v>
      </c>
      <c r="W30" s="686">
        <v>1800</v>
      </c>
      <c r="X30" s="687">
        <v>0.20044275577609208</v>
      </c>
      <c r="Y30" s="686">
        <v>1988</v>
      </c>
      <c r="Z30" s="687">
        <v>0.20945806413546919</v>
      </c>
      <c r="AA30" s="686">
        <v>2169</v>
      </c>
      <c r="AB30" s="687">
        <v>0.23348339135433283</v>
      </c>
      <c r="AC30" s="686">
        <v>2343</v>
      </c>
      <c r="AD30" s="687">
        <v>0.23303647622590318</v>
      </c>
      <c r="AE30" s="686">
        <v>2679</v>
      </c>
      <c r="AF30" s="687">
        <v>0.246658736267581</v>
      </c>
      <c r="AG30" s="686">
        <v>3409</v>
      </c>
      <c r="AH30" s="687">
        <v>0.27993033355969726</v>
      </c>
      <c r="AI30" s="686">
        <v>3069</v>
      </c>
      <c r="AJ30" s="688">
        <v>0.23434010239494213</v>
      </c>
      <c r="AK30" s="686">
        <v>3474</v>
      </c>
      <c r="AL30" s="688">
        <v>0.23449444307569767</v>
      </c>
      <c r="AM30" s="686">
        <v>4110</v>
      </c>
      <c r="AN30" s="688">
        <v>0.28068459724492018</v>
      </c>
    </row>
    <row r="31" spans="1:40" s="12" customFormat="1" ht="15" customHeight="1" x14ac:dyDescent="0.2">
      <c r="A31" s="95">
        <v>25</v>
      </c>
      <c r="B31" s="685" t="s">
        <v>83</v>
      </c>
      <c r="C31" s="686">
        <v>152</v>
      </c>
      <c r="D31" s="687">
        <v>3.7800695831229837E-2</v>
      </c>
      <c r="E31" s="686">
        <v>68</v>
      </c>
      <c r="F31" s="687">
        <v>1.9465054502152607E-2</v>
      </c>
      <c r="G31" s="686">
        <v>807</v>
      </c>
      <c r="H31" s="687">
        <v>0.19748240522312818</v>
      </c>
      <c r="I31" s="686">
        <v>1109</v>
      </c>
      <c r="J31" s="687">
        <v>0.2492549322808737</v>
      </c>
      <c r="K31" s="686">
        <v>1156</v>
      </c>
      <c r="L31" s="687">
        <v>0.2487192892996917</v>
      </c>
      <c r="M31" s="686">
        <v>972</v>
      </c>
      <c r="N31" s="687">
        <v>0.19936580343188132</v>
      </c>
      <c r="O31" s="686">
        <v>1279</v>
      </c>
      <c r="P31" s="687">
        <v>0.24605570208599062</v>
      </c>
      <c r="Q31" s="686">
        <v>1341</v>
      </c>
      <c r="R31" s="687">
        <v>0.20875559250161119</v>
      </c>
      <c r="S31" s="686">
        <v>1586</v>
      </c>
      <c r="T31" s="687">
        <v>0.22542658356489542</v>
      </c>
      <c r="U31" s="686">
        <v>2056</v>
      </c>
      <c r="V31" s="687">
        <v>0.26379773796005823</v>
      </c>
      <c r="W31" s="686">
        <v>2401</v>
      </c>
      <c r="X31" s="687">
        <v>0.26736836478799836</v>
      </c>
      <c r="Y31" s="686">
        <v>2272</v>
      </c>
      <c r="Z31" s="687">
        <v>0.23938064472625054</v>
      </c>
      <c r="AA31" s="686">
        <v>2567</v>
      </c>
      <c r="AB31" s="687">
        <v>0.27632635574300252</v>
      </c>
      <c r="AC31" s="686">
        <v>2623</v>
      </c>
      <c r="AD31" s="687">
        <v>0.26088547893322406</v>
      </c>
      <c r="AE31" s="686">
        <v>3314</v>
      </c>
      <c r="AF31" s="687">
        <v>0.30512394624515243</v>
      </c>
      <c r="AG31" s="686">
        <v>3259</v>
      </c>
      <c r="AH31" s="687">
        <v>0.26761307042272026</v>
      </c>
      <c r="AI31" s="686">
        <v>2860</v>
      </c>
      <c r="AJ31" s="688">
        <v>0.2183814574289783</v>
      </c>
      <c r="AK31" s="686">
        <v>3412</v>
      </c>
      <c r="AL31" s="688">
        <v>0.2303094530150491</v>
      </c>
      <c r="AM31" s="686">
        <v>3412</v>
      </c>
      <c r="AN31" s="688">
        <v>0.23301602087583156</v>
      </c>
    </row>
    <row r="32" spans="1:40" s="12" customFormat="1" ht="15" customHeight="1" x14ac:dyDescent="0.2">
      <c r="A32" s="95">
        <v>26</v>
      </c>
      <c r="B32" s="685" t="s">
        <v>62</v>
      </c>
      <c r="C32" s="686">
        <v>50</v>
      </c>
      <c r="D32" s="687">
        <v>1.2434439418167711E-2</v>
      </c>
      <c r="E32" s="686">
        <v>16</v>
      </c>
      <c r="F32" s="687">
        <v>4.5800128240359077E-3</v>
      </c>
      <c r="G32" s="686">
        <v>162</v>
      </c>
      <c r="H32" s="687">
        <v>3.9643308111706035E-2</v>
      </c>
      <c r="I32" s="686">
        <v>455</v>
      </c>
      <c r="J32" s="687">
        <v>0.10226419674282915</v>
      </c>
      <c r="K32" s="686">
        <v>354</v>
      </c>
      <c r="L32" s="687">
        <v>7.6164903470666831E-2</v>
      </c>
      <c r="M32" s="686">
        <v>344</v>
      </c>
      <c r="N32" s="687">
        <v>7.0557444835974453E-2</v>
      </c>
      <c r="O32" s="686">
        <v>517</v>
      </c>
      <c r="P32" s="687">
        <v>9.9461139936244836E-2</v>
      </c>
      <c r="Q32" s="686">
        <v>525</v>
      </c>
      <c r="R32" s="687">
        <v>8.1727580957006621E-2</v>
      </c>
      <c r="S32" s="686">
        <v>602</v>
      </c>
      <c r="T32" s="687">
        <v>8.5565449751618561E-2</v>
      </c>
      <c r="U32" s="686">
        <v>797</v>
      </c>
      <c r="V32" s="687">
        <v>0.10226011534735721</v>
      </c>
      <c r="W32" s="686">
        <v>984</v>
      </c>
      <c r="X32" s="687">
        <v>0.10957537315759701</v>
      </c>
      <c r="Y32" s="686">
        <v>1202</v>
      </c>
      <c r="Z32" s="687">
        <v>0.12664416151450403</v>
      </c>
      <c r="AA32" s="686">
        <v>879</v>
      </c>
      <c r="AB32" s="687">
        <v>9.4620516828242768E-2</v>
      </c>
      <c r="AC32" s="686">
        <v>1106</v>
      </c>
      <c r="AD32" s="687">
        <v>0.11000356069391759</v>
      </c>
      <c r="AE32" s="686">
        <v>1134</v>
      </c>
      <c r="AF32" s="687">
        <v>0.10440873718829295</v>
      </c>
      <c r="AG32" s="686">
        <v>1302</v>
      </c>
      <c r="AH32" s="687">
        <v>0.10691384402896034</v>
      </c>
      <c r="AI32" s="686">
        <v>1171</v>
      </c>
      <c r="AJ32" s="688">
        <v>8.9414226101165589E-2</v>
      </c>
      <c r="AK32" s="686">
        <v>1451</v>
      </c>
      <c r="AL32" s="688">
        <v>9.7942267387114965E-2</v>
      </c>
      <c r="AM32" s="687" t="s">
        <v>681</v>
      </c>
      <c r="AN32" s="688" t="s">
        <v>681</v>
      </c>
    </row>
    <row r="33" spans="1:40" s="12" customFormat="1" ht="15" customHeight="1" x14ac:dyDescent="0.2">
      <c r="A33" s="95">
        <v>27</v>
      </c>
      <c r="B33" s="685" t="s">
        <v>520</v>
      </c>
      <c r="C33" s="686">
        <v>120</v>
      </c>
      <c r="D33" s="687">
        <v>2.9842654603602504E-2</v>
      </c>
      <c r="E33" s="686">
        <v>53</v>
      </c>
      <c r="F33" s="687">
        <v>1.5171292479618941E-2</v>
      </c>
      <c r="G33" s="686">
        <v>308</v>
      </c>
      <c r="H33" s="687">
        <v>7.5371227767934923E-2</v>
      </c>
      <c r="I33" s="686">
        <v>761</v>
      </c>
      <c r="J33" s="687">
        <v>0.17103967850833621</v>
      </c>
      <c r="K33" s="686">
        <v>734</v>
      </c>
      <c r="L33" s="687">
        <v>0.15792383939963123</v>
      </c>
      <c r="M33" s="686">
        <v>643</v>
      </c>
      <c r="N33" s="687">
        <v>0.13188499136491735</v>
      </c>
      <c r="O33" s="686">
        <v>768</v>
      </c>
      <c r="P33" s="687">
        <v>0.14774885004068863</v>
      </c>
      <c r="Q33" s="686">
        <v>850</v>
      </c>
      <c r="R33" s="687">
        <v>0.1323208453589631</v>
      </c>
      <c r="S33" s="686">
        <v>1389</v>
      </c>
      <c r="T33" s="687">
        <v>0.19742592974252188</v>
      </c>
      <c r="U33" s="686">
        <v>1861</v>
      </c>
      <c r="V33" s="687">
        <v>0.23877801086754302</v>
      </c>
      <c r="W33" s="686">
        <v>2144</v>
      </c>
      <c r="X33" s="687">
        <v>0.23874959354663411</v>
      </c>
      <c r="Y33" s="686">
        <v>2440</v>
      </c>
      <c r="Z33" s="687">
        <v>0.25708132620248736</v>
      </c>
      <c r="AA33" s="686">
        <v>2273</v>
      </c>
      <c r="AB33" s="687">
        <v>0.24467853782775406</v>
      </c>
      <c r="AC33" s="686">
        <v>2408</v>
      </c>
      <c r="AD33" s="687">
        <v>0.23950142328295981</v>
      </c>
      <c r="AE33" s="686">
        <v>2042</v>
      </c>
      <c r="AF33" s="687">
        <v>0.18800938389637939</v>
      </c>
      <c r="AG33" s="686">
        <v>852</v>
      </c>
      <c r="AH33" s="687">
        <v>6.996205461802936E-2</v>
      </c>
      <c r="AI33" s="686">
        <v>501</v>
      </c>
      <c r="AJ33" s="688">
        <v>3.82549336265448E-2</v>
      </c>
      <c r="AK33" s="686">
        <v>592</v>
      </c>
      <c r="AL33" s="688">
        <v>3.9959905095225394E-2</v>
      </c>
      <c r="AM33" s="687" t="s">
        <v>681</v>
      </c>
      <c r="AN33" s="688" t="s">
        <v>681</v>
      </c>
    </row>
    <row r="34" spans="1:40" s="12" customFormat="1" ht="15" customHeight="1" x14ac:dyDescent="0.2">
      <c r="A34" s="95">
        <v>28</v>
      </c>
      <c r="B34" s="685" t="s">
        <v>63</v>
      </c>
      <c r="C34" s="686">
        <v>6</v>
      </c>
      <c r="D34" s="687">
        <v>1.4921327301801253E-3</v>
      </c>
      <c r="E34" s="686">
        <v>2</v>
      </c>
      <c r="F34" s="687">
        <v>5.7250160300448846E-4</v>
      </c>
      <c r="G34" s="686">
        <v>37</v>
      </c>
      <c r="H34" s="687">
        <v>9.0543358032908836E-3</v>
      </c>
      <c r="I34" s="686">
        <v>43</v>
      </c>
      <c r="J34" s="687">
        <v>9.6645284833882499E-3</v>
      </c>
      <c r="K34" s="686">
        <v>29</v>
      </c>
      <c r="L34" s="687">
        <v>6.2394977419472832E-3</v>
      </c>
      <c r="M34" s="686">
        <v>31</v>
      </c>
      <c r="N34" s="687">
        <v>6.3583743892883958E-3</v>
      </c>
      <c r="O34" s="686">
        <v>35</v>
      </c>
      <c r="P34" s="687">
        <v>6.733346030500134E-3</v>
      </c>
      <c r="Q34" s="686">
        <v>42</v>
      </c>
      <c r="R34" s="687">
        <v>6.5382064765605293E-3</v>
      </c>
      <c r="S34" s="686">
        <v>46</v>
      </c>
      <c r="T34" s="687">
        <v>6.5382237351735116E-3</v>
      </c>
      <c r="U34" s="686">
        <v>131</v>
      </c>
      <c r="V34" s="687">
        <v>1.6808124354458966E-2</v>
      </c>
      <c r="W34" s="686">
        <v>93</v>
      </c>
      <c r="X34" s="687">
        <v>1.0356209048431424E-2</v>
      </c>
      <c r="Y34" s="686">
        <v>161</v>
      </c>
      <c r="Z34" s="687">
        <v>1.6963153081393633E-2</v>
      </c>
      <c r="AA34" s="686">
        <v>169</v>
      </c>
      <c r="AB34" s="687">
        <v>1.8192113019309477E-2</v>
      </c>
      <c r="AC34" s="686">
        <v>145</v>
      </c>
      <c r="AD34" s="687">
        <v>1.4421804973434042E-2</v>
      </c>
      <c r="AE34" s="686">
        <v>243</v>
      </c>
      <c r="AF34" s="687">
        <v>2.2373300826062776E-2</v>
      </c>
      <c r="AG34" s="686">
        <v>262</v>
      </c>
      <c r="AH34" s="687">
        <v>2.1514152945919823E-2</v>
      </c>
      <c r="AI34" s="686">
        <v>314</v>
      </c>
      <c r="AJ34" s="688">
        <v>2.3976146025419295E-2</v>
      </c>
      <c r="AK34" s="686">
        <v>375</v>
      </c>
      <c r="AL34" s="688">
        <v>2.5312439882955281E-2</v>
      </c>
      <c r="AM34" s="687" t="s">
        <v>681</v>
      </c>
      <c r="AN34" s="688" t="s">
        <v>681</v>
      </c>
    </row>
    <row r="35" spans="1:40" s="12" customFormat="1" ht="15" customHeight="1" x14ac:dyDescent="0.2">
      <c r="A35" s="95">
        <v>29</v>
      </c>
      <c r="B35" s="685" t="s">
        <v>436</v>
      </c>
      <c r="C35" s="183">
        <v>83</v>
      </c>
      <c r="D35" s="687">
        <v>2.0641169434158401E-2</v>
      </c>
      <c r="E35" s="686">
        <v>27</v>
      </c>
      <c r="F35" s="687">
        <v>7.728771640560593E-3</v>
      </c>
      <c r="G35" s="759">
        <v>26</v>
      </c>
      <c r="H35" s="687">
        <v>6.3625062401503505E-3</v>
      </c>
      <c r="I35" s="760">
        <v>48</v>
      </c>
      <c r="J35" s="687">
        <v>1.0788310865177581E-2</v>
      </c>
      <c r="K35" s="761">
        <v>83</v>
      </c>
      <c r="L35" s="687">
        <v>1.7857872847642224E-2</v>
      </c>
      <c r="M35" s="762">
        <v>65</v>
      </c>
      <c r="N35" s="687">
        <v>1.3332075332378894E-2</v>
      </c>
      <c r="O35" s="763">
        <v>28</v>
      </c>
      <c r="P35" s="687">
        <v>5.3866768244001072E-3</v>
      </c>
      <c r="Q35" s="764">
        <v>50</v>
      </c>
      <c r="R35" s="687">
        <v>7.7835791387625359E-3</v>
      </c>
      <c r="S35" s="765">
        <v>50</v>
      </c>
      <c r="T35" s="687">
        <v>7.1067649295364259E-3</v>
      </c>
      <c r="U35" s="766">
        <v>69</v>
      </c>
      <c r="V35" s="687">
        <v>8.8531342019669348E-3</v>
      </c>
      <c r="W35" s="767">
        <v>71</v>
      </c>
      <c r="X35" s="687">
        <v>7.9063531445014087E-3</v>
      </c>
      <c r="Y35" s="1087">
        <v>170</v>
      </c>
      <c r="Z35" s="687">
        <v>1.7911403874763466E-2</v>
      </c>
      <c r="AA35" s="768">
        <v>284</v>
      </c>
      <c r="AB35" s="687">
        <v>3.0571361523573318E-2</v>
      </c>
      <c r="AC35" s="769">
        <v>287</v>
      </c>
      <c r="AD35" s="687">
        <v>2.8545227775003928E-2</v>
      </c>
      <c r="AE35" s="770">
        <v>276</v>
      </c>
      <c r="AF35" s="687">
        <v>2.541165032096019E-2</v>
      </c>
      <c r="AG35" s="771">
        <v>259</v>
      </c>
      <c r="AH35" s="687">
        <v>2.1267807683180286E-2</v>
      </c>
      <c r="AI35" s="772">
        <v>308</v>
      </c>
      <c r="AJ35" s="688">
        <v>2.3518003107736125E-2</v>
      </c>
      <c r="AK35" s="1088">
        <v>458</v>
      </c>
      <c r="AL35" s="688">
        <v>3.0914926577049383E-2</v>
      </c>
      <c r="AM35" s="686">
        <v>3025</v>
      </c>
      <c r="AN35" s="688">
        <v>0.20658659529583542</v>
      </c>
    </row>
    <row r="36" spans="1:40" s="12" customFormat="1" ht="15" customHeight="1" x14ac:dyDescent="0.2">
      <c r="A36" s="95">
        <v>30</v>
      </c>
      <c r="B36" s="685" t="s">
        <v>170</v>
      </c>
      <c r="C36" s="757">
        <v>468</v>
      </c>
      <c r="D36" s="687">
        <v>0.11638635295404978</v>
      </c>
      <c r="E36" s="758">
        <v>246</v>
      </c>
      <c r="F36" s="687">
        <v>7.0417697169552068E-2</v>
      </c>
      <c r="G36" s="759">
        <v>572</v>
      </c>
      <c r="H36" s="687">
        <v>0.13997513728330771</v>
      </c>
      <c r="I36" s="760">
        <v>394</v>
      </c>
      <c r="J36" s="687">
        <v>8.8554051684999302E-2</v>
      </c>
      <c r="K36" s="761">
        <v>363</v>
      </c>
      <c r="L36" s="687">
        <v>7.8101299321615997E-2</v>
      </c>
      <c r="M36" s="762">
        <v>332</v>
      </c>
      <c r="N36" s="687">
        <v>6.8096138620766036E-2</v>
      </c>
      <c r="O36" s="763">
        <v>412</v>
      </c>
      <c r="P36" s="687">
        <v>7.9261101844744428E-2</v>
      </c>
      <c r="Q36" s="764">
        <v>748</v>
      </c>
      <c r="R36" s="687">
        <v>0.11644234391588752</v>
      </c>
      <c r="S36" s="765">
        <v>830</v>
      </c>
      <c r="T36" s="687">
        <v>0.11797229783030466</v>
      </c>
      <c r="U36" s="766">
        <v>1289</v>
      </c>
      <c r="V36" s="687">
        <v>0.16538681139616493</v>
      </c>
      <c r="W36" s="767">
        <v>1165</v>
      </c>
      <c r="X36" s="687">
        <v>0.12973100582174849</v>
      </c>
      <c r="Y36" s="1087">
        <v>1093</v>
      </c>
      <c r="Z36" s="687">
        <v>0.11515979079480274</v>
      </c>
      <c r="AA36" s="768">
        <v>1092</v>
      </c>
      <c r="AB36" s="687">
        <v>0.11754903797092275</v>
      </c>
      <c r="AC36" s="769">
        <v>1551</v>
      </c>
      <c r="AD36" s="687">
        <v>0.15426358285376687</v>
      </c>
      <c r="AE36" s="770">
        <v>1901</v>
      </c>
      <c r="AF36" s="687">
        <v>0.17502734514545407</v>
      </c>
      <c r="AG36" s="771">
        <v>2107</v>
      </c>
      <c r="AH36" s="687">
        <v>0.17301648953073689</v>
      </c>
      <c r="AI36" s="772">
        <v>2554</v>
      </c>
      <c r="AJ36" s="688">
        <v>0.19501616862713655</v>
      </c>
      <c r="AK36" s="1088">
        <v>2385</v>
      </c>
      <c r="AL36" s="688">
        <v>0.16098711765559556</v>
      </c>
      <c r="AM36" s="686">
        <v>2984</v>
      </c>
      <c r="AN36" s="688">
        <v>0.20378657863232161</v>
      </c>
    </row>
    <row r="37" spans="1:40" s="12" customFormat="1" ht="15" customHeight="1" x14ac:dyDescent="0.2">
      <c r="A37" s="95"/>
      <c r="B37" s="685" t="s">
        <v>265</v>
      </c>
      <c r="C37" s="757">
        <v>4733</v>
      </c>
      <c r="D37" s="687">
        <v>1.1770440353237555</v>
      </c>
      <c r="E37" s="757">
        <v>3511</v>
      </c>
      <c r="F37" s="687">
        <v>1.0050265640743794</v>
      </c>
      <c r="G37" s="757">
        <v>5261</v>
      </c>
      <c r="H37" s="687">
        <v>1.2874286665165768</v>
      </c>
      <c r="I37" s="757">
        <v>8115</v>
      </c>
      <c r="J37" s="687">
        <v>1.8238988056440846</v>
      </c>
      <c r="K37" s="757">
        <v>7586</v>
      </c>
      <c r="L37" s="687">
        <v>1.6321665472555893</v>
      </c>
      <c r="M37" s="757">
        <v>6105</v>
      </c>
      <c r="N37" s="687">
        <v>1.2521895369872793</v>
      </c>
      <c r="O37" s="757">
        <v>9104</v>
      </c>
      <c r="P37" s="687">
        <v>1.7514394931906634</v>
      </c>
      <c r="Q37" s="757">
        <v>12408</v>
      </c>
      <c r="R37" s="687">
        <v>1.9315729990753108</v>
      </c>
      <c r="S37" s="757">
        <v>14064</v>
      </c>
      <c r="T37" s="687">
        <v>1.998990839380006</v>
      </c>
      <c r="U37" s="757">
        <v>15742</v>
      </c>
      <c r="V37" s="687">
        <v>2.0197976609762827</v>
      </c>
      <c r="W37" s="757">
        <v>18445</v>
      </c>
      <c r="X37" s="687">
        <v>2.0539814612722322</v>
      </c>
      <c r="Y37" s="757">
        <v>18936</v>
      </c>
      <c r="Z37" s="687">
        <v>1.9951196692501234</v>
      </c>
      <c r="AA37" s="757">
        <v>19296</v>
      </c>
      <c r="AB37" s="687">
        <v>2.0771302533763052</v>
      </c>
      <c r="AC37" s="757">
        <v>22194</v>
      </c>
      <c r="AD37" s="687">
        <v>2.2074313074510008</v>
      </c>
      <c r="AE37" s="757">
        <v>26902</v>
      </c>
      <c r="AF37" s="687">
        <v>2.4768993367190983</v>
      </c>
      <c r="AG37" s="757">
        <v>30975</v>
      </c>
      <c r="AH37" s="687">
        <v>2.5435148377857502</v>
      </c>
      <c r="AI37" s="757">
        <v>30299</v>
      </c>
      <c r="AJ37" s="688">
        <v>2.3135453771470678</v>
      </c>
      <c r="AK37" s="757">
        <v>36349</v>
      </c>
      <c r="AL37" s="688">
        <v>2.4535516728147773</v>
      </c>
      <c r="AM37" s="757">
        <v>40635</v>
      </c>
      <c r="AN37" s="688">
        <v>2.7750896858995939</v>
      </c>
    </row>
    <row r="38" spans="1:40" s="12" customFormat="1" ht="15" customHeight="1" x14ac:dyDescent="0.2">
      <c r="A38" s="95"/>
      <c r="B38" s="98" t="s">
        <v>748</v>
      </c>
      <c r="C38" s="97">
        <v>402109</v>
      </c>
      <c r="D38" s="97">
        <v>99.999999999999972</v>
      </c>
      <c r="E38" s="97">
        <v>349344</v>
      </c>
      <c r="F38" s="97">
        <v>100.00000000000001</v>
      </c>
      <c r="G38" s="97">
        <v>408644</v>
      </c>
      <c r="H38" s="97">
        <v>99.999999999999986</v>
      </c>
      <c r="I38" s="97">
        <v>444926</v>
      </c>
      <c r="J38" s="97">
        <v>99.999999999999972</v>
      </c>
      <c r="K38" s="97">
        <v>464781</v>
      </c>
      <c r="L38" s="97">
        <v>99.999999999999986</v>
      </c>
      <c r="M38" s="97">
        <v>487546</v>
      </c>
      <c r="N38" s="97">
        <v>99.999999999999986</v>
      </c>
      <c r="O38" s="97">
        <v>519801</v>
      </c>
      <c r="P38" s="97">
        <v>99.999999999999986</v>
      </c>
      <c r="Q38" s="97">
        <v>642378</v>
      </c>
      <c r="R38" s="97">
        <v>100.00000000000004</v>
      </c>
      <c r="S38" s="97">
        <v>703555</v>
      </c>
      <c r="T38" s="97">
        <v>99.999999999999972</v>
      </c>
      <c r="U38" s="97">
        <v>779385</v>
      </c>
      <c r="V38" s="97">
        <v>100.00000000000004</v>
      </c>
      <c r="W38" s="97">
        <v>898012</v>
      </c>
      <c r="X38" s="97">
        <v>100</v>
      </c>
      <c r="Y38" s="97">
        <v>949116</v>
      </c>
      <c r="Z38" s="97">
        <v>100.00000000000003</v>
      </c>
      <c r="AA38" s="97">
        <v>928974</v>
      </c>
      <c r="AB38" s="97">
        <v>100.00000000000003</v>
      </c>
      <c r="AC38" s="97">
        <v>1005422</v>
      </c>
      <c r="AD38" s="97">
        <v>100</v>
      </c>
      <c r="AE38" s="97">
        <v>1086116</v>
      </c>
      <c r="AF38" s="97">
        <v>100</v>
      </c>
      <c r="AG38" s="97">
        <v>1217803</v>
      </c>
      <c r="AH38" s="97">
        <v>100</v>
      </c>
      <c r="AI38" s="97">
        <v>1309635</v>
      </c>
      <c r="AJ38" s="97">
        <v>99.999999999999986</v>
      </c>
      <c r="AK38" s="97">
        <v>1481485</v>
      </c>
      <c r="AL38" s="97">
        <v>100.00000000000003</v>
      </c>
      <c r="AM38" s="97">
        <v>1464277</v>
      </c>
      <c r="AN38" s="1089">
        <v>100</v>
      </c>
    </row>
    <row r="39" spans="1:40" ht="8.25" customHeight="1" x14ac:dyDescent="0.2"/>
    <row r="40" spans="1:40" ht="10.5" customHeight="1" x14ac:dyDescent="0.2">
      <c r="A40" s="691" t="s">
        <v>889</v>
      </c>
    </row>
    <row r="41" spans="1:40" ht="13.5" customHeight="1" x14ac:dyDescent="0.2">
      <c r="A41" s="692" t="s">
        <v>757</v>
      </c>
      <c r="L41" s="104"/>
    </row>
  </sheetData>
  <mergeCells count="27">
    <mergeCell ref="AI5:AJ5"/>
    <mergeCell ref="AK5:AL5"/>
    <mergeCell ref="AM5:AN5"/>
    <mergeCell ref="W5:X5"/>
    <mergeCell ref="Y5:Z5"/>
    <mergeCell ref="AA5:AB5"/>
    <mergeCell ref="AC5:AD5"/>
    <mergeCell ref="AE5:AF5"/>
    <mergeCell ref="AG5:AH5"/>
    <mergeCell ref="U5:V5"/>
    <mergeCell ref="A5:A6"/>
    <mergeCell ref="B5:B6"/>
    <mergeCell ref="C5:D5"/>
    <mergeCell ref="E5:F5"/>
    <mergeCell ref="G5:H5"/>
    <mergeCell ref="I5:J5"/>
    <mergeCell ref="K5:L5"/>
    <mergeCell ref="M5:N5"/>
    <mergeCell ref="O5:P5"/>
    <mergeCell ref="Q5:R5"/>
    <mergeCell ref="S5:T5"/>
    <mergeCell ref="C1:R1"/>
    <mergeCell ref="X1:AM1"/>
    <mergeCell ref="C2:R2"/>
    <mergeCell ref="X2:AM2"/>
    <mergeCell ref="C3:R3"/>
    <mergeCell ref="X3:AM3"/>
  </mergeCells>
  <hyperlinks>
    <hyperlink ref="V1" location="INDICE!B14" display="INDICE"/>
  </hyperlinks>
  <printOptions horizontalCentered="1"/>
  <pageMargins left="0" right="0" top="1.1811023622047245" bottom="0.78740157480314965" header="0" footer="0.19685039370078741"/>
  <pageSetup paperSize="9" scale="74" firstPageNumber="16" orientation="landscape" useFirstPageNumber="1" r:id="rId1"/>
  <headerFooter scaleWithDoc="0">
    <oddHeader>&amp;C
&amp;G</oddHeader>
    <oddFooter>&amp;C&amp;P</oddFooter>
  </headerFooter>
  <colBreaks count="1" manualBreakCount="1">
    <brk id="22" max="40" man="1"/>
  </col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9"/>
  <sheetViews>
    <sheetView showGridLines="0" workbookViewId="0">
      <selection sqref="A1:M1"/>
    </sheetView>
  </sheetViews>
  <sheetFormatPr baseColWidth="10" defaultRowHeight="12.75" x14ac:dyDescent="0.2"/>
  <cols>
    <col min="1" max="1" width="18.5703125" customWidth="1"/>
    <col min="2" max="2" width="10.85546875" bestFit="1" customWidth="1"/>
    <col min="3" max="3" width="9.85546875" bestFit="1" customWidth="1"/>
    <col min="4" max="4" width="10.85546875" bestFit="1" customWidth="1"/>
    <col min="5" max="5" width="9.85546875" bestFit="1" customWidth="1"/>
    <col min="6" max="6" width="10.85546875" bestFit="1" customWidth="1"/>
    <col min="7" max="7" width="9.85546875" bestFit="1" customWidth="1"/>
    <col min="8" max="8" width="10.85546875" bestFit="1" customWidth="1"/>
    <col min="9" max="9" width="9.85546875" bestFit="1" customWidth="1"/>
    <col min="10" max="10" width="10.85546875" bestFit="1" customWidth="1"/>
    <col min="11" max="11" width="9.85546875" bestFit="1" customWidth="1"/>
    <col min="12" max="12" width="10.85546875" bestFit="1" customWidth="1"/>
    <col min="13" max="13" width="9.85546875" bestFit="1" customWidth="1"/>
    <col min="14" max="14" width="10.85546875" bestFit="1" customWidth="1"/>
    <col min="15" max="15" width="9.85546875" bestFit="1" customWidth="1"/>
    <col min="16" max="16" width="10.85546875" bestFit="1" customWidth="1"/>
    <col min="17" max="17" width="9.85546875" bestFit="1" customWidth="1"/>
    <col min="18" max="18" width="10.85546875" bestFit="1" customWidth="1"/>
    <col min="19" max="19" width="9.85546875" bestFit="1" customWidth="1"/>
    <col min="20" max="20" width="10.85546875" bestFit="1" customWidth="1"/>
    <col min="21" max="21" width="9.85546875" bestFit="1" customWidth="1"/>
    <col min="22" max="22" width="10.85546875" bestFit="1" customWidth="1"/>
    <col min="23" max="23" width="9.85546875" bestFit="1" customWidth="1"/>
    <col min="24" max="24" width="10.85546875" bestFit="1" customWidth="1"/>
    <col min="25" max="25" width="9.85546875" bestFit="1" customWidth="1"/>
    <col min="26" max="26" width="10.85546875" bestFit="1" customWidth="1"/>
    <col min="27" max="27" width="9.85546875" bestFit="1" customWidth="1"/>
    <col min="28" max="28" width="10.85546875" bestFit="1" customWidth="1"/>
    <col min="29" max="29" width="10.28515625" bestFit="1" customWidth="1"/>
    <col min="30" max="30" width="10.85546875" bestFit="1" customWidth="1"/>
    <col min="31" max="31" width="10.28515625" bestFit="1" customWidth="1"/>
    <col min="32" max="32" width="10.85546875" bestFit="1" customWidth="1"/>
    <col min="33" max="33" width="10.28515625" bestFit="1" customWidth="1"/>
    <col min="34" max="34" width="10.85546875" bestFit="1" customWidth="1"/>
    <col min="35" max="35" width="10.28515625" bestFit="1" customWidth="1"/>
    <col min="36" max="36" width="10.85546875" bestFit="1" customWidth="1"/>
    <col min="37" max="37" width="10.28515625" bestFit="1" customWidth="1"/>
    <col min="38" max="38" width="10.85546875" bestFit="1" customWidth="1"/>
    <col min="39" max="39" width="10.28515625" bestFit="1" customWidth="1"/>
  </cols>
  <sheetData>
    <row r="1" spans="1:39" x14ac:dyDescent="0.2">
      <c r="A1" s="1254" t="s">
        <v>892</v>
      </c>
      <c r="B1" s="1254"/>
      <c r="C1" s="1254"/>
      <c r="D1" s="1254"/>
      <c r="E1" s="1254"/>
      <c r="F1" s="1254"/>
      <c r="G1" s="1254"/>
      <c r="H1" s="1254"/>
      <c r="I1" s="1254"/>
      <c r="J1" s="1254"/>
      <c r="K1" s="1254"/>
      <c r="L1" s="1254"/>
      <c r="M1" s="1254"/>
    </row>
    <row r="2" spans="1:39" x14ac:dyDescent="0.2">
      <c r="A2" s="1254" t="s">
        <v>893</v>
      </c>
      <c r="B2" s="1254"/>
      <c r="C2" s="1254"/>
      <c r="D2" s="1254"/>
      <c r="E2" s="1254"/>
      <c r="F2" s="1254"/>
      <c r="G2" s="1254"/>
      <c r="H2" s="1254"/>
      <c r="I2" s="1254"/>
      <c r="J2" s="1254"/>
      <c r="K2" s="1254"/>
      <c r="L2" s="1254"/>
      <c r="M2" s="1254"/>
      <c r="AM2" s="49" t="s">
        <v>361</v>
      </c>
    </row>
    <row r="3" spans="1:39" x14ac:dyDescent="0.2">
      <c r="A3" s="1254" t="s">
        <v>905</v>
      </c>
      <c r="B3" s="1254"/>
      <c r="C3" s="1254"/>
      <c r="D3" s="1254"/>
      <c r="E3" s="1254"/>
      <c r="F3" s="1254"/>
      <c r="G3" s="1254"/>
      <c r="H3" s="1254"/>
      <c r="I3" s="1254"/>
      <c r="J3" s="1254"/>
      <c r="K3" s="1254"/>
      <c r="L3" s="1254"/>
      <c r="M3" s="1254"/>
    </row>
    <row r="5" spans="1:39" s="683" customFormat="1" x14ac:dyDescent="0.2">
      <c r="A5" s="1252" t="s">
        <v>894</v>
      </c>
      <c r="B5" s="1250">
        <v>1997</v>
      </c>
      <c r="C5" s="1251"/>
      <c r="D5" s="1250">
        <v>1998</v>
      </c>
      <c r="E5" s="1251"/>
      <c r="F5" s="1250">
        <v>1999</v>
      </c>
      <c r="G5" s="1251"/>
      <c r="H5" s="1250">
        <v>2000</v>
      </c>
      <c r="I5" s="1251"/>
      <c r="J5" s="1250">
        <v>2001</v>
      </c>
      <c r="K5" s="1251"/>
      <c r="L5" s="1250">
        <v>2002</v>
      </c>
      <c r="M5" s="1251"/>
      <c r="N5" s="1250">
        <v>2003</v>
      </c>
      <c r="O5" s="1251"/>
      <c r="P5" s="1250">
        <v>2004</v>
      </c>
      <c r="Q5" s="1251"/>
      <c r="R5" s="1250">
        <v>2005</v>
      </c>
      <c r="S5" s="1251"/>
      <c r="T5" s="1250">
        <v>2006</v>
      </c>
      <c r="U5" s="1251"/>
      <c r="V5" s="1250">
        <v>2007</v>
      </c>
      <c r="W5" s="1251"/>
      <c r="X5" s="1250">
        <v>2008</v>
      </c>
      <c r="Y5" s="1251"/>
      <c r="Z5" s="1250">
        <v>2009</v>
      </c>
      <c r="AA5" s="1251"/>
      <c r="AB5" s="1250">
        <v>2010</v>
      </c>
      <c r="AC5" s="1251"/>
      <c r="AD5" s="1250">
        <v>2011</v>
      </c>
      <c r="AE5" s="1251"/>
      <c r="AF5" s="1250">
        <v>2012</v>
      </c>
      <c r="AG5" s="1251"/>
      <c r="AH5" s="1250">
        <v>2013</v>
      </c>
      <c r="AI5" s="1251"/>
      <c r="AJ5" s="1250">
        <v>2014</v>
      </c>
      <c r="AK5" s="1251"/>
      <c r="AL5" s="1250">
        <v>2015</v>
      </c>
      <c r="AM5" s="1251"/>
    </row>
    <row r="6" spans="1:39" s="683" customFormat="1" x14ac:dyDescent="0.2">
      <c r="A6" s="1253"/>
      <c r="B6" s="696" t="s">
        <v>4</v>
      </c>
      <c r="C6" s="696" t="s">
        <v>5</v>
      </c>
      <c r="D6" s="696" t="s">
        <v>4</v>
      </c>
      <c r="E6" s="696" t="s">
        <v>5</v>
      </c>
      <c r="F6" s="696" t="s">
        <v>4</v>
      </c>
      <c r="G6" s="696" t="s">
        <v>5</v>
      </c>
      <c r="H6" s="696" t="s">
        <v>4</v>
      </c>
      <c r="I6" s="696" t="s">
        <v>5</v>
      </c>
      <c r="J6" s="696" t="s">
        <v>4</v>
      </c>
      <c r="K6" s="696" t="s">
        <v>5</v>
      </c>
      <c r="L6" s="696" t="s">
        <v>4</v>
      </c>
      <c r="M6" s="696" t="s">
        <v>5</v>
      </c>
      <c r="N6" s="696" t="s">
        <v>4</v>
      </c>
      <c r="O6" s="696" t="s">
        <v>5</v>
      </c>
      <c r="P6" s="696" t="s">
        <v>4</v>
      </c>
      <c r="Q6" s="696" t="s">
        <v>5</v>
      </c>
      <c r="R6" s="696" t="s">
        <v>4</v>
      </c>
      <c r="S6" s="696" t="s">
        <v>5</v>
      </c>
      <c r="T6" s="696" t="s">
        <v>4</v>
      </c>
      <c r="U6" s="696" t="s">
        <v>5</v>
      </c>
      <c r="V6" s="696" t="s">
        <v>4</v>
      </c>
      <c r="W6" s="696" t="s">
        <v>5</v>
      </c>
      <c r="X6" s="696" t="s">
        <v>4</v>
      </c>
      <c r="Y6" s="696" t="s">
        <v>5</v>
      </c>
      <c r="Z6" s="696" t="s">
        <v>4</v>
      </c>
      <c r="AA6" s="696" t="s">
        <v>5</v>
      </c>
      <c r="AB6" s="696" t="s">
        <v>4</v>
      </c>
      <c r="AC6" s="696" t="s">
        <v>5</v>
      </c>
      <c r="AD6" s="696" t="s">
        <v>4</v>
      </c>
      <c r="AE6" s="696" t="s">
        <v>5</v>
      </c>
      <c r="AF6" s="696" t="s">
        <v>4</v>
      </c>
      <c r="AG6" s="696" t="s">
        <v>5</v>
      </c>
      <c r="AH6" s="696" t="s">
        <v>4</v>
      </c>
      <c r="AI6" s="696" t="s">
        <v>5</v>
      </c>
      <c r="AJ6" s="696" t="s">
        <v>4</v>
      </c>
      <c r="AK6" s="696" t="s">
        <v>5</v>
      </c>
      <c r="AL6" s="696" t="s">
        <v>4</v>
      </c>
      <c r="AM6" s="696" t="s">
        <v>5</v>
      </c>
    </row>
    <row r="7" spans="1:39" s="745" customFormat="1" x14ac:dyDescent="0.2">
      <c r="A7" s="744" t="s">
        <v>2</v>
      </c>
      <c r="B7" s="743">
        <v>289692</v>
      </c>
      <c r="C7" s="743">
        <v>529492</v>
      </c>
      <c r="D7" s="743">
        <v>234260</v>
      </c>
      <c r="E7" s="743">
        <v>471009</v>
      </c>
      <c r="F7" s="743">
        <v>294547</v>
      </c>
      <c r="G7" s="743">
        <v>517670</v>
      </c>
      <c r="H7" s="743">
        <v>344052</v>
      </c>
      <c r="I7" s="743">
        <v>627090</v>
      </c>
      <c r="J7" s="743">
        <v>423737</v>
      </c>
      <c r="K7" s="743">
        <v>640561</v>
      </c>
      <c r="L7" s="743">
        <v>461396</v>
      </c>
      <c r="M7" s="743">
        <v>682962</v>
      </c>
      <c r="N7" s="743">
        <v>485971</v>
      </c>
      <c r="O7" s="743">
        <v>760776</v>
      </c>
      <c r="P7" s="743">
        <v>528912</v>
      </c>
      <c r="Q7" s="743">
        <v>818927</v>
      </c>
      <c r="R7" s="743">
        <v>597038</v>
      </c>
      <c r="S7" s="743">
        <v>859888</v>
      </c>
      <c r="T7" s="743">
        <v>674267</v>
      </c>
      <c r="U7" s="743">
        <v>840555</v>
      </c>
      <c r="V7" s="743">
        <v>757892</v>
      </c>
      <c r="W7" s="743">
        <v>937487</v>
      </c>
      <c r="X7" s="743">
        <v>767469</v>
      </c>
      <c r="Y7" s="743">
        <v>989766</v>
      </c>
      <c r="Z7" s="743">
        <v>820292</v>
      </c>
      <c r="AA7" s="743">
        <v>968499</v>
      </c>
      <c r="AB7" s="743">
        <v>893408</v>
      </c>
      <c r="AC7" s="743">
        <v>1047098</v>
      </c>
      <c r="AD7" s="743">
        <v>1027543</v>
      </c>
      <c r="AE7" s="743">
        <v>1141037</v>
      </c>
      <c r="AF7" s="743">
        <v>1025310</v>
      </c>
      <c r="AG7" s="743">
        <v>1271901</v>
      </c>
      <c r="AH7" s="743">
        <v>1143116</v>
      </c>
      <c r="AI7" s="743">
        <v>1364057</v>
      </c>
      <c r="AJ7" s="743">
        <v>1269675</v>
      </c>
      <c r="AK7" s="743">
        <v>1556991</v>
      </c>
      <c r="AL7" s="743">
        <v>1374893</v>
      </c>
      <c r="AM7" s="743">
        <v>1544463</v>
      </c>
    </row>
    <row r="8" spans="1:39" x14ac:dyDescent="0.2">
      <c r="A8" s="746" t="s">
        <v>29</v>
      </c>
      <c r="B8" s="749">
        <v>145513</v>
      </c>
      <c r="C8" s="749">
        <v>245107</v>
      </c>
      <c r="D8" s="741">
        <v>170505</v>
      </c>
      <c r="E8" s="748">
        <v>267590</v>
      </c>
      <c r="F8" s="749">
        <v>138900</v>
      </c>
      <c r="G8" s="750">
        <v>235160</v>
      </c>
      <c r="H8" s="749">
        <v>170666</v>
      </c>
      <c r="I8" s="750">
        <v>255490</v>
      </c>
      <c r="J8" s="749">
        <v>223934</v>
      </c>
      <c r="K8" s="750">
        <v>286615</v>
      </c>
      <c r="L8" s="749">
        <v>226595</v>
      </c>
      <c r="M8" s="750">
        <v>282741</v>
      </c>
      <c r="N8" s="749">
        <v>245590</v>
      </c>
      <c r="O8" s="749">
        <v>303030</v>
      </c>
      <c r="P8" s="741">
        <v>270302</v>
      </c>
      <c r="Q8" s="748">
        <v>325545</v>
      </c>
      <c r="R8" s="749">
        <v>308124</v>
      </c>
      <c r="S8" s="750">
        <v>351583</v>
      </c>
      <c r="T8" s="749">
        <v>311445</v>
      </c>
      <c r="U8" s="749">
        <v>359062</v>
      </c>
      <c r="V8" s="749">
        <v>348352</v>
      </c>
      <c r="W8" s="750">
        <v>416479</v>
      </c>
      <c r="X8" s="749">
        <v>343990</v>
      </c>
      <c r="Y8" s="749">
        <v>449687</v>
      </c>
      <c r="Z8" s="741">
        <v>370999</v>
      </c>
      <c r="AA8" s="741">
        <v>446016</v>
      </c>
      <c r="AB8" s="741">
        <v>391702</v>
      </c>
      <c r="AC8" s="741">
        <v>461484</v>
      </c>
      <c r="AD8" s="741">
        <v>424417</v>
      </c>
      <c r="AE8" s="741">
        <v>485913</v>
      </c>
      <c r="AF8" s="741">
        <v>459909</v>
      </c>
      <c r="AG8" s="741">
        <v>540086</v>
      </c>
      <c r="AH8" s="741">
        <v>487403</v>
      </c>
      <c r="AI8" s="741">
        <v>632926</v>
      </c>
      <c r="AJ8" s="741">
        <v>509712</v>
      </c>
      <c r="AK8" s="741">
        <v>705320</v>
      </c>
      <c r="AL8" s="741">
        <v>561131</v>
      </c>
      <c r="AM8" s="741">
        <v>701590</v>
      </c>
    </row>
    <row r="9" spans="1:39" x14ac:dyDescent="0.2">
      <c r="A9" s="746" t="s">
        <v>30</v>
      </c>
      <c r="B9" s="749">
        <v>130596</v>
      </c>
      <c r="C9" s="749">
        <v>97082</v>
      </c>
      <c r="D9" s="741">
        <v>52463</v>
      </c>
      <c r="E9" s="748">
        <v>41937</v>
      </c>
      <c r="F9" s="749">
        <v>143186</v>
      </c>
      <c r="G9" s="750">
        <v>107487</v>
      </c>
      <c r="H9" s="749">
        <v>159611</v>
      </c>
      <c r="I9" s="750">
        <v>121500</v>
      </c>
      <c r="J9" s="749">
        <v>184917</v>
      </c>
      <c r="K9" s="750">
        <v>129590</v>
      </c>
      <c r="L9" s="749">
        <v>218657</v>
      </c>
      <c r="M9" s="750">
        <v>145004</v>
      </c>
      <c r="N9" s="749">
        <v>217349</v>
      </c>
      <c r="O9" s="749">
        <v>144111</v>
      </c>
      <c r="P9" s="741">
        <v>232130</v>
      </c>
      <c r="Q9" s="748">
        <v>170848</v>
      </c>
      <c r="R9" s="749">
        <v>261814</v>
      </c>
      <c r="S9" s="750">
        <v>186365</v>
      </c>
      <c r="T9" s="749">
        <v>281316</v>
      </c>
      <c r="U9" s="749">
        <v>197712</v>
      </c>
      <c r="V9" s="749">
        <v>299736</v>
      </c>
      <c r="W9" s="750">
        <v>220601</v>
      </c>
      <c r="X9" s="749">
        <v>310677</v>
      </c>
      <c r="Y9" s="749">
        <v>244772</v>
      </c>
      <c r="Z9" s="741">
        <v>334156</v>
      </c>
      <c r="AA9" s="741">
        <v>250931</v>
      </c>
      <c r="AB9" s="741">
        <v>377156</v>
      </c>
      <c r="AC9" s="741">
        <v>282035</v>
      </c>
      <c r="AD9" s="741">
        <v>465436</v>
      </c>
      <c r="AE9" s="741">
        <v>301409</v>
      </c>
      <c r="AF9" s="741">
        <v>412484</v>
      </c>
      <c r="AG9" s="741">
        <v>316556</v>
      </c>
      <c r="AH9" s="741">
        <v>481493</v>
      </c>
      <c r="AI9" s="741">
        <v>319814</v>
      </c>
      <c r="AJ9" s="741">
        <v>548476</v>
      </c>
      <c r="AK9" s="741">
        <v>345561</v>
      </c>
      <c r="AL9" s="741">
        <v>530584</v>
      </c>
      <c r="AM9" s="741">
        <v>323268</v>
      </c>
    </row>
    <row r="10" spans="1:39" x14ac:dyDescent="0.2">
      <c r="A10" s="746" t="s">
        <v>38</v>
      </c>
      <c r="B10" s="749">
        <v>5622</v>
      </c>
      <c r="C10" s="749">
        <v>136590</v>
      </c>
      <c r="D10" s="741">
        <v>5232</v>
      </c>
      <c r="E10" s="748">
        <v>120949</v>
      </c>
      <c r="F10" s="749">
        <v>5251</v>
      </c>
      <c r="G10" s="750">
        <v>105356</v>
      </c>
      <c r="H10" s="749">
        <v>6441</v>
      </c>
      <c r="I10" s="750">
        <v>142552</v>
      </c>
      <c r="J10" s="749">
        <v>5897</v>
      </c>
      <c r="K10" s="750">
        <v>121903</v>
      </c>
      <c r="L10" s="749">
        <v>6066</v>
      </c>
      <c r="M10" s="750">
        <v>129729</v>
      </c>
      <c r="N10" s="749">
        <v>6404</v>
      </c>
      <c r="O10" s="749">
        <v>141429</v>
      </c>
      <c r="P10" s="741">
        <v>5673</v>
      </c>
      <c r="Q10" s="748">
        <v>116307</v>
      </c>
      <c r="R10" s="741">
        <v>5220</v>
      </c>
      <c r="S10" s="748">
        <v>116754</v>
      </c>
      <c r="T10" s="749">
        <v>9781</v>
      </c>
      <c r="U10" s="749">
        <v>124553</v>
      </c>
      <c r="V10" s="749">
        <v>14229</v>
      </c>
      <c r="W10" s="750">
        <v>131980</v>
      </c>
      <c r="X10" s="749">
        <v>14216</v>
      </c>
      <c r="Y10" s="749">
        <v>127624</v>
      </c>
      <c r="Z10" s="741">
        <v>15684</v>
      </c>
      <c r="AA10" s="741">
        <v>100440</v>
      </c>
      <c r="AB10" s="741">
        <v>17385</v>
      </c>
      <c r="AC10" s="741">
        <v>120234</v>
      </c>
      <c r="AD10" s="741">
        <v>20317</v>
      </c>
      <c r="AE10" s="741">
        <v>167614</v>
      </c>
      <c r="AF10" s="741">
        <v>26828</v>
      </c>
      <c r="AG10" s="741">
        <v>228061</v>
      </c>
      <c r="AH10" s="741">
        <v>29800</v>
      </c>
      <c r="AI10" s="741">
        <v>210630</v>
      </c>
      <c r="AJ10" s="741">
        <v>36818</v>
      </c>
      <c r="AK10" s="741">
        <v>239456</v>
      </c>
      <c r="AL10" s="741">
        <v>49464</v>
      </c>
      <c r="AM10" s="741">
        <v>235664</v>
      </c>
    </row>
    <row r="11" spans="1:39" x14ac:dyDescent="0.2">
      <c r="A11" s="746" t="s">
        <v>268</v>
      </c>
      <c r="B11" s="749">
        <v>5572</v>
      </c>
      <c r="C11" s="749">
        <v>36474</v>
      </c>
      <c r="D11" s="741">
        <v>3898</v>
      </c>
      <c r="E11" s="748">
        <v>25922</v>
      </c>
      <c r="F11" s="749">
        <v>5449</v>
      </c>
      <c r="G11" s="750">
        <v>54869</v>
      </c>
      <c r="H11" s="749">
        <v>5219</v>
      </c>
      <c r="I11" s="750">
        <v>88642</v>
      </c>
      <c r="J11" s="749">
        <v>6012</v>
      </c>
      <c r="K11" s="750">
        <v>83425</v>
      </c>
      <c r="L11" s="749">
        <v>6442</v>
      </c>
      <c r="M11" s="750">
        <v>101347</v>
      </c>
      <c r="N11" s="749">
        <v>12575</v>
      </c>
      <c r="O11" s="749">
        <v>151881</v>
      </c>
      <c r="P11" s="741">
        <v>15502</v>
      </c>
      <c r="Q11" s="748">
        <v>190027</v>
      </c>
      <c r="R11" s="749">
        <v>17888</v>
      </c>
      <c r="S11" s="750">
        <v>189570</v>
      </c>
      <c r="T11" s="749">
        <v>56615</v>
      </c>
      <c r="U11" s="749">
        <v>134883</v>
      </c>
      <c r="V11" s="749">
        <v>76366</v>
      </c>
      <c r="W11" s="750">
        <v>145371</v>
      </c>
      <c r="X11" s="749">
        <v>76480</v>
      </c>
      <c r="Y11" s="749">
        <v>139132</v>
      </c>
      <c r="Z11" s="741">
        <v>76691</v>
      </c>
      <c r="AA11" s="741">
        <v>143959</v>
      </c>
      <c r="AB11" s="741">
        <v>83212</v>
      </c>
      <c r="AC11" s="741">
        <v>150116</v>
      </c>
      <c r="AD11" s="741">
        <v>90191</v>
      </c>
      <c r="AE11" s="741">
        <v>147287</v>
      </c>
      <c r="AF11" s="741">
        <v>97084</v>
      </c>
      <c r="AG11" s="741">
        <v>143982</v>
      </c>
      <c r="AH11" s="741">
        <v>112489</v>
      </c>
      <c r="AI11" s="741">
        <v>156741</v>
      </c>
      <c r="AJ11" s="741">
        <v>128785</v>
      </c>
      <c r="AK11" s="741">
        <v>180020</v>
      </c>
      <c r="AL11" s="741">
        <v>158283</v>
      </c>
      <c r="AM11" s="741">
        <v>181878</v>
      </c>
    </row>
    <row r="12" spans="1:39" x14ac:dyDescent="0.2">
      <c r="A12" s="746" t="s">
        <v>39</v>
      </c>
      <c r="B12" s="749">
        <v>410</v>
      </c>
      <c r="C12" s="749">
        <v>1960</v>
      </c>
      <c r="D12" s="741">
        <v>454</v>
      </c>
      <c r="E12" s="748">
        <v>2822</v>
      </c>
      <c r="F12" s="749">
        <v>500</v>
      </c>
      <c r="G12" s="750">
        <v>3687</v>
      </c>
      <c r="H12" s="749">
        <v>414</v>
      </c>
      <c r="I12" s="750">
        <v>3956</v>
      </c>
      <c r="J12" s="749">
        <v>500</v>
      </c>
      <c r="K12" s="750">
        <v>4034</v>
      </c>
      <c r="L12" s="749">
        <v>383</v>
      </c>
      <c r="M12" s="750">
        <v>4327</v>
      </c>
      <c r="N12" s="749">
        <v>538</v>
      </c>
      <c r="O12" s="749">
        <v>4014</v>
      </c>
      <c r="P12" s="741">
        <v>585</v>
      </c>
      <c r="Q12" s="748">
        <v>4337</v>
      </c>
      <c r="R12" s="749">
        <v>603</v>
      </c>
      <c r="S12" s="750">
        <v>5488</v>
      </c>
      <c r="T12" s="749">
        <v>12040</v>
      </c>
      <c r="U12" s="749">
        <v>17413</v>
      </c>
      <c r="V12" s="749">
        <v>14853</v>
      </c>
      <c r="W12" s="750">
        <v>14836</v>
      </c>
      <c r="X12" s="749">
        <v>15642</v>
      </c>
      <c r="Y12" s="749">
        <v>13456</v>
      </c>
      <c r="Z12" s="741">
        <v>15521</v>
      </c>
      <c r="AA12" s="741">
        <v>14240</v>
      </c>
      <c r="AB12" s="741">
        <v>17638</v>
      </c>
      <c r="AC12" s="741">
        <v>14894</v>
      </c>
      <c r="AD12" s="741">
        <v>20570</v>
      </c>
      <c r="AE12" s="741">
        <v>14504</v>
      </c>
      <c r="AF12" s="741">
        <v>22296</v>
      </c>
      <c r="AG12" s="741">
        <v>13179</v>
      </c>
      <c r="AH12" s="741">
        <v>23661</v>
      </c>
      <c r="AI12" s="741">
        <v>11568</v>
      </c>
      <c r="AJ12" s="741">
        <v>33727</v>
      </c>
      <c r="AK12" s="741">
        <v>15721</v>
      </c>
      <c r="AL12" s="741">
        <v>44731</v>
      </c>
      <c r="AM12" s="741">
        <v>14465</v>
      </c>
    </row>
    <row r="13" spans="1:39" x14ac:dyDescent="0.2">
      <c r="A13" s="746" t="s">
        <v>269</v>
      </c>
      <c r="B13" s="749">
        <v>211</v>
      </c>
      <c r="C13" s="749">
        <v>370</v>
      </c>
      <c r="D13" s="741">
        <v>191</v>
      </c>
      <c r="E13" s="748">
        <v>305</v>
      </c>
      <c r="F13" s="749">
        <v>81</v>
      </c>
      <c r="G13" s="750">
        <v>160</v>
      </c>
      <c r="H13" s="749">
        <v>101</v>
      </c>
      <c r="I13" s="750">
        <v>315</v>
      </c>
      <c r="J13" s="749">
        <v>63</v>
      </c>
      <c r="K13" s="750">
        <v>199</v>
      </c>
      <c r="L13" s="749">
        <v>89</v>
      </c>
      <c r="M13" s="750">
        <v>362</v>
      </c>
      <c r="N13" s="749">
        <v>39</v>
      </c>
      <c r="O13" s="749">
        <v>116</v>
      </c>
      <c r="P13" s="741">
        <v>19</v>
      </c>
      <c r="Q13" s="748">
        <v>183</v>
      </c>
      <c r="R13" s="749">
        <v>1</v>
      </c>
      <c r="S13" s="750">
        <v>85</v>
      </c>
      <c r="T13" s="749">
        <v>4</v>
      </c>
      <c r="U13" s="749">
        <v>61</v>
      </c>
      <c r="V13" s="749">
        <v>4</v>
      </c>
      <c r="W13" s="750">
        <v>211</v>
      </c>
      <c r="X13" s="749">
        <v>12</v>
      </c>
      <c r="Y13" s="749">
        <v>285</v>
      </c>
      <c r="Z13" s="741">
        <v>7</v>
      </c>
      <c r="AA13" s="741">
        <v>387</v>
      </c>
      <c r="AB13" s="741">
        <v>5</v>
      </c>
      <c r="AC13" s="741">
        <v>375</v>
      </c>
      <c r="AD13" s="741">
        <v>18</v>
      </c>
      <c r="AE13" s="741">
        <v>323</v>
      </c>
      <c r="AF13" s="741">
        <v>0</v>
      </c>
      <c r="AG13" s="741">
        <v>267</v>
      </c>
      <c r="AH13" s="741">
        <v>13</v>
      </c>
      <c r="AI13" s="741">
        <v>1363</v>
      </c>
      <c r="AJ13" s="741">
        <v>0</v>
      </c>
      <c r="AK13" s="741">
        <v>3366</v>
      </c>
      <c r="AL13" s="741">
        <v>28</v>
      </c>
      <c r="AM13" s="741">
        <v>4416</v>
      </c>
    </row>
    <row r="14" spans="1:39" x14ac:dyDescent="0.2">
      <c r="A14" s="746" t="s">
        <v>32</v>
      </c>
      <c r="B14" s="749">
        <v>1245</v>
      </c>
      <c r="C14" s="749">
        <v>4246</v>
      </c>
      <c r="D14" s="741">
        <v>740</v>
      </c>
      <c r="E14" s="748">
        <v>2495</v>
      </c>
      <c r="F14" s="749">
        <v>353</v>
      </c>
      <c r="G14" s="750">
        <v>1308</v>
      </c>
      <c r="H14" s="749">
        <v>461</v>
      </c>
      <c r="I14" s="750">
        <v>1224</v>
      </c>
      <c r="J14" s="749">
        <v>504</v>
      </c>
      <c r="K14" s="750">
        <v>1192</v>
      </c>
      <c r="L14" s="749">
        <v>836</v>
      </c>
      <c r="M14" s="750">
        <v>2448</v>
      </c>
      <c r="N14" s="749">
        <v>830</v>
      </c>
      <c r="O14" s="749">
        <v>2054</v>
      </c>
      <c r="P14" s="741">
        <v>1324</v>
      </c>
      <c r="Q14" s="748">
        <v>1435</v>
      </c>
      <c r="R14" s="749">
        <v>832</v>
      </c>
      <c r="S14" s="750">
        <v>1007</v>
      </c>
      <c r="T14" s="749">
        <v>503</v>
      </c>
      <c r="U14" s="749">
        <v>793</v>
      </c>
      <c r="V14" s="749">
        <v>674</v>
      </c>
      <c r="W14" s="750">
        <v>805</v>
      </c>
      <c r="X14" s="749">
        <v>2106</v>
      </c>
      <c r="Y14" s="749">
        <v>3862</v>
      </c>
      <c r="Z14" s="741">
        <v>2716</v>
      </c>
      <c r="AA14" s="741">
        <v>3445</v>
      </c>
      <c r="AB14" s="741">
        <v>2034</v>
      </c>
      <c r="AC14" s="741">
        <v>7823</v>
      </c>
      <c r="AD14" s="741">
        <v>2960</v>
      </c>
      <c r="AE14" s="741">
        <v>9692</v>
      </c>
      <c r="AF14" s="741">
        <v>3152</v>
      </c>
      <c r="AG14" s="741">
        <v>8825</v>
      </c>
      <c r="AH14" s="741">
        <v>3196</v>
      </c>
      <c r="AI14" s="741">
        <v>7614</v>
      </c>
      <c r="AJ14" s="741">
        <v>4328</v>
      </c>
      <c r="AK14" s="741">
        <v>18035</v>
      </c>
      <c r="AL14" s="741">
        <v>7406</v>
      </c>
      <c r="AM14" s="741">
        <v>17169</v>
      </c>
    </row>
    <row r="15" spans="1:39" x14ac:dyDescent="0.2">
      <c r="A15" s="746" t="s">
        <v>34</v>
      </c>
      <c r="B15" s="749">
        <v>83</v>
      </c>
      <c r="C15" s="749">
        <v>337</v>
      </c>
      <c r="D15" s="741">
        <v>170</v>
      </c>
      <c r="E15" s="748">
        <v>153</v>
      </c>
      <c r="F15" s="749">
        <v>0</v>
      </c>
      <c r="G15" s="750">
        <v>0</v>
      </c>
      <c r="H15" s="749">
        <v>161</v>
      </c>
      <c r="I15" s="750">
        <v>271</v>
      </c>
      <c r="J15" s="749">
        <v>132</v>
      </c>
      <c r="K15" s="750">
        <v>249</v>
      </c>
      <c r="L15" s="749">
        <v>196</v>
      </c>
      <c r="M15" s="750">
        <v>294</v>
      </c>
      <c r="N15" s="749">
        <v>0</v>
      </c>
      <c r="O15" s="749">
        <v>0</v>
      </c>
      <c r="P15" s="741">
        <v>40</v>
      </c>
      <c r="Q15" s="748">
        <v>55</v>
      </c>
      <c r="R15" s="749">
        <v>128</v>
      </c>
      <c r="S15" s="750">
        <v>260</v>
      </c>
      <c r="T15" s="749">
        <v>51</v>
      </c>
      <c r="U15" s="749">
        <v>144</v>
      </c>
      <c r="V15" s="749">
        <v>116</v>
      </c>
      <c r="W15" s="750">
        <v>134</v>
      </c>
      <c r="X15" s="749">
        <v>269</v>
      </c>
      <c r="Y15" s="749">
        <v>254</v>
      </c>
      <c r="Z15" s="741">
        <v>190</v>
      </c>
      <c r="AA15" s="741">
        <v>266</v>
      </c>
      <c r="AB15" s="741">
        <v>197</v>
      </c>
      <c r="AC15" s="741">
        <v>357</v>
      </c>
      <c r="AD15" s="741">
        <v>83</v>
      </c>
      <c r="AE15" s="741">
        <v>193</v>
      </c>
      <c r="AF15" s="741">
        <v>131</v>
      </c>
      <c r="AG15" s="741">
        <v>288</v>
      </c>
      <c r="AH15" s="741">
        <v>225</v>
      </c>
      <c r="AI15" s="741">
        <v>509</v>
      </c>
      <c r="AJ15" s="741">
        <v>219</v>
      </c>
      <c r="AK15" s="741">
        <v>3491</v>
      </c>
      <c r="AL15" s="741">
        <v>272</v>
      </c>
      <c r="AM15" s="741">
        <v>3386</v>
      </c>
    </row>
    <row r="16" spans="1:39" x14ac:dyDescent="0.2">
      <c r="A16" s="746" t="s">
        <v>31</v>
      </c>
      <c r="B16" s="749">
        <v>440</v>
      </c>
      <c r="C16" s="749">
        <v>1336</v>
      </c>
      <c r="D16" s="741">
        <v>607</v>
      </c>
      <c r="E16" s="748">
        <v>2024</v>
      </c>
      <c r="F16" s="749">
        <v>827</v>
      </c>
      <c r="G16" s="750">
        <v>2371</v>
      </c>
      <c r="H16" s="749">
        <v>978</v>
      </c>
      <c r="I16" s="750">
        <v>2872</v>
      </c>
      <c r="J16" s="749">
        <v>1778</v>
      </c>
      <c r="K16" s="750">
        <v>2284</v>
      </c>
      <c r="L16" s="749">
        <v>2132</v>
      </c>
      <c r="M16" s="750">
        <v>2961</v>
      </c>
      <c r="N16" s="749">
        <v>2646</v>
      </c>
      <c r="O16" s="749">
        <v>2481</v>
      </c>
      <c r="P16" s="741">
        <v>3337</v>
      </c>
      <c r="Q16" s="748">
        <v>2794</v>
      </c>
      <c r="R16" s="749">
        <v>2428</v>
      </c>
      <c r="S16" s="750">
        <v>2849</v>
      </c>
      <c r="T16" s="749">
        <v>2512</v>
      </c>
      <c r="U16" s="749">
        <v>2596</v>
      </c>
      <c r="V16" s="749">
        <v>3510</v>
      </c>
      <c r="W16" s="750">
        <v>2771</v>
      </c>
      <c r="X16" s="749">
        <v>4017</v>
      </c>
      <c r="Y16" s="749">
        <v>4662</v>
      </c>
      <c r="Z16" s="741">
        <v>4168</v>
      </c>
      <c r="AA16" s="741">
        <v>4667</v>
      </c>
      <c r="AB16" s="741">
        <v>3840</v>
      </c>
      <c r="AC16" s="741">
        <v>4344</v>
      </c>
      <c r="AD16" s="741">
        <v>3045</v>
      </c>
      <c r="AE16" s="741">
        <v>4466</v>
      </c>
      <c r="AF16" s="741">
        <v>2724</v>
      </c>
      <c r="AG16" s="741">
        <v>5898</v>
      </c>
      <c r="AH16" s="741">
        <v>2975</v>
      </c>
      <c r="AI16" s="741">
        <v>4864</v>
      </c>
      <c r="AJ16" s="741">
        <v>4032</v>
      </c>
      <c r="AK16" s="741">
        <v>25013</v>
      </c>
      <c r="AL16" s="741">
        <v>6083</v>
      </c>
      <c r="AM16" s="741">
        <v>36989</v>
      </c>
    </row>
    <row r="17" spans="1:39" x14ac:dyDescent="0.2">
      <c r="A17" s="746" t="s">
        <v>270</v>
      </c>
      <c r="B17" s="749">
        <v>0</v>
      </c>
      <c r="C17" s="749">
        <v>5990</v>
      </c>
      <c r="D17" s="741">
        <v>0</v>
      </c>
      <c r="E17" s="748">
        <v>6812</v>
      </c>
      <c r="F17" s="749">
        <v>0</v>
      </c>
      <c r="G17" s="750">
        <v>7068</v>
      </c>
      <c r="H17" s="749">
        <v>0</v>
      </c>
      <c r="I17" s="750">
        <v>10014</v>
      </c>
      <c r="J17" s="749">
        <v>0</v>
      </c>
      <c r="K17" s="750">
        <v>10869</v>
      </c>
      <c r="L17" s="749">
        <v>0</v>
      </c>
      <c r="M17" s="750">
        <v>13619</v>
      </c>
      <c r="N17" s="749">
        <v>0</v>
      </c>
      <c r="O17" s="749">
        <v>11480</v>
      </c>
      <c r="P17" s="741">
        <v>0</v>
      </c>
      <c r="Q17" s="748">
        <v>7269</v>
      </c>
      <c r="R17" s="749">
        <v>0</v>
      </c>
      <c r="S17" s="750">
        <v>5780</v>
      </c>
      <c r="T17" s="749">
        <v>0</v>
      </c>
      <c r="U17" s="749">
        <v>3338</v>
      </c>
      <c r="V17" s="749">
        <v>24</v>
      </c>
      <c r="W17" s="750">
        <v>2647</v>
      </c>
      <c r="X17" s="749">
        <v>13</v>
      </c>
      <c r="Y17" s="749">
        <v>3784</v>
      </c>
      <c r="Z17" s="741">
        <v>62</v>
      </c>
      <c r="AA17" s="741">
        <v>2684</v>
      </c>
      <c r="AB17" s="741">
        <v>120</v>
      </c>
      <c r="AC17" s="741">
        <v>3781</v>
      </c>
      <c r="AD17" s="741">
        <v>278</v>
      </c>
      <c r="AE17" s="741">
        <v>7266</v>
      </c>
      <c r="AF17" s="741">
        <v>525</v>
      </c>
      <c r="AG17" s="741">
        <v>11176</v>
      </c>
      <c r="AH17" s="741">
        <v>949</v>
      </c>
      <c r="AI17" s="741">
        <v>14281</v>
      </c>
      <c r="AJ17" s="741">
        <v>1250</v>
      </c>
      <c r="AK17" s="741">
        <v>16426</v>
      </c>
      <c r="AL17" s="741">
        <v>2203</v>
      </c>
      <c r="AM17" s="741">
        <v>17083</v>
      </c>
    </row>
    <row r="18" spans="1:39" x14ac:dyDescent="0.2">
      <c r="A18" s="695" t="s">
        <v>895</v>
      </c>
      <c r="B18" s="741">
        <v>0</v>
      </c>
      <c r="C18" s="741">
        <v>0</v>
      </c>
      <c r="D18" s="741">
        <v>0</v>
      </c>
      <c r="E18" s="741">
        <v>0</v>
      </c>
      <c r="F18" s="741">
        <v>0</v>
      </c>
      <c r="G18" s="750">
        <v>204</v>
      </c>
      <c r="H18" s="749">
        <v>0</v>
      </c>
      <c r="I18" s="750">
        <v>254</v>
      </c>
      <c r="J18" s="749">
        <v>0</v>
      </c>
      <c r="K18" s="750">
        <v>201</v>
      </c>
      <c r="L18" s="749">
        <v>0</v>
      </c>
      <c r="M18" s="750">
        <v>130</v>
      </c>
      <c r="N18" s="749">
        <v>0</v>
      </c>
      <c r="O18" s="749">
        <v>180</v>
      </c>
      <c r="P18" s="741">
        <v>0</v>
      </c>
      <c r="Q18" s="748">
        <v>127</v>
      </c>
      <c r="R18" s="749">
        <v>0</v>
      </c>
      <c r="S18" s="750">
        <v>147</v>
      </c>
      <c r="T18" s="741"/>
      <c r="U18" s="741"/>
      <c r="V18" s="741"/>
      <c r="W18" s="748"/>
      <c r="X18" s="741"/>
      <c r="Y18" s="741"/>
      <c r="Z18" s="741">
        <v>0</v>
      </c>
      <c r="AA18" s="741">
        <v>0</v>
      </c>
      <c r="AB18" s="741">
        <v>0</v>
      </c>
      <c r="AC18" s="741">
        <v>0</v>
      </c>
      <c r="AD18" s="741">
        <v>0</v>
      </c>
      <c r="AE18" s="741">
        <v>0</v>
      </c>
      <c r="AF18" s="741">
        <v>0</v>
      </c>
      <c r="AG18" s="741">
        <v>0</v>
      </c>
      <c r="AH18" s="741">
        <v>0</v>
      </c>
      <c r="AI18" s="741">
        <v>0</v>
      </c>
      <c r="AJ18" s="741">
        <v>0</v>
      </c>
      <c r="AK18" s="741">
        <v>0</v>
      </c>
      <c r="AL18" s="741">
        <v>0</v>
      </c>
      <c r="AM18" s="741">
        <v>0</v>
      </c>
    </row>
    <row r="19" spans="1:39" x14ac:dyDescent="0.2">
      <c r="A19" s="695" t="s">
        <v>35</v>
      </c>
      <c r="B19" s="741">
        <v>0</v>
      </c>
      <c r="C19" s="741">
        <v>0</v>
      </c>
      <c r="D19" s="741">
        <v>0</v>
      </c>
      <c r="E19" s="741">
        <v>0</v>
      </c>
      <c r="F19" s="741">
        <v>0</v>
      </c>
      <c r="G19" s="741">
        <v>0</v>
      </c>
      <c r="H19" s="741">
        <v>0</v>
      </c>
      <c r="I19" s="741">
        <v>0</v>
      </c>
      <c r="J19" s="741">
        <v>0</v>
      </c>
      <c r="K19" s="741">
        <v>0</v>
      </c>
      <c r="L19" s="741">
        <v>0</v>
      </c>
      <c r="M19" s="741">
        <v>0</v>
      </c>
      <c r="N19" s="741">
        <v>0</v>
      </c>
      <c r="O19" s="741">
        <v>0</v>
      </c>
      <c r="P19" s="741">
        <v>0</v>
      </c>
      <c r="Q19" s="741">
        <v>0</v>
      </c>
      <c r="R19" s="741"/>
      <c r="S19" s="741"/>
      <c r="T19" s="741"/>
      <c r="U19" s="741"/>
      <c r="V19" s="749">
        <v>28</v>
      </c>
      <c r="W19" s="750">
        <v>1652</v>
      </c>
      <c r="X19" s="749">
        <v>47</v>
      </c>
      <c r="Y19" s="749">
        <v>1752</v>
      </c>
      <c r="Z19" s="741">
        <v>43</v>
      </c>
      <c r="AA19" s="741">
        <v>564</v>
      </c>
      <c r="AB19" s="741">
        <v>39</v>
      </c>
      <c r="AC19" s="741">
        <v>875</v>
      </c>
      <c r="AD19" s="741">
        <v>81</v>
      </c>
      <c r="AE19" s="741">
        <v>1390</v>
      </c>
      <c r="AF19" s="741">
        <v>96</v>
      </c>
      <c r="AG19" s="741">
        <v>2023</v>
      </c>
      <c r="AH19" s="741">
        <v>113</v>
      </c>
      <c r="AI19" s="741">
        <v>2688</v>
      </c>
      <c r="AJ19" s="741">
        <v>209</v>
      </c>
      <c r="AK19" s="741">
        <v>3388</v>
      </c>
      <c r="AL19" s="741">
        <v>609</v>
      </c>
      <c r="AM19" s="741">
        <v>3591</v>
      </c>
    </row>
    <row r="20" spans="1:39" x14ac:dyDescent="0.2">
      <c r="A20" s="695" t="s">
        <v>40</v>
      </c>
      <c r="B20" s="741">
        <v>0</v>
      </c>
      <c r="C20" s="741">
        <v>0</v>
      </c>
      <c r="D20" s="741">
        <v>0</v>
      </c>
      <c r="E20" s="741">
        <v>0</v>
      </c>
      <c r="F20" s="741">
        <v>0</v>
      </c>
      <c r="G20" s="741">
        <v>0</v>
      </c>
      <c r="H20" s="741">
        <v>0</v>
      </c>
      <c r="I20" s="741">
        <v>0</v>
      </c>
      <c r="J20" s="741">
        <v>0</v>
      </c>
      <c r="K20" s="741">
        <v>0</v>
      </c>
      <c r="L20" s="741">
        <v>0</v>
      </c>
      <c r="M20" s="741">
        <v>0</v>
      </c>
      <c r="N20" s="741">
        <v>0</v>
      </c>
      <c r="O20" s="741">
        <v>0</v>
      </c>
      <c r="P20" s="741">
        <v>0</v>
      </c>
      <c r="Q20" s="741">
        <v>0</v>
      </c>
      <c r="R20" s="741">
        <v>0</v>
      </c>
      <c r="S20" s="741">
        <v>0</v>
      </c>
      <c r="T20" s="741">
        <v>0</v>
      </c>
      <c r="U20" s="741">
        <v>0</v>
      </c>
      <c r="V20" s="741">
        <v>0</v>
      </c>
      <c r="W20" s="741">
        <v>0</v>
      </c>
      <c r="X20" s="741">
        <v>0</v>
      </c>
      <c r="Y20" s="741"/>
      <c r="Z20" s="741">
        <v>24</v>
      </c>
      <c r="AA20" s="741">
        <v>117</v>
      </c>
      <c r="AB20" s="741">
        <v>79</v>
      </c>
      <c r="AC20" s="741">
        <v>15</v>
      </c>
      <c r="AD20" s="741">
        <v>23</v>
      </c>
      <c r="AE20" s="741">
        <v>54</v>
      </c>
      <c r="AF20" s="741">
        <v>0</v>
      </c>
      <c r="AG20" s="741">
        <v>1</v>
      </c>
      <c r="AH20" s="741">
        <v>0</v>
      </c>
      <c r="AI20" s="741">
        <v>5</v>
      </c>
      <c r="AJ20" s="741">
        <v>0</v>
      </c>
      <c r="AK20" s="741">
        <v>2</v>
      </c>
      <c r="AL20" s="741">
        <v>0</v>
      </c>
      <c r="AM20" s="741">
        <v>107</v>
      </c>
    </row>
    <row r="21" spans="1:39" x14ac:dyDescent="0.2">
      <c r="A21" s="695" t="s">
        <v>41</v>
      </c>
      <c r="B21" s="741">
        <v>0</v>
      </c>
      <c r="C21" s="741">
        <v>0</v>
      </c>
      <c r="D21" s="741">
        <v>0</v>
      </c>
      <c r="E21" s="741">
        <v>0</v>
      </c>
      <c r="F21" s="741">
        <v>0</v>
      </c>
      <c r="G21" s="741">
        <v>0</v>
      </c>
      <c r="H21" s="741">
        <v>0</v>
      </c>
      <c r="I21" s="741">
        <v>0</v>
      </c>
      <c r="J21" s="741">
        <v>0</v>
      </c>
      <c r="K21" s="741">
        <v>0</v>
      </c>
      <c r="L21" s="741">
        <v>0</v>
      </c>
      <c r="M21" s="741">
        <v>0</v>
      </c>
      <c r="N21" s="741">
        <v>0</v>
      </c>
      <c r="O21" s="741">
        <v>0</v>
      </c>
      <c r="P21" s="741">
        <v>0</v>
      </c>
      <c r="Q21" s="741">
        <v>0</v>
      </c>
      <c r="R21" s="741">
        <v>0</v>
      </c>
      <c r="S21" s="741">
        <v>0</v>
      </c>
      <c r="T21" s="741">
        <v>0</v>
      </c>
      <c r="U21" s="741">
        <v>0</v>
      </c>
      <c r="V21" s="741">
        <v>0</v>
      </c>
      <c r="W21" s="741">
        <v>0</v>
      </c>
      <c r="X21" s="741">
        <v>0</v>
      </c>
      <c r="Y21" s="741"/>
      <c r="Z21" s="741">
        <v>0</v>
      </c>
      <c r="AA21" s="741">
        <v>12</v>
      </c>
      <c r="AB21" s="741">
        <v>0</v>
      </c>
      <c r="AC21" s="741">
        <v>2</v>
      </c>
      <c r="AD21" s="741">
        <v>23</v>
      </c>
      <c r="AE21" s="741">
        <v>712</v>
      </c>
      <c r="AF21" s="741">
        <v>0</v>
      </c>
      <c r="AG21" s="741">
        <v>7</v>
      </c>
      <c r="AH21" s="741">
        <v>0</v>
      </c>
      <c r="AI21" s="741">
        <v>8</v>
      </c>
      <c r="AJ21" s="741">
        <v>0</v>
      </c>
      <c r="AK21" s="741">
        <v>64</v>
      </c>
      <c r="AL21" s="741">
        <v>3</v>
      </c>
      <c r="AM21" s="741">
        <v>977</v>
      </c>
    </row>
    <row r="22" spans="1:39" x14ac:dyDescent="0.2">
      <c r="A22" s="695" t="s">
        <v>36</v>
      </c>
      <c r="B22" s="741">
        <v>0</v>
      </c>
      <c r="C22" s="741">
        <v>0</v>
      </c>
      <c r="D22" s="741">
        <v>0</v>
      </c>
      <c r="E22" s="741">
        <v>0</v>
      </c>
      <c r="F22" s="741">
        <v>0</v>
      </c>
      <c r="G22" s="741">
        <v>0</v>
      </c>
      <c r="H22" s="741">
        <v>0</v>
      </c>
      <c r="I22" s="741">
        <v>0</v>
      </c>
      <c r="J22" s="741">
        <v>0</v>
      </c>
      <c r="K22" s="741">
        <v>0</v>
      </c>
      <c r="L22" s="741">
        <v>0</v>
      </c>
      <c r="M22" s="741">
        <v>0</v>
      </c>
      <c r="N22" s="741">
        <v>0</v>
      </c>
      <c r="O22" s="741">
        <v>0</v>
      </c>
      <c r="P22" s="741">
        <v>0</v>
      </c>
      <c r="Q22" s="741">
        <v>0</v>
      </c>
      <c r="R22" s="741">
        <v>0</v>
      </c>
      <c r="S22" s="741">
        <v>0</v>
      </c>
      <c r="T22" s="741">
        <v>0</v>
      </c>
      <c r="U22" s="741">
        <v>0</v>
      </c>
      <c r="V22" s="741">
        <v>0</v>
      </c>
      <c r="W22" s="741">
        <v>0</v>
      </c>
      <c r="X22" s="741">
        <v>0</v>
      </c>
      <c r="Y22" s="749">
        <v>359</v>
      </c>
      <c r="Z22" s="741">
        <v>1</v>
      </c>
      <c r="AA22" s="741">
        <v>587</v>
      </c>
      <c r="AB22" s="741">
        <v>0</v>
      </c>
      <c r="AC22" s="741">
        <v>650</v>
      </c>
      <c r="AD22" s="741">
        <v>0</v>
      </c>
      <c r="AE22" s="741">
        <v>16</v>
      </c>
      <c r="AF22" s="741">
        <v>1</v>
      </c>
      <c r="AG22" s="741">
        <v>663</v>
      </c>
      <c r="AH22" s="741">
        <v>0</v>
      </c>
      <c r="AI22" s="741">
        <v>0</v>
      </c>
      <c r="AJ22" s="741">
        <v>0</v>
      </c>
      <c r="AK22" s="741">
        <v>68</v>
      </c>
      <c r="AL22" s="741">
        <v>1</v>
      </c>
      <c r="AM22" s="741">
        <v>781</v>
      </c>
    </row>
    <row r="23" spans="1:39" x14ac:dyDescent="0.2">
      <c r="A23" s="695" t="s">
        <v>37</v>
      </c>
      <c r="B23" s="741">
        <v>0</v>
      </c>
      <c r="C23" s="741">
        <v>0</v>
      </c>
      <c r="D23" s="741">
        <v>0</v>
      </c>
      <c r="E23" s="741">
        <v>0</v>
      </c>
      <c r="F23" s="741">
        <v>0</v>
      </c>
      <c r="G23" s="741">
        <v>0</v>
      </c>
      <c r="H23" s="741">
        <v>0</v>
      </c>
      <c r="I23" s="741">
        <v>0</v>
      </c>
      <c r="J23" s="741">
        <v>0</v>
      </c>
      <c r="K23" s="741">
        <v>0</v>
      </c>
      <c r="L23" s="741">
        <v>0</v>
      </c>
      <c r="M23" s="741">
        <v>0</v>
      </c>
      <c r="N23" s="741">
        <v>0</v>
      </c>
      <c r="O23" s="741">
        <v>0</v>
      </c>
      <c r="P23" s="741">
        <v>0</v>
      </c>
      <c r="Q23" s="741">
        <v>0</v>
      </c>
      <c r="R23" s="741">
        <v>0</v>
      </c>
      <c r="S23" s="741">
        <v>0</v>
      </c>
      <c r="T23" s="741">
        <v>0</v>
      </c>
      <c r="U23" s="741">
        <v>0</v>
      </c>
      <c r="V23" s="741">
        <v>0</v>
      </c>
      <c r="W23" s="741">
        <v>0</v>
      </c>
      <c r="X23" s="741">
        <v>0</v>
      </c>
      <c r="Y23" s="749">
        <v>137</v>
      </c>
      <c r="Z23" s="741">
        <v>28</v>
      </c>
      <c r="AA23" s="741">
        <v>150</v>
      </c>
      <c r="AB23" s="741">
        <v>0</v>
      </c>
      <c r="AC23" s="741">
        <v>91</v>
      </c>
      <c r="AD23" s="741">
        <v>99</v>
      </c>
      <c r="AE23" s="741">
        <v>190</v>
      </c>
      <c r="AF23" s="741">
        <v>78</v>
      </c>
      <c r="AG23" s="741">
        <v>681</v>
      </c>
      <c r="AH23" s="741">
        <v>0</v>
      </c>
      <c r="AI23" s="741">
        <v>0</v>
      </c>
      <c r="AJ23" s="741">
        <v>86</v>
      </c>
      <c r="AK23" s="741">
        <v>165</v>
      </c>
      <c r="AL23" s="741">
        <v>78</v>
      </c>
      <c r="AM23" s="741">
        <v>382</v>
      </c>
    </row>
    <row r="24" spans="1:39" x14ac:dyDescent="0.2">
      <c r="A24" s="695" t="s">
        <v>33</v>
      </c>
      <c r="B24" s="741">
        <v>0</v>
      </c>
      <c r="C24" s="741">
        <v>0</v>
      </c>
      <c r="D24" s="741">
        <v>0</v>
      </c>
      <c r="E24" s="741">
        <v>0</v>
      </c>
      <c r="F24" s="741">
        <v>0</v>
      </c>
      <c r="G24" s="741">
        <v>0</v>
      </c>
      <c r="H24" s="741">
        <v>0</v>
      </c>
      <c r="I24" s="741">
        <v>0</v>
      </c>
      <c r="J24" s="741">
        <v>0</v>
      </c>
      <c r="K24" s="741">
        <v>0</v>
      </c>
      <c r="L24" s="741">
        <v>0</v>
      </c>
      <c r="M24" s="741">
        <v>0</v>
      </c>
      <c r="N24" s="741">
        <v>0</v>
      </c>
      <c r="O24" s="741">
        <v>0</v>
      </c>
      <c r="P24" s="741">
        <v>0</v>
      </c>
      <c r="Q24" s="741">
        <v>0</v>
      </c>
      <c r="R24" s="741">
        <v>0</v>
      </c>
      <c r="S24" s="741">
        <v>0</v>
      </c>
      <c r="T24" s="741">
        <v>0</v>
      </c>
      <c r="U24" s="741">
        <v>0</v>
      </c>
      <c r="V24" s="741">
        <v>0</v>
      </c>
      <c r="W24" s="741">
        <v>0</v>
      </c>
      <c r="X24" s="741">
        <v>0</v>
      </c>
      <c r="Y24" s="741"/>
      <c r="Z24" s="741">
        <v>2</v>
      </c>
      <c r="AA24" s="741">
        <v>34</v>
      </c>
      <c r="AB24" s="741">
        <v>1</v>
      </c>
      <c r="AC24" s="741">
        <v>22</v>
      </c>
      <c r="AD24" s="741">
        <v>2</v>
      </c>
      <c r="AE24" s="741">
        <v>8</v>
      </c>
      <c r="AF24" s="741">
        <v>1</v>
      </c>
      <c r="AG24" s="741">
        <v>202</v>
      </c>
      <c r="AH24" s="741">
        <v>798</v>
      </c>
      <c r="AI24" s="741">
        <v>1046</v>
      </c>
      <c r="AJ24" s="741">
        <v>2033</v>
      </c>
      <c r="AK24" s="741">
        <v>856</v>
      </c>
      <c r="AL24" s="741">
        <v>2802</v>
      </c>
      <c r="AM24" s="741">
        <v>557</v>
      </c>
    </row>
    <row r="25" spans="1:39" s="754" customFormat="1" x14ac:dyDescent="0.2">
      <c r="A25" s="755" t="s">
        <v>911</v>
      </c>
      <c r="B25" s="752">
        <v>0</v>
      </c>
      <c r="C25" s="752">
        <v>0</v>
      </c>
      <c r="D25" s="752">
        <v>0</v>
      </c>
      <c r="E25" s="752">
        <v>0</v>
      </c>
      <c r="F25" s="752">
        <v>0</v>
      </c>
      <c r="G25" s="752">
        <v>0</v>
      </c>
      <c r="H25" s="752">
        <v>0</v>
      </c>
      <c r="I25" s="752">
        <v>0</v>
      </c>
      <c r="J25" s="752">
        <v>0</v>
      </c>
      <c r="K25" s="752">
        <v>0</v>
      </c>
      <c r="L25" s="752">
        <v>0</v>
      </c>
      <c r="M25" s="752">
        <v>0</v>
      </c>
      <c r="N25" s="752">
        <v>0</v>
      </c>
      <c r="O25" s="752">
        <v>0</v>
      </c>
      <c r="P25" s="752">
        <v>0</v>
      </c>
      <c r="Q25" s="753">
        <v>0</v>
      </c>
      <c r="R25" s="753">
        <v>0</v>
      </c>
      <c r="S25" s="753">
        <v>0</v>
      </c>
      <c r="T25" s="753">
        <v>0</v>
      </c>
      <c r="U25" s="753">
        <v>0</v>
      </c>
      <c r="V25" s="753">
        <v>0</v>
      </c>
      <c r="W25" s="753">
        <v>0</v>
      </c>
      <c r="X25" s="753">
        <v>0</v>
      </c>
      <c r="Y25" s="753">
        <v>0</v>
      </c>
      <c r="Z25" s="753">
        <v>0</v>
      </c>
      <c r="AA25" s="753">
        <v>0</v>
      </c>
      <c r="AB25" s="753">
        <v>0</v>
      </c>
      <c r="AC25" s="753">
        <v>0</v>
      </c>
      <c r="AD25" s="753">
        <v>0</v>
      </c>
      <c r="AE25" s="753">
        <v>0</v>
      </c>
      <c r="AF25" s="753">
        <v>1</v>
      </c>
      <c r="AG25" s="753">
        <v>6</v>
      </c>
      <c r="AH25" s="753">
        <v>1</v>
      </c>
      <c r="AI25" s="753">
        <v>0</v>
      </c>
      <c r="AJ25" s="753">
        <v>0</v>
      </c>
      <c r="AK25" s="753">
        <v>15</v>
      </c>
      <c r="AL25" s="753">
        <v>2</v>
      </c>
      <c r="AM25" s="753">
        <v>15</v>
      </c>
    </row>
    <row r="26" spans="1:39" x14ac:dyDescent="0.2">
      <c r="A26" s="695" t="s">
        <v>896</v>
      </c>
      <c r="B26" s="741">
        <v>0</v>
      </c>
      <c r="C26" s="741">
        <v>0</v>
      </c>
      <c r="D26" s="741">
        <v>0</v>
      </c>
      <c r="E26" s="741">
        <v>0</v>
      </c>
      <c r="F26" s="741">
        <v>0</v>
      </c>
      <c r="G26" s="741">
        <v>0</v>
      </c>
      <c r="H26" s="741">
        <v>0</v>
      </c>
      <c r="I26" s="741">
        <v>0</v>
      </c>
      <c r="J26" s="741">
        <v>0</v>
      </c>
      <c r="K26" s="741">
        <v>0</v>
      </c>
      <c r="L26" s="741">
        <v>0</v>
      </c>
      <c r="M26" s="741">
        <v>0</v>
      </c>
      <c r="N26" s="741">
        <v>0</v>
      </c>
      <c r="O26" s="741">
        <v>0</v>
      </c>
      <c r="P26" s="741">
        <v>0</v>
      </c>
      <c r="Q26" s="741">
        <v>0</v>
      </c>
      <c r="R26" s="741">
        <v>0</v>
      </c>
      <c r="S26" s="741">
        <v>0</v>
      </c>
      <c r="T26" s="741">
        <v>0</v>
      </c>
      <c r="U26" s="741">
        <v>0</v>
      </c>
      <c r="V26" s="741">
        <v>0</v>
      </c>
      <c r="W26" s="741">
        <v>0</v>
      </c>
      <c r="X26" s="741">
        <v>0</v>
      </c>
      <c r="Y26" s="741">
        <v>0</v>
      </c>
      <c r="Z26" s="741">
        <v>0</v>
      </c>
      <c r="AA26" s="741">
        <v>0</v>
      </c>
      <c r="AB26" s="741">
        <v>0</v>
      </c>
      <c r="AC26" s="741">
        <v>0</v>
      </c>
      <c r="AD26" s="741">
        <v>0</v>
      </c>
      <c r="AE26" s="741">
        <v>0</v>
      </c>
      <c r="AF26" s="741">
        <v>0</v>
      </c>
      <c r="AG26" s="741">
        <v>0</v>
      </c>
      <c r="AH26" s="741">
        <v>0</v>
      </c>
      <c r="AI26" s="741">
        <v>0</v>
      </c>
      <c r="AJ26" s="741">
        <v>0</v>
      </c>
      <c r="AK26" s="741">
        <v>24</v>
      </c>
      <c r="AL26" s="741">
        <v>12</v>
      </c>
      <c r="AM26" s="741">
        <v>524</v>
      </c>
    </row>
    <row r="27" spans="1:39" x14ac:dyDescent="0.2">
      <c r="A27" s="695" t="s">
        <v>897</v>
      </c>
      <c r="B27" s="741">
        <v>0</v>
      </c>
      <c r="C27" s="741">
        <v>0</v>
      </c>
      <c r="D27" s="741">
        <v>0</v>
      </c>
      <c r="E27" s="741">
        <v>0</v>
      </c>
      <c r="F27" s="741">
        <v>0</v>
      </c>
      <c r="G27" s="741">
        <v>0</v>
      </c>
      <c r="H27" s="741">
        <v>0</v>
      </c>
      <c r="I27" s="741">
        <v>0</v>
      </c>
      <c r="J27" s="741">
        <v>0</v>
      </c>
      <c r="K27" s="741">
        <v>0</v>
      </c>
      <c r="L27" s="741">
        <v>0</v>
      </c>
      <c r="M27" s="741">
        <v>0</v>
      </c>
      <c r="N27" s="741">
        <v>0</v>
      </c>
      <c r="O27" s="741">
        <v>0</v>
      </c>
      <c r="P27" s="741">
        <v>0</v>
      </c>
      <c r="Q27" s="741">
        <v>0</v>
      </c>
      <c r="R27" s="741">
        <v>0</v>
      </c>
      <c r="S27" s="741">
        <v>0</v>
      </c>
      <c r="T27" s="741">
        <v>0</v>
      </c>
      <c r="U27" s="741">
        <v>0</v>
      </c>
      <c r="V27" s="741">
        <v>0</v>
      </c>
      <c r="W27" s="741">
        <v>0</v>
      </c>
      <c r="X27" s="741">
        <v>0</v>
      </c>
      <c r="Y27" s="741">
        <v>0</v>
      </c>
      <c r="Z27" s="741">
        <v>0</v>
      </c>
      <c r="AA27" s="741">
        <v>0</v>
      </c>
      <c r="AB27" s="741">
        <v>0</v>
      </c>
      <c r="AC27" s="741">
        <v>0</v>
      </c>
      <c r="AD27" s="741">
        <v>0</v>
      </c>
      <c r="AE27" s="741">
        <v>0</v>
      </c>
      <c r="AF27" s="741">
        <v>0</v>
      </c>
      <c r="AG27" s="741">
        <v>0</v>
      </c>
      <c r="AH27" s="741">
        <v>0</v>
      </c>
      <c r="AI27" s="741">
        <v>0</v>
      </c>
      <c r="AJ27" s="741">
        <v>0</v>
      </c>
      <c r="AK27" s="741">
        <v>0</v>
      </c>
      <c r="AL27" s="741">
        <v>14</v>
      </c>
      <c r="AM27" s="741">
        <v>0</v>
      </c>
    </row>
    <row r="28" spans="1:39" x14ac:dyDescent="0.2">
      <c r="A28" s="695" t="s">
        <v>898</v>
      </c>
      <c r="B28" s="741">
        <v>0</v>
      </c>
      <c r="C28" s="741">
        <v>0</v>
      </c>
      <c r="D28" s="741">
        <v>0</v>
      </c>
      <c r="E28" s="741">
        <v>0</v>
      </c>
      <c r="F28" s="741">
        <v>0</v>
      </c>
      <c r="G28" s="741">
        <v>0</v>
      </c>
      <c r="H28" s="741">
        <v>0</v>
      </c>
      <c r="I28" s="741">
        <v>0</v>
      </c>
      <c r="J28" s="741">
        <v>0</v>
      </c>
      <c r="K28" s="741">
        <v>0</v>
      </c>
      <c r="L28" s="741">
        <v>0</v>
      </c>
      <c r="M28" s="741">
        <v>0</v>
      </c>
      <c r="N28" s="741">
        <v>0</v>
      </c>
      <c r="O28" s="741">
        <v>0</v>
      </c>
      <c r="P28" s="741">
        <v>0</v>
      </c>
      <c r="Q28" s="741">
        <v>0</v>
      </c>
      <c r="R28" s="741">
        <v>0</v>
      </c>
      <c r="S28" s="741">
        <v>0</v>
      </c>
      <c r="T28" s="741">
        <v>0</v>
      </c>
      <c r="U28" s="741">
        <v>0</v>
      </c>
      <c r="V28" s="741">
        <v>0</v>
      </c>
      <c r="W28" s="741">
        <v>0</v>
      </c>
      <c r="X28" s="741">
        <v>0</v>
      </c>
      <c r="Y28" s="741">
        <v>0</v>
      </c>
      <c r="Z28" s="741">
        <v>0</v>
      </c>
      <c r="AA28" s="741">
        <v>0</v>
      </c>
      <c r="AB28" s="741">
        <v>0</v>
      </c>
      <c r="AC28" s="741">
        <v>0</v>
      </c>
      <c r="AD28" s="741">
        <v>0</v>
      </c>
      <c r="AE28" s="741">
        <v>0</v>
      </c>
      <c r="AF28" s="741">
        <v>0</v>
      </c>
      <c r="AG28" s="741">
        <v>0</v>
      </c>
      <c r="AH28" s="741">
        <v>0</v>
      </c>
      <c r="AI28" s="741">
        <v>0</v>
      </c>
      <c r="AJ28" s="741">
        <v>0</v>
      </c>
      <c r="AK28" s="741">
        <v>0</v>
      </c>
      <c r="AL28" s="741">
        <v>266</v>
      </c>
      <c r="AM28" s="741">
        <v>582</v>
      </c>
    </row>
    <row r="29" spans="1:39" x14ac:dyDescent="0.2">
      <c r="A29" s="695" t="s">
        <v>899</v>
      </c>
      <c r="B29" s="741">
        <v>0</v>
      </c>
      <c r="C29" s="741">
        <v>0</v>
      </c>
      <c r="D29" s="741">
        <v>0</v>
      </c>
      <c r="E29" s="741">
        <v>0</v>
      </c>
      <c r="F29" s="741">
        <v>0</v>
      </c>
      <c r="G29" s="741">
        <v>0</v>
      </c>
      <c r="H29" s="741">
        <v>0</v>
      </c>
      <c r="I29" s="741">
        <v>0</v>
      </c>
      <c r="J29" s="741">
        <v>0</v>
      </c>
      <c r="K29" s="741">
        <v>0</v>
      </c>
      <c r="L29" s="741">
        <v>0</v>
      </c>
      <c r="M29" s="741">
        <v>0</v>
      </c>
      <c r="N29" s="741">
        <v>0</v>
      </c>
      <c r="O29" s="741">
        <v>0</v>
      </c>
      <c r="P29" s="741">
        <v>0</v>
      </c>
      <c r="Q29" s="741">
        <v>0</v>
      </c>
      <c r="R29" s="741">
        <v>0</v>
      </c>
      <c r="S29" s="741">
        <v>0</v>
      </c>
      <c r="T29" s="741">
        <v>0</v>
      </c>
      <c r="U29" s="741">
        <v>0</v>
      </c>
      <c r="V29" s="741">
        <v>0</v>
      </c>
      <c r="W29" s="741">
        <v>0</v>
      </c>
      <c r="X29" s="741">
        <v>0</v>
      </c>
      <c r="Y29" s="741">
        <v>0</v>
      </c>
      <c r="Z29" s="741">
        <v>0</v>
      </c>
      <c r="AA29" s="741">
        <v>0</v>
      </c>
      <c r="AB29" s="741">
        <v>0</v>
      </c>
      <c r="AC29" s="741">
        <v>0</v>
      </c>
      <c r="AD29" s="741">
        <v>0</v>
      </c>
      <c r="AE29" s="741">
        <v>0</v>
      </c>
      <c r="AF29" s="741">
        <v>0</v>
      </c>
      <c r="AG29" s="741">
        <v>0</v>
      </c>
      <c r="AH29" s="741">
        <v>0</v>
      </c>
      <c r="AI29" s="741">
        <v>0</v>
      </c>
      <c r="AJ29" s="741">
        <v>0</v>
      </c>
      <c r="AK29" s="741">
        <v>0</v>
      </c>
      <c r="AL29" s="741">
        <v>10921</v>
      </c>
      <c r="AM29" s="741">
        <v>1039</v>
      </c>
    </row>
    <row r="30" spans="1:39" s="745" customFormat="1" x14ac:dyDescent="0.2">
      <c r="A30" s="744" t="s">
        <v>3</v>
      </c>
      <c r="B30" s="743">
        <v>320623</v>
      </c>
      <c r="C30" s="743">
        <v>402110</v>
      </c>
      <c r="D30" s="743">
        <v>274995</v>
      </c>
      <c r="E30" s="743">
        <v>349363</v>
      </c>
      <c r="F30" s="743">
        <v>385655</v>
      </c>
      <c r="G30" s="743">
        <v>408646</v>
      </c>
      <c r="H30" s="743">
        <v>519974</v>
      </c>
      <c r="I30" s="743">
        <v>444926</v>
      </c>
      <c r="J30" s="743">
        <v>562067</v>
      </c>
      <c r="K30" s="743">
        <v>464781</v>
      </c>
      <c r="L30" s="743">
        <v>626611</v>
      </c>
      <c r="M30" s="743">
        <v>487546</v>
      </c>
      <c r="N30" s="743">
        <v>613106</v>
      </c>
      <c r="O30" s="743">
        <v>519801</v>
      </c>
      <c r="P30" s="743">
        <v>603319</v>
      </c>
      <c r="Q30" s="743">
        <v>642378</v>
      </c>
      <c r="R30" s="743">
        <v>663601</v>
      </c>
      <c r="S30" s="743">
        <v>703555</v>
      </c>
      <c r="T30" s="743">
        <v>733459</v>
      </c>
      <c r="U30" s="743">
        <v>779385</v>
      </c>
      <c r="V30" s="743">
        <v>800869</v>
      </c>
      <c r="W30" s="743">
        <v>898012</v>
      </c>
      <c r="X30" s="743">
        <v>817981</v>
      </c>
      <c r="Y30" s="743">
        <v>949116</v>
      </c>
      <c r="Z30" s="743">
        <v>813637</v>
      </c>
      <c r="AA30" s="743">
        <v>928974</v>
      </c>
      <c r="AB30" s="743">
        <v>898885</v>
      </c>
      <c r="AC30" s="743">
        <v>1005422</v>
      </c>
      <c r="AD30" s="743">
        <v>1022451</v>
      </c>
      <c r="AE30" s="743">
        <v>1086116</v>
      </c>
      <c r="AF30" s="743">
        <v>1022205</v>
      </c>
      <c r="AG30" s="743">
        <v>1217803</v>
      </c>
      <c r="AH30" s="743">
        <v>1137875</v>
      </c>
      <c r="AI30" s="743">
        <v>1309635</v>
      </c>
      <c r="AJ30" s="743">
        <v>1278336</v>
      </c>
      <c r="AK30" s="743">
        <v>1481485</v>
      </c>
      <c r="AL30" s="743">
        <f>+SUM(AL31:AL51)</f>
        <v>1398167</v>
      </c>
      <c r="AM30" s="743">
        <f>+SUM(AM31:AM51)</f>
        <v>1464277</v>
      </c>
    </row>
    <row r="31" spans="1:39" x14ac:dyDescent="0.2">
      <c r="A31" s="695" t="s">
        <v>29</v>
      </c>
      <c r="B31" s="749">
        <v>156974</v>
      </c>
      <c r="C31" s="749">
        <v>234289</v>
      </c>
      <c r="D31" s="747">
        <v>186333</v>
      </c>
      <c r="E31" s="741">
        <v>249297</v>
      </c>
      <c r="F31" s="749">
        <v>197369</v>
      </c>
      <c r="G31" s="749">
        <v>234327</v>
      </c>
      <c r="H31" s="749">
        <v>256346</v>
      </c>
      <c r="I31" s="749">
        <v>247055</v>
      </c>
      <c r="J31" s="749">
        <v>271431</v>
      </c>
      <c r="K31" s="749">
        <v>253424</v>
      </c>
      <c r="L31" s="749">
        <v>289425</v>
      </c>
      <c r="M31" s="749">
        <v>268187</v>
      </c>
      <c r="N31" s="741">
        <v>274355</v>
      </c>
      <c r="O31" s="741">
        <v>283631</v>
      </c>
      <c r="P31" s="741">
        <v>262343</v>
      </c>
      <c r="Q31" s="741">
        <v>313863</v>
      </c>
      <c r="R31" s="749">
        <v>306023</v>
      </c>
      <c r="S31" s="749">
        <v>337529</v>
      </c>
      <c r="T31" s="749">
        <v>319994</v>
      </c>
      <c r="U31" s="749">
        <v>342923</v>
      </c>
      <c r="V31" s="749">
        <v>359041</v>
      </c>
      <c r="W31" s="750">
        <v>399089</v>
      </c>
      <c r="X31" s="749">
        <v>358333</v>
      </c>
      <c r="Y31" s="749">
        <v>419921</v>
      </c>
      <c r="Z31" s="747">
        <v>359845</v>
      </c>
      <c r="AA31" s="741">
        <v>416927</v>
      </c>
      <c r="AB31" s="741">
        <v>389129</v>
      </c>
      <c r="AC31" s="741">
        <v>440484</v>
      </c>
      <c r="AD31" s="741">
        <v>410800</v>
      </c>
      <c r="AE31" s="741">
        <v>451157</v>
      </c>
      <c r="AF31" s="741">
        <v>435949</v>
      </c>
      <c r="AG31" s="741">
        <v>496426</v>
      </c>
      <c r="AH31" s="741">
        <v>452346</v>
      </c>
      <c r="AI31" s="741">
        <v>574823</v>
      </c>
      <c r="AJ31" s="741">
        <v>500361</v>
      </c>
      <c r="AK31" s="741">
        <v>625288</v>
      </c>
      <c r="AL31" s="741">
        <v>553810</v>
      </c>
      <c r="AM31" s="741">
        <v>613706</v>
      </c>
    </row>
    <row r="32" spans="1:39" x14ac:dyDescent="0.2">
      <c r="A32" s="695" t="s">
        <v>30</v>
      </c>
      <c r="B32" s="749">
        <v>139447</v>
      </c>
      <c r="C32" s="749">
        <v>95642</v>
      </c>
      <c r="D32" s="747">
        <v>65778</v>
      </c>
      <c r="E32" s="741">
        <v>43154</v>
      </c>
      <c r="F32" s="749">
        <v>160961</v>
      </c>
      <c r="G32" s="749">
        <v>107734</v>
      </c>
      <c r="H32" s="749">
        <v>219631</v>
      </c>
      <c r="I32" s="749">
        <v>118915</v>
      </c>
      <c r="J32" s="749">
        <v>243365</v>
      </c>
      <c r="K32" s="749">
        <v>132787</v>
      </c>
      <c r="L32" s="749">
        <v>285957</v>
      </c>
      <c r="M32" s="749">
        <v>143596</v>
      </c>
      <c r="N32" s="741">
        <v>253721</v>
      </c>
      <c r="O32" s="741">
        <v>145119</v>
      </c>
      <c r="P32" s="741">
        <v>233668</v>
      </c>
      <c r="Q32" s="741">
        <v>172597</v>
      </c>
      <c r="R32" s="749">
        <v>264910</v>
      </c>
      <c r="S32" s="749">
        <v>191502</v>
      </c>
      <c r="T32" s="749">
        <v>293362</v>
      </c>
      <c r="U32" s="749">
        <v>205602</v>
      </c>
      <c r="V32" s="749">
        <v>314921</v>
      </c>
      <c r="W32" s="750">
        <v>235647</v>
      </c>
      <c r="X32" s="749">
        <v>332748</v>
      </c>
      <c r="Y32" s="749">
        <v>263901</v>
      </c>
      <c r="Z32" s="747">
        <v>326769</v>
      </c>
      <c r="AA32" s="741">
        <v>262384</v>
      </c>
      <c r="AB32" s="741">
        <v>372557</v>
      </c>
      <c r="AC32" s="741">
        <v>288703</v>
      </c>
      <c r="AD32" s="741">
        <v>458542</v>
      </c>
      <c r="AE32" s="741">
        <v>317922</v>
      </c>
      <c r="AF32" s="741">
        <v>419615</v>
      </c>
      <c r="AG32" s="741">
        <v>337739</v>
      </c>
      <c r="AH32" s="741">
        <v>498840</v>
      </c>
      <c r="AI32" s="741">
        <v>341879</v>
      </c>
      <c r="AJ32" s="741">
        <v>555711</v>
      </c>
      <c r="AK32" s="741">
        <v>373926</v>
      </c>
      <c r="AL32" s="741">
        <v>545787</v>
      </c>
      <c r="AM32" s="741">
        <v>355641</v>
      </c>
    </row>
    <row r="33" spans="1:39" x14ac:dyDescent="0.2">
      <c r="A33" s="695" t="s">
        <v>38</v>
      </c>
      <c r="B33" s="749">
        <v>14770</v>
      </c>
      <c r="C33" s="749">
        <v>29864</v>
      </c>
      <c r="D33" s="747">
        <v>15146</v>
      </c>
      <c r="E33" s="741">
        <v>24346</v>
      </c>
      <c r="F33" s="749">
        <v>11125</v>
      </c>
      <c r="G33" s="749">
        <v>22815</v>
      </c>
      <c r="H33" s="749">
        <v>12929</v>
      </c>
      <c r="I33" s="749">
        <v>28059</v>
      </c>
      <c r="J33" s="749">
        <v>14609</v>
      </c>
      <c r="K33" s="749">
        <v>31885</v>
      </c>
      <c r="L33" s="749">
        <v>13410</v>
      </c>
      <c r="M33" s="749">
        <v>29671</v>
      </c>
      <c r="N33" s="741">
        <v>12016</v>
      </c>
      <c r="O33" s="741">
        <v>34372</v>
      </c>
      <c r="P33" s="741">
        <v>16390</v>
      </c>
      <c r="Q33" s="741">
        <v>87017</v>
      </c>
      <c r="R33" s="741">
        <v>13793</v>
      </c>
      <c r="S33" s="741">
        <v>90874</v>
      </c>
      <c r="T33" s="749">
        <v>20092</v>
      </c>
      <c r="U33" s="749">
        <v>100165</v>
      </c>
      <c r="V33" s="749">
        <v>19586</v>
      </c>
      <c r="W33" s="750">
        <v>111297</v>
      </c>
      <c r="X33" s="749">
        <v>17897</v>
      </c>
      <c r="Y33" s="749">
        <v>112017</v>
      </c>
      <c r="Z33" s="747">
        <v>19118</v>
      </c>
      <c r="AA33" s="741">
        <v>86848</v>
      </c>
      <c r="AB33" s="741">
        <v>20972</v>
      </c>
      <c r="AC33" s="741">
        <v>102202</v>
      </c>
      <c r="AD33" s="741">
        <v>25517</v>
      </c>
      <c r="AE33" s="741">
        <v>141171</v>
      </c>
      <c r="AF33" s="741">
        <v>31281</v>
      </c>
      <c r="AG33" s="741">
        <v>204962</v>
      </c>
      <c r="AH33" s="741">
        <v>34031</v>
      </c>
      <c r="AI33" s="741">
        <v>198091</v>
      </c>
      <c r="AJ33" s="741">
        <v>39867</v>
      </c>
      <c r="AK33" s="741">
        <v>225878</v>
      </c>
      <c r="AL33" s="741">
        <v>54895</v>
      </c>
      <c r="AM33" s="741">
        <v>217536</v>
      </c>
    </row>
    <row r="34" spans="1:39" x14ac:dyDescent="0.2">
      <c r="A34" s="695" t="s">
        <v>268</v>
      </c>
      <c r="B34" s="749">
        <v>6865</v>
      </c>
      <c r="C34" s="749">
        <v>34632</v>
      </c>
      <c r="D34" s="747">
        <v>5547</v>
      </c>
      <c r="E34" s="741">
        <v>24568</v>
      </c>
      <c r="F34" s="749">
        <v>13693</v>
      </c>
      <c r="G34" s="749">
        <v>36379</v>
      </c>
      <c r="H34" s="749">
        <v>25669</v>
      </c>
      <c r="I34" s="749">
        <v>41331</v>
      </c>
      <c r="J34" s="749">
        <v>28522</v>
      </c>
      <c r="K34" s="749">
        <v>37863</v>
      </c>
      <c r="L34" s="749">
        <v>32644</v>
      </c>
      <c r="M34" s="749">
        <v>35078</v>
      </c>
      <c r="N34" s="741">
        <v>67446</v>
      </c>
      <c r="O34" s="741">
        <v>46422</v>
      </c>
      <c r="P34" s="741">
        <v>85586</v>
      </c>
      <c r="Q34" s="741">
        <v>59443</v>
      </c>
      <c r="R34" s="749">
        <v>72626</v>
      </c>
      <c r="S34" s="749">
        <v>74689</v>
      </c>
      <c r="T34" s="749">
        <v>81700</v>
      </c>
      <c r="U34" s="749">
        <v>109235</v>
      </c>
      <c r="V34" s="749">
        <v>86819</v>
      </c>
      <c r="W34" s="750">
        <v>128624</v>
      </c>
      <c r="X34" s="749">
        <v>86075</v>
      </c>
      <c r="Y34" s="749">
        <v>125433</v>
      </c>
      <c r="Z34" s="747">
        <v>84464</v>
      </c>
      <c r="AA34" s="741">
        <v>134965</v>
      </c>
      <c r="AB34" s="741">
        <v>90984</v>
      </c>
      <c r="AC34" s="741">
        <v>142371</v>
      </c>
      <c r="AD34" s="741">
        <v>98372</v>
      </c>
      <c r="AE34" s="741">
        <v>137939</v>
      </c>
      <c r="AF34" s="741">
        <v>103862</v>
      </c>
      <c r="AG34" s="741">
        <v>138650</v>
      </c>
      <c r="AH34" s="741">
        <v>120030</v>
      </c>
      <c r="AI34" s="741">
        <v>154790</v>
      </c>
      <c r="AJ34" s="741">
        <v>136222</v>
      </c>
      <c r="AK34" s="741">
        <v>177378</v>
      </c>
      <c r="AL34" s="741">
        <v>166366</v>
      </c>
      <c r="AM34" s="741">
        <v>185332</v>
      </c>
    </row>
    <row r="35" spans="1:39" x14ac:dyDescent="0.2">
      <c r="A35" s="695" t="s">
        <v>39</v>
      </c>
      <c r="B35" s="749">
        <v>484</v>
      </c>
      <c r="C35" s="749">
        <v>3168</v>
      </c>
      <c r="D35" s="747">
        <v>535</v>
      </c>
      <c r="E35" s="741">
        <v>4127</v>
      </c>
      <c r="F35" s="749">
        <v>1162</v>
      </c>
      <c r="G35" s="749">
        <v>4516</v>
      </c>
      <c r="H35" s="749">
        <v>3828</v>
      </c>
      <c r="I35" s="749">
        <v>5738</v>
      </c>
      <c r="J35" s="749">
        <v>1715</v>
      </c>
      <c r="K35" s="749">
        <v>6025</v>
      </c>
      <c r="L35" s="749">
        <v>1376</v>
      </c>
      <c r="M35" s="749">
        <v>7141</v>
      </c>
      <c r="N35" s="741">
        <v>1945</v>
      </c>
      <c r="O35" s="741">
        <v>7193</v>
      </c>
      <c r="P35" s="741">
        <v>876</v>
      </c>
      <c r="Q35" s="741">
        <v>6640</v>
      </c>
      <c r="R35" s="749">
        <v>2273</v>
      </c>
      <c r="S35" s="749">
        <v>6258</v>
      </c>
      <c r="T35" s="749">
        <v>15130</v>
      </c>
      <c r="U35" s="749">
        <v>17163</v>
      </c>
      <c r="V35" s="749">
        <v>16153</v>
      </c>
      <c r="W35" s="750">
        <v>16558</v>
      </c>
      <c r="X35" s="749">
        <v>16265</v>
      </c>
      <c r="Y35" s="749">
        <v>15816</v>
      </c>
      <c r="Z35" s="747">
        <v>15946</v>
      </c>
      <c r="AA35" s="741">
        <v>15852</v>
      </c>
      <c r="AB35" s="741">
        <v>18882</v>
      </c>
      <c r="AC35" s="741">
        <v>16186</v>
      </c>
      <c r="AD35" s="741">
        <v>22192</v>
      </c>
      <c r="AE35" s="741">
        <v>15852</v>
      </c>
      <c r="AF35" s="741">
        <v>22876</v>
      </c>
      <c r="AG35" s="741">
        <v>13753</v>
      </c>
      <c r="AH35" s="741">
        <v>24349</v>
      </c>
      <c r="AI35" s="741">
        <v>11820</v>
      </c>
      <c r="AJ35" s="741">
        <v>33903</v>
      </c>
      <c r="AK35" s="741">
        <v>15559</v>
      </c>
      <c r="AL35" s="741">
        <v>45565</v>
      </c>
      <c r="AM35" s="741">
        <v>14600</v>
      </c>
    </row>
    <row r="36" spans="1:39" x14ac:dyDescent="0.2">
      <c r="A36" s="695" t="s">
        <v>269</v>
      </c>
      <c r="B36" s="749">
        <v>247</v>
      </c>
      <c r="C36" s="749">
        <v>239</v>
      </c>
      <c r="D36" s="747">
        <v>147</v>
      </c>
      <c r="E36" s="741">
        <v>180</v>
      </c>
      <c r="F36" s="749">
        <v>92</v>
      </c>
      <c r="G36" s="749">
        <v>158</v>
      </c>
      <c r="H36" s="749">
        <v>107</v>
      </c>
      <c r="I36" s="749">
        <v>241</v>
      </c>
      <c r="J36" s="749">
        <v>61</v>
      </c>
      <c r="K36" s="749">
        <v>182</v>
      </c>
      <c r="L36" s="749">
        <v>101</v>
      </c>
      <c r="M36" s="749">
        <v>203</v>
      </c>
      <c r="N36" s="741">
        <v>24</v>
      </c>
      <c r="O36" s="741">
        <v>63</v>
      </c>
      <c r="P36" s="741">
        <v>20</v>
      </c>
      <c r="Q36" s="741">
        <v>140</v>
      </c>
      <c r="R36" s="749">
        <v>2</v>
      </c>
      <c r="S36" s="749">
        <v>18</v>
      </c>
      <c r="T36" s="749">
        <v>17</v>
      </c>
      <c r="U36" s="749">
        <v>62</v>
      </c>
      <c r="V36" s="749">
        <v>4</v>
      </c>
      <c r="W36" s="750">
        <v>185</v>
      </c>
      <c r="X36" s="749">
        <v>7</v>
      </c>
      <c r="Y36" s="749">
        <v>256</v>
      </c>
      <c r="Z36" s="747">
        <v>1</v>
      </c>
      <c r="AA36" s="741">
        <v>300</v>
      </c>
      <c r="AB36" s="741">
        <v>11</v>
      </c>
      <c r="AC36" s="741">
        <v>243</v>
      </c>
      <c r="AD36" s="741">
        <v>16</v>
      </c>
      <c r="AE36" s="741">
        <v>737</v>
      </c>
      <c r="AF36" s="741">
        <v>1</v>
      </c>
      <c r="AG36" s="741">
        <v>369</v>
      </c>
      <c r="AH36" s="741">
        <v>10</v>
      </c>
      <c r="AI36" s="741">
        <v>1028</v>
      </c>
      <c r="AJ36" s="741">
        <v>0</v>
      </c>
      <c r="AK36" s="741">
        <v>3053</v>
      </c>
      <c r="AL36" s="741">
        <v>8</v>
      </c>
      <c r="AM36" s="741">
        <v>5385</v>
      </c>
    </row>
    <row r="37" spans="1:39" x14ac:dyDescent="0.2">
      <c r="A37" s="695" t="s">
        <v>32</v>
      </c>
      <c r="B37" s="749">
        <v>1168</v>
      </c>
      <c r="C37" s="749">
        <v>3367</v>
      </c>
      <c r="D37" s="747">
        <v>765</v>
      </c>
      <c r="E37" s="741">
        <v>1694</v>
      </c>
      <c r="F37" s="749">
        <v>375</v>
      </c>
      <c r="G37" s="749">
        <v>828</v>
      </c>
      <c r="H37" s="749">
        <v>393</v>
      </c>
      <c r="I37" s="749">
        <v>495</v>
      </c>
      <c r="J37" s="749">
        <v>472</v>
      </c>
      <c r="K37" s="749">
        <v>741</v>
      </c>
      <c r="L37" s="749">
        <v>864</v>
      </c>
      <c r="M37" s="749">
        <v>1915</v>
      </c>
      <c r="N37" s="741">
        <v>822</v>
      </c>
      <c r="O37" s="741">
        <v>1265</v>
      </c>
      <c r="P37" s="741">
        <v>1380</v>
      </c>
      <c r="Q37" s="741">
        <v>984</v>
      </c>
      <c r="R37" s="749">
        <v>1140</v>
      </c>
      <c r="S37" s="749">
        <v>615</v>
      </c>
      <c r="T37" s="749">
        <v>368</v>
      </c>
      <c r="U37" s="749">
        <v>367</v>
      </c>
      <c r="V37" s="749">
        <v>776</v>
      </c>
      <c r="W37" s="750">
        <v>773</v>
      </c>
      <c r="X37" s="749">
        <v>2288</v>
      </c>
      <c r="Y37" s="749">
        <v>3372</v>
      </c>
      <c r="Z37" s="747">
        <v>2941</v>
      </c>
      <c r="AA37" s="741">
        <v>3662</v>
      </c>
      <c r="AB37" s="741">
        <v>2200</v>
      </c>
      <c r="AC37" s="741">
        <v>7914</v>
      </c>
      <c r="AD37" s="741">
        <v>3162</v>
      </c>
      <c r="AE37" s="741">
        <v>9759</v>
      </c>
      <c r="AF37" s="741">
        <v>3266</v>
      </c>
      <c r="AG37" s="741">
        <v>9080</v>
      </c>
      <c r="AH37" s="741">
        <v>3157</v>
      </c>
      <c r="AI37" s="741">
        <v>7809</v>
      </c>
      <c r="AJ37" s="741">
        <v>4273</v>
      </c>
      <c r="AK37" s="741">
        <v>16287</v>
      </c>
      <c r="AL37" s="741">
        <v>7649</v>
      </c>
      <c r="AM37" s="741">
        <v>16531</v>
      </c>
    </row>
    <row r="38" spans="1:39" x14ac:dyDescent="0.2">
      <c r="A38" s="695" t="s">
        <v>34</v>
      </c>
      <c r="B38" s="749">
        <v>122</v>
      </c>
      <c r="C38" s="749">
        <v>114</v>
      </c>
      <c r="D38" s="747">
        <v>133</v>
      </c>
      <c r="E38" s="741">
        <v>95</v>
      </c>
      <c r="F38" s="749">
        <v>0</v>
      </c>
      <c r="G38" s="749">
        <v>0</v>
      </c>
      <c r="H38" s="749">
        <v>215</v>
      </c>
      <c r="I38" s="749">
        <v>207</v>
      </c>
      <c r="J38" s="749">
        <v>152</v>
      </c>
      <c r="K38" s="749">
        <v>236</v>
      </c>
      <c r="L38" s="749">
        <v>252</v>
      </c>
      <c r="M38" s="749">
        <v>295</v>
      </c>
      <c r="N38" s="741">
        <v>0</v>
      </c>
      <c r="O38" s="741">
        <v>0</v>
      </c>
      <c r="P38" s="741">
        <v>21</v>
      </c>
      <c r="Q38" s="741">
        <v>61</v>
      </c>
      <c r="R38" s="749">
        <v>89</v>
      </c>
      <c r="S38" s="749">
        <v>179</v>
      </c>
      <c r="T38" s="749">
        <v>52</v>
      </c>
      <c r="U38" s="749">
        <v>123</v>
      </c>
      <c r="V38" s="749">
        <v>76</v>
      </c>
      <c r="W38" s="750">
        <v>158</v>
      </c>
      <c r="X38" s="749">
        <v>79</v>
      </c>
      <c r="Y38" s="749">
        <v>137</v>
      </c>
      <c r="Z38" s="747">
        <v>160</v>
      </c>
      <c r="AA38" s="741">
        <v>257</v>
      </c>
      <c r="AB38" s="741">
        <v>104</v>
      </c>
      <c r="AC38" s="741">
        <v>256</v>
      </c>
      <c r="AD38" s="741">
        <v>77</v>
      </c>
      <c r="AE38" s="741">
        <v>127</v>
      </c>
      <c r="AF38" s="741">
        <v>138</v>
      </c>
      <c r="AG38" s="741">
        <v>307</v>
      </c>
      <c r="AH38" s="741">
        <v>192</v>
      </c>
      <c r="AI38" s="741">
        <v>564</v>
      </c>
      <c r="AJ38" s="741">
        <v>209</v>
      </c>
      <c r="AK38" s="741">
        <v>2620</v>
      </c>
      <c r="AL38" s="741">
        <v>242</v>
      </c>
      <c r="AM38" s="741">
        <v>2581</v>
      </c>
    </row>
    <row r="39" spans="1:39" x14ac:dyDescent="0.2">
      <c r="A39" s="695" t="s">
        <v>31</v>
      </c>
      <c r="B39" s="749">
        <v>546</v>
      </c>
      <c r="C39" s="749">
        <v>795</v>
      </c>
      <c r="D39" s="747">
        <v>611</v>
      </c>
      <c r="E39" s="741">
        <v>1902</v>
      </c>
      <c r="F39" s="749">
        <v>878</v>
      </c>
      <c r="G39" s="749">
        <v>1889</v>
      </c>
      <c r="H39" s="749">
        <v>856</v>
      </c>
      <c r="I39" s="749">
        <v>2885</v>
      </c>
      <c r="J39" s="749">
        <v>1740</v>
      </c>
      <c r="K39" s="749">
        <v>1638</v>
      </c>
      <c r="L39" s="749">
        <v>2582</v>
      </c>
      <c r="M39" s="749">
        <v>1460</v>
      </c>
      <c r="N39" s="741">
        <v>2777</v>
      </c>
      <c r="O39" s="741">
        <v>1736</v>
      </c>
      <c r="P39" s="741">
        <v>3035</v>
      </c>
      <c r="Q39" s="741">
        <v>1633</v>
      </c>
      <c r="R39" s="749">
        <v>2745</v>
      </c>
      <c r="S39" s="749">
        <v>1891</v>
      </c>
      <c r="T39" s="749">
        <v>2744</v>
      </c>
      <c r="U39" s="749">
        <v>2141</v>
      </c>
      <c r="V39" s="749">
        <v>3401</v>
      </c>
      <c r="W39" s="750">
        <v>2710</v>
      </c>
      <c r="X39" s="749">
        <v>4122</v>
      </c>
      <c r="Y39" s="749">
        <v>4365</v>
      </c>
      <c r="Z39" s="747">
        <v>4143</v>
      </c>
      <c r="AA39" s="741">
        <v>4001</v>
      </c>
      <c r="AB39" s="741">
        <v>3769</v>
      </c>
      <c r="AC39" s="741">
        <v>3308</v>
      </c>
      <c r="AD39" s="741">
        <v>3084</v>
      </c>
      <c r="AE39" s="741">
        <v>4415</v>
      </c>
      <c r="AF39" s="741">
        <v>4228</v>
      </c>
      <c r="AG39" s="741">
        <v>4819</v>
      </c>
      <c r="AH39" s="741">
        <v>2801</v>
      </c>
      <c r="AI39" s="741">
        <v>3951</v>
      </c>
      <c r="AJ39" s="741">
        <v>3794</v>
      </c>
      <c r="AK39" s="741">
        <v>24164</v>
      </c>
      <c r="AL39" s="741">
        <v>5343</v>
      </c>
      <c r="AM39" s="741">
        <v>32352</v>
      </c>
    </row>
    <row r="40" spans="1:39" x14ac:dyDescent="0.2">
      <c r="A40" s="695" t="s">
        <v>270</v>
      </c>
      <c r="B40" s="749">
        <v>0</v>
      </c>
      <c r="C40" s="749">
        <v>0</v>
      </c>
      <c r="D40" s="749">
        <v>0</v>
      </c>
      <c r="E40" s="749">
        <v>0</v>
      </c>
      <c r="F40" s="749">
        <v>0</v>
      </c>
      <c r="G40" s="749">
        <v>0</v>
      </c>
      <c r="H40" s="749">
        <v>0</v>
      </c>
      <c r="I40" s="749">
        <v>0</v>
      </c>
      <c r="J40" s="749">
        <v>0</v>
      </c>
      <c r="K40" s="749">
        <v>0</v>
      </c>
      <c r="L40" s="749">
        <v>0</v>
      </c>
      <c r="M40" s="749">
        <v>0</v>
      </c>
      <c r="N40" s="749">
        <v>0</v>
      </c>
      <c r="O40" s="749">
        <v>0</v>
      </c>
      <c r="P40" s="749">
        <v>0</v>
      </c>
      <c r="Q40" s="741">
        <v>0</v>
      </c>
      <c r="R40" s="741">
        <v>0</v>
      </c>
      <c r="S40" s="741">
        <v>0</v>
      </c>
      <c r="T40" s="741">
        <v>0</v>
      </c>
      <c r="U40" s="749">
        <v>1604</v>
      </c>
      <c r="V40" s="749">
        <v>29</v>
      </c>
      <c r="W40" s="750">
        <v>1926</v>
      </c>
      <c r="X40" s="749">
        <v>32</v>
      </c>
      <c r="Y40" s="749">
        <v>2613</v>
      </c>
      <c r="Z40" s="747">
        <v>65</v>
      </c>
      <c r="AA40" s="741">
        <v>2520</v>
      </c>
      <c r="AB40" s="741">
        <v>148</v>
      </c>
      <c r="AC40" s="741">
        <v>2642</v>
      </c>
      <c r="AD40" s="741">
        <v>312</v>
      </c>
      <c r="AE40" s="741">
        <v>5364</v>
      </c>
      <c r="AF40" s="741">
        <v>724</v>
      </c>
      <c r="AG40" s="741">
        <v>8893</v>
      </c>
      <c r="AH40" s="741">
        <v>1173</v>
      </c>
      <c r="AI40" s="741">
        <v>12135</v>
      </c>
      <c r="AJ40" s="741">
        <v>1466</v>
      </c>
      <c r="AK40" s="741">
        <v>13639</v>
      </c>
      <c r="AL40" s="741">
        <v>2729</v>
      </c>
      <c r="AM40" s="741">
        <v>14076</v>
      </c>
    </row>
    <row r="41" spans="1:39" x14ac:dyDescent="0.2">
      <c r="A41" s="695" t="s">
        <v>35</v>
      </c>
      <c r="B41" s="749">
        <v>0</v>
      </c>
      <c r="C41" s="749">
        <v>0</v>
      </c>
      <c r="D41" s="749">
        <v>0</v>
      </c>
      <c r="E41" s="749">
        <v>0</v>
      </c>
      <c r="F41" s="749">
        <v>0</v>
      </c>
      <c r="G41" s="749">
        <v>0</v>
      </c>
      <c r="H41" s="749">
        <v>0</v>
      </c>
      <c r="I41" s="749">
        <v>0</v>
      </c>
      <c r="J41" s="749">
        <v>0</v>
      </c>
      <c r="K41" s="749">
        <v>0</v>
      </c>
      <c r="L41" s="749">
        <v>0</v>
      </c>
      <c r="M41" s="749">
        <v>0</v>
      </c>
      <c r="N41" s="749">
        <v>0</v>
      </c>
      <c r="O41" s="749">
        <v>0</v>
      </c>
      <c r="P41" s="749">
        <v>0</v>
      </c>
      <c r="Q41" s="741">
        <v>0</v>
      </c>
      <c r="R41" s="741">
        <v>0</v>
      </c>
      <c r="S41" s="741">
        <v>0</v>
      </c>
      <c r="T41" s="741">
        <v>0</v>
      </c>
      <c r="U41" s="741">
        <v>0</v>
      </c>
      <c r="V41" s="749">
        <v>63</v>
      </c>
      <c r="W41" s="750">
        <v>1045</v>
      </c>
      <c r="X41" s="741"/>
      <c r="Y41" s="741"/>
      <c r="Z41" s="747">
        <v>66</v>
      </c>
      <c r="AA41" s="741">
        <v>592</v>
      </c>
      <c r="AB41" s="741">
        <v>82</v>
      </c>
      <c r="AC41" s="741">
        <v>648</v>
      </c>
      <c r="AD41" s="741">
        <v>77</v>
      </c>
      <c r="AE41" s="741">
        <v>938</v>
      </c>
      <c r="AF41" s="741">
        <v>122</v>
      </c>
      <c r="AG41" s="741">
        <v>1509</v>
      </c>
      <c r="AH41" s="741">
        <v>141</v>
      </c>
      <c r="AI41" s="741">
        <v>1903</v>
      </c>
      <c r="AJ41" s="741">
        <v>293</v>
      </c>
      <c r="AK41" s="741">
        <v>2506</v>
      </c>
      <c r="AL41" s="741">
        <v>966</v>
      </c>
      <c r="AM41" s="741">
        <v>2850</v>
      </c>
    </row>
    <row r="42" spans="1:39" x14ac:dyDescent="0.2">
      <c r="A42" s="695" t="s">
        <v>40</v>
      </c>
      <c r="B42" s="749">
        <v>0</v>
      </c>
      <c r="C42" s="749">
        <v>0</v>
      </c>
      <c r="D42" s="749">
        <v>0</v>
      </c>
      <c r="E42" s="749">
        <v>0</v>
      </c>
      <c r="F42" s="749">
        <v>0</v>
      </c>
      <c r="G42" s="749">
        <v>0</v>
      </c>
      <c r="H42" s="749">
        <v>0</v>
      </c>
      <c r="I42" s="749">
        <v>0</v>
      </c>
      <c r="J42" s="749">
        <v>0</v>
      </c>
      <c r="K42" s="749">
        <v>0</v>
      </c>
      <c r="L42" s="749">
        <v>0</v>
      </c>
      <c r="M42" s="749">
        <v>0</v>
      </c>
      <c r="N42" s="749">
        <v>0</v>
      </c>
      <c r="O42" s="749">
        <v>0</v>
      </c>
      <c r="P42" s="749">
        <v>0</v>
      </c>
      <c r="Q42" s="741">
        <v>0</v>
      </c>
      <c r="R42" s="741">
        <v>0</v>
      </c>
      <c r="S42" s="741">
        <v>0</v>
      </c>
      <c r="T42" s="741">
        <v>0</v>
      </c>
      <c r="U42" s="741">
        <v>0</v>
      </c>
      <c r="V42" s="741">
        <v>0</v>
      </c>
      <c r="W42" s="741">
        <v>0</v>
      </c>
      <c r="X42" s="749">
        <v>59</v>
      </c>
      <c r="Y42" s="749">
        <v>1101</v>
      </c>
      <c r="Z42" s="747">
        <v>117</v>
      </c>
      <c r="AA42" s="741">
        <v>204</v>
      </c>
      <c r="AB42" s="741">
        <v>47</v>
      </c>
      <c r="AC42" s="741">
        <v>68</v>
      </c>
      <c r="AD42" s="741">
        <v>23</v>
      </c>
      <c r="AE42" s="741">
        <v>78</v>
      </c>
      <c r="AF42" s="741">
        <v>0</v>
      </c>
      <c r="AG42" s="741">
        <v>0</v>
      </c>
      <c r="AH42" s="741">
        <v>0</v>
      </c>
      <c r="AI42" s="741">
        <v>2</v>
      </c>
      <c r="AJ42" s="741">
        <v>0</v>
      </c>
      <c r="AK42" s="741">
        <v>0</v>
      </c>
      <c r="AL42" s="741">
        <v>3</v>
      </c>
      <c r="AM42" s="741">
        <v>38</v>
      </c>
    </row>
    <row r="43" spans="1:39" x14ac:dyDescent="0.2">
      <c r="A43" s="695" t="s">
        <v>41</v>
      </c>
      <c r="B43" s="749">
        <v>0</v>
      </c>
      <c r="C43" s="749">
        <v>0</v>
      </c>
      <c r="D43" s="749">
        <v>0</v>
      </c>
      <c r="E43" s="749">
        <v>0</v>
      </c>
      <c r="F43" s="749">
        <v>0</v>
      </c>
      <c r="G43" s="749">
        <v>0</v>
      </c>
      <c r="H43" s="749">
        <v>0</v>
      </c>
      <c r="I43" s="749">
        <v>0</v>
      </c>
      <c r="J43" s="749">
        <v>0</v>
      </c>
      <c r="K43" s="749">
        <v>0</v>
      </c>
      <c r="L43" s="749">
        <v>0</v>
      </c>
      <c r="M43" s="749">
        <v>0</v>
      </c>
      <c r="N43" s="749">
        <v>0</v>
      </c>
      <c r="O43" s="749">
        <v>0</v>
      </c>
      <c r="P43" s="749">
        <v>0</v>
      </c>
      <c r="Q43" s="741">
        <v>0</v>
      </c>
      <c r="R43" s="741">
        <v>0</v>
      </c>
      <c r="S43" s="741">
        <v>0</v>
      </c>
      <c r="T43" s="741">
        <v>0</v>
      </c>
      <c r="U43" s="741">
        <v>0</v>
      </c>
      <c r="V43" s="741">
        <v>0</v>
      </c>
      <c r="W43" s="741">
        <v>0</v>
      </c>
      <c r="X43" s="741"/>
      <c r="Y43" s="741"/>
      <c r="Z43" s="747">
        <v>0</v>
      </c>
      <c r="AA43" s="741">
        <v>0</v>
      </c>
      <c r="AB43" s="741">
        <v>0</v>
      </c>
      <c r="AC43" s="741">
        <v>0</v>
      </c>
      <c r="AD43" s="741">
        <v>13</v>
      </c>
      <c r="AE43" s="741">
        <v>462</v>
      </c>
      <c r="AF43" s="741">
        <v>0</v>
      </c>
      <c r="AG43" s="741">
        <v>2</v>
      </c>
      <c r="AH43" s="741">
        <v>0</v>
      </c>
      <c r="AI43" s="741">
        <v>0</v>
      </c>
      <c r="AJ43" s="741">
        <v>0</v>
      </c>
      <c r="AK43" s="741">
        <v>15</v>
      </c>
      <c r="AL43" s="741">
        <v>32</v>
      </c>
      <c r="AM43" s="741">
        <v>216</v>
      </c>
    </row>
    <row r="44" spans="1:39" x14ac:dyDescent="0.2">
      <c r="A44" s="695" t="s">
        <v>36</v>
      </c>
      <c r="B44" s="749">
        <v>0</v>
      </c>
      <c r="C44" s="749">
        <v>0</v>
      </c>
      <c r="D44" s="749">
        <v>0</v>
      </c>
      <c r="E44" s="749">
        <v>0</v>
      </c>
      <c r="F44" s="749">
        <v>0</v>
      </c>
      <c r="G44" s="749">
        <v>0</v>
      </c>
      <c r="H44" s="749">
        <v>0</v>
      </c>
      <c r="I44" s="749">
        <v>0</v>
      </c>
      <c r="J44" s="749">
        <v>0</v>
      </c>
      <c r="K44" s="749">
        <v>0</v>
      </c>
      <c r="L44" s="749">
        <v>0</v>
      </c>
      <c r="M44" s="749">
        <v>0</v>
      </c>
      <c r="N44" s="749">
        <v>0</v>
      </c>
      <c r="O44" s="749">
        <v>0</v>
      </c>
      <c r="P44" s="749">
        <v>0</v>
      </c>
      <c r="Q44" s="741">
        <v>0</v>
      </c>
      <c r="R44" s="741">
        <v>0</v>
      </c>
      <c r="S44" s="741">
        <v>0</v>
      </c>
      <c r="T44" s="741">
        <v>0</v>
      </c>
      <c r="U44" s="741">
        <v>0</v>
      </c>
      <c r="V44" s="741">
        <v>0</v>
      </c>
      <c r="W44" s="741">
        <v>0</v>
      </c>
      <c r="X44" s="749">
        <v>0</v>
      </c>
      <c r="Y44" s="749">
        <v>134</v>
      </c>
      <c r="Z44" s="747">
        <v>0</v>
      </c>
      <c r="AA44" s="741">
        <v>361</v>
      </c>
      <c r="AB44" s="741">
        <v>0</v>
      </c>
      <c r="AC44" s="741">
        <v>366</v>
      </c>
      <c r="AD44" s="741">
        <v>0</v>
      </c>
      <c r="AE44" s="741">
        <v>2</v>
      </c>
      <c r="AF44" s="741">
        <v>7</v>
      </c>
      <c r="AG44" s="741">
        <v>393</v>
      </c>
      <c r="AH44" s="741">
        <v>0</v>
      </c>
      <c r="AI44" s="741">
        <v>0</v>
      </c>
      <c r="AJ44" s="741">
        <v>0</v>
      </c>
      <c r="AK44" s="741">
        <v>12</v>
      </c>
      <c r="AL44" s="741">
        <v>1</v>
      </c>
      <c r="AM44" s="741">
        <v>178</v>
      </c>
    </row>
    <row r="45" spans="1:39" x14ac:dyDescent="0.2">
      <c r="A45" s="695" t="s">
        <v>37</v>
      </c>
      <c r="B45" s="749">
        <v>0</v>
      </c>
      <c r="C45" s="749">
        <v>0</v>
      </c>
      <c r="D45" s="749">
        <v>0</v>
      </c>
      <c r="E45" s="749">
        <v>0</v>
      </c>
      <c r="F45" s="749">
        <v>0</v>
      </c>
      <c r="G45" s="749">
        <v>0</v>
      </c>
      <c r="H45" s="749">
        <v>0</v>
      </c>
      <c r="I45" s="749">
        <v>0</v>
      </c>
      <c r="J45" s="749">
        <v>0</v>
      </c>
      <c r="K45" s="749">
        <v>0</v>
      </c>
      <c r="L45" s="749">
        <v>0</v>
      </c>
      <c r="M45" s="749">
        <v>0</v>
      </c>
      <c r="N45" s="749">
        <v>0</v>
      </c>
      <c r="O45" s="749">
        <v>0</v>
      </c>
      <c r="P45" s="749">
        <v>0</v>
      </c>
      <c r="Q45" s="741">
        <v>0</v>
      </c>
      <c r="R45" s="741">
        <v>0</v>
      </c>
      <c r="S45" s="741">
        <v>0</v>
      </c>
      <c r="T45" s="741">
        <v>0</v>
      </c>
      <c r="U45" s="741">
        <v>0</v>
      </c>
      <c r="V45" s="741">
        <v>0</v>
      </c>
      <c r="W45" s="741">
        <v>0</v>
      </c>
      <c r="X45" s="749">
        <v>76</v>
      </c>
      <c r="Y45" s="749">
        <v>50</v>
      </c>
      <c r="Z45" s="747">
        <v>1</v>
      </c>
      <c r="AA45" s="741">
        <v>75</v>
      </c>
      <c r="AB45" s="741">
        <v>0</v>
      </c>
      <c r="AC45" s="741">
        <v>14</v>
      </c>
      <c r="AD45" s="741">
        <v>263</v>
      </c>
      <c r="AE45" s="741">
        <v>188</v>
      </c>
      <c r="AF45" s="741">
        <v>131</v>
      </c>
      <c r="AG45" s="741">
        <v>685</v>
      </c>
      <c r="AH45" s="741">
        <v>0</v>
      </c>
      <c r="AI45" s="741">
        <v>0</v>
      </c>
      <c r="AJ45" s="741">
        <v>47</v>
      </c>
      <c r="AK45" s="741">
        <v>232</v>
      </c>
      <c r="AL45" s="741">
        <v>53</v>
      </c>
      <c r="AM45" s="741">
        <v>746</v>
      </c>
    </row>
    <row r="46" spans="1:39" x14ac:dyDescent="0.2">
      <c r="A46" s="695" t="s">
        <v>33</v>
      </c>
      <c r="B46" s="749">
        <v>0</v>
      </c>
      <c r="C46" s="749">
        <v>0</v>
      </c>
      <c r="D46" s="749">
        <v>0</v>
      </c>
      <c r="E46" s="749">
        <v>0</v>
      </c>
      <c r="F46" s="749">
        <v>0</v>
      </c>
      <c r="G46" s="749">
        <v>0</v>
      </c>
      <c r="H46" s="749">
        <v>0</v>
      </c>
      <c r="I46" s="749">
        <v>0</v>
      </c>
      <c r="J46" s="749">
        <v>0</v>
      </c>
      <c r="K46" s="749">
        <v>0</v>
      </c>
      <c r="L46" s="749">
        <v>0</v>
      </c>
      <c r="M46" s="749">
        <v>0</v>
      </c>
      <c r="N46" s="749">
        <v>0</v>
      </c>
      <c r="O46" s="749">
        <v>0</v>
      </c>
      <c r="P46" s="749">
        <v>0</v>
      </c>
      <c r="Q46" s="741">
        <v>0</v>
      </c>
      <c r="R46" s="741">
        <v>0</v>
      </c>
      <c r="S46" s="741">
        <v>0</v>
      </c>
      <c r="T46" s="741">
        <v>0</v>
      </c>
      <c r="U46" s="741">
        <v>0</v>
      </c>
      <c r="V46" s="741">
        <v>0</v>
      </c>
      <c r="W46" s="741">
        <v>0</v>
      </c>
      <c r="X46" s="741">
        <v>0</v>
      </c>
      <c r="Y46" s="741">
        <v>0</v>
      </c>
      <c r="Z46" s="747">
        <v>1</v>
      </c>
      <c r="AA46" s="741">
        <v>26</v>
      </c>
      <c r="AB46" s="741">
        <v>0</v>
      </c>
      <c r="AC46" s="741">
        <v>17</v>
      </c>
      <c r="AD46" s="741">
        <v>1</v>
      </c>
      <c r="AE46" s="741">
        <v>5</v>
      </c>
      <c r="AF46" s="741">
        <v>4</v>
      </c>
      <c r="AG46" s="741">
        <v>213</v>
      </c>
      <c r="AH46" s="741">
        <v>805</v>
      </c>
      <c r="AI46" s="741">
        <v>839</v>
      </c>
      <c r="AJ46" s="741">
        <v>2189</v>
      </c>
      <c r="AK46" s="741">
        <v>903</v>
      </c>
      <c r="AL46" s="741">
        <v>3148</v>
      </c>
      <c r="AM46" s="741">
        <v>569</v>
      </c>
    </row>
    <row r="47" spans="1:39" x14ac:dyDescent="0.2">
      <c r="A47" s="755" t="s">
        <v>911</v>
      </c>
      <c r="B47" s="749">
        <v>0</v>
      </c>
      <c r="C47" s="749">
        <v>0</v>
      </c>
      <c r="D47" s="749">
        <v>0</v>
      </c>
      <c r="E47" s="749">
        <v>0</v>
      </c>
      <c r="F47" s="749">
        <v>0</v>
      </c>
      <c r="G47" s="749">
        <v>0</v>
      </c>
      <c r="H47" s="749">
        <v>0</v>
      </c>
      <c r="I47" s="749">
        <v>0</v>
      </c>
      <c r="J47" s="749">
        <v>0</v>
      </c>
      <c r="K47" s="749">
        <v>0</v>
      </c>
      <c r="L47" s="749">
        <v>0</v>
      </c>
      <c r="M47" s="749">
        <v>0</v>
      </c>
      <c r="N47" s="749">
        <v>0</v>
      </c>
      <c r="O47" s="749">
        <v>0</v>
      </c>
      <c r="P47" s="749">
        <v>0</v>
      </c>
      <c r="Q47" s="751">
        <v>0</v>
      </c>
      <c r="R47" s="751">
        <v>0</v>
      </c>
      <c r="S47" s="751">
        <v>0</v>
      </c>
      <c r="T47" s="751">
        <v>0</v>
      </c>
      <c r="U47" s="751">
        <v>0</v>
      </c>
      <c r="V47" s="751">
        <v>0</v>
      </c>
      <c r="W47" s="751">
        <v>0</v>
      </c>
      <c r="X47" s="751">
        <v>0</v>
      </c>
      <c r="Y47" s="751">
        <v>0</v>
      </c>
      <c r="Z47" s="741">
        <v>0</v>
      </c>
      <c r="AA47" s="741">
        <v>0</v>
      </c>
      <c r="AB47" s="741">
        <v>0</v>
      </c>
      <c r="AC47" s="741">
        <v>0</v>
      </c>
      <c r="AD47" s="741">
        <v>0</v>
      </c>
      <c r="AE47" s="741">
        <v>0</v>
      </c>
      <c r="AF47" s="741">
        <v>1</v>
      </c>
      <c r="AG47" s="741">
        <v>3</v>
      </c>
      <c r="AH47" s="741">
        <v>0</v>
      </c>
      <c r="AI47" s="741">
        <v>1</v>
      </c>
      <c r="AJ47" s="741">
        <v>0</v>
      </c>
      <c r="AK47" s="741">
        <v>9</v>
      </c>
      <c r="AL47" s="741">
        <v>0</v>
      </c>
      <c r="AM47" s="741">
        <v>1</v>
      </c>
    </row>
    <row r="48" spans="1:39" x14ac:dyDescent="0.2">
      <c r="A48" s="695" t="s">
        <v>896</v>
      </c>
      <c r="B48" s="749">
        <v>0</v>
      </c>
      <c r="C48" s="749">
        <v>0</v>
      </c>
      <c r="D48" s="749">
        <v>0</v>
      </c>
      <c r="E48" s="749">
        <v>0</v>
      </c>
      <c r="F48" s="749">
        <v>0</v>
      </c>
      <c r="G48" s="749">
        <v>0</v>
      </c>
      <c r="H48" s="749">
        <v>0</v>
      </c>
      <c r="I48" s="749">
        <v>0</v>
      </c>
      <c r="J48" s="749">
        <v>0</v>
      </c>
      <c r="K48" s="749">
        <v>0</v>
      </c>
      <c r="L48" s="749">
        <v>0</v>
      </c>
      <c r="M48" s="749">
        <v>0</v>
      </c>
      <c r="N48" s="749">
        <v>0</v>
      </c>
      <c r="O48" s="749">
        <v>0</v>
      </c>
      <c r="P48" s="749">
        <v>0</v>
      </c>
      <c r="Q48" s="741">
        <v>0</v>
      </c>
      <c r="R48" s="741">
        <v>0</v>
      </c>
      <c r="S48" s="741">
        <v>0</v>
      </c>
      <c r="T48" s="741">
        <v>0</v>
      </c>
      <c r="U48" s="741">
        <v>0</v>
      </c>
      <c r="V48" s="741">
        <v>0</v>
      </c>
      <c r="W48" s="741">
        <v>0</v>
      </c>
      <c r="X48" s="741">
        <v>0</v>
      </c>
      <c r="Y48" s="741">
        <v>0</v>
      </c>
      <c r="Z48" s="741">
        <v>0</v>
      </c>
      <c r="AA48" s="741">
        <v>0</v>
      </c>
      <c r="AB48" s="741">
        <v>0</v>
      </c>
      <c r="AC48" s="741">
        <v>0</v>
      </c>
      <c r="AD48" s="741">
        <v>0</v>
      </c>
      <c r="AE48" s="741">
        <v>0</v>
      </c>
      <c r="AF48" s="741">
        <v>0</v>
      </c>
      <c r="AG48" s="741">
        <v>0</v>
      </c>
      <c r="AH48" s="741">
        <v>0</v>
      </c>
      <c r="AI48" s="741">
        <v>0</v>
      </c>
      <c r="AJ48" s="741">
        <v>1</v>
      </c>
      <c r="AK48" s="741">
        <v>16</v>
      </c>
      <c r="AL48" s="741">
        <v>9</v>
      </c>
      <c r="AM48" s="741">
        <v>441</v>
      </c>
    </row>
    <row r="49" spans="1:39" x14ac:dyDescent="0.2">
      <c r="A49" s="695" t="s">
        <v>897</v>
      </c>
      <c r="B49" s="749">
        <v>0</v>
      </c>
      <c r="C49" s="749">
        <v>0</v>
      </c>
      <c r="D49" s="749">
        <v>0</v>
      </c>
      <c r="E49" s="749">
        <v>0</v>
      </c>
      <c r="F49" s="749">
        <v>0</v>
      </c>
      <c r="G49" s="749">
        <v>0</v>
      </c>
      <c r="H49" s="749">
        <v>0</v>
      </c>
      <c r="I49" s="749">
        <v>0</v>
      </c>
      <c r="J49" s="749">
        <v>0</v>
      </c>
      <c r="K49" s="749">
        <v>0</v>
      </c>
      <c r="L49" s="749">
        <v>0</v>
      </c>
      <c r="M49" s="749">
        <v>0</v>
      </c>
      <c r="N49" s="749">
        <v>0</v>
      </c>
      <c r="O49" s="749">
        <v>0</v>
      </c>
      <c r="P49" s="749">
        <v>0</v>
      </c>
      <c r="Q49" s="741">
        <v>0</v>
      </c>
      <c r="R49" s="741">
        <v>0</v>
      </c>
      <c r="S49" s="741">
        <v>0</v>
      </c>
      <c r="T49" s="741">
        <v>0</v>
      </c>
      <c r="U49" s="741">
        <v>0</v>
      </c>
      <c r="V49" s="741">
        <v>0</v>
      </c>
      <c r="W49" s="741">
        <v>0</v>
      </c>
      <c r="X49" s="741">
        <v>0</v>
      </c>
      <c r="Y49" s="741">
        <v>0</v>
      </c>
      <c r="Z49" s="741">
        <v>0</v>
      </c>
      <c r="AA49" s="741">
        <v>0</v>
      </c>
      <c r="AB49" s="741">
        <v>0</v>
      </c>
      <c r="AC49" s="741">
        <v>0</v>
      </c>
      <c r="AD49" s="741">
        <v>0</v>
      </c>
      <c r="AE49" s="741">
        <v>0</v>
      </c>
      <c r="AF49" s="741">
        <v>0</v>
      </c>
      <c r="AG49" s="741">
        <v>0</v>
      </c>
      <c r="AH49" s="741">
        <v>0</v>
      </c>
      <c r="AI49" s="741">
        <v>0</v>
      </c>
      <c r="AJ49" s="741">
        <v>0</v>
      </c>
      <c r="AK49" s="741">
        <v>0</v>
      </c>
      <c r="AL49" s="741">
        <v>408</v>
      </c>
      <c r="AM49" s="741">
        <v>262</v>
      </c>
    </row>
    <row r="50" spans="1:39" x14ac:dyDescent="0.2">
      <c r="A50" s="695" t="s">
        <v>898</v>
      </c>
      <c r="B50" s="749">
        <v>0</v>
      </c>
      <c r="C50" s="749">
        <v>0</v>
      </c>
      <c r="D50" s="749">
        <v>0</v>
      </c>
      <c r="E50" s="749">
        <v>0</v>
      </c>
      <c r="F50" s="749">
        <v>0</v>
      </c>
      <c r="G50" s="749">
        <v>0</v>
      </c>
      <c r="H50" s="749">
        <v>0</v>
      </c>
      <c r="I50" s="749">
        <v>0</v>
      </c>
      <c r="J50" s="749">
        <v>0</v>
      </c>
      <c r="K50" s="749">
        <v>0</v>
      </c>
      <c r="L50" s="749">
        <v>0</v>
      </c>
      <c r="M50" s="749">
        <v>0</v>
      </c>
      <c r="N50" s="749">
        <v>0</v>
      </c>
      <c r="O50" s="749">
        <v>0</v>
      </c>
      <c r="P50" s="749">
        <v>0</v>
      </c>
      <c r="Q50" s="741">
        <v>0</v>
      </c>
      <c r="R50" s="741">
        <v>0</v>
      </c>
      <c r="S50" s="741">
        <v>0</v>
      </c>
      <c r="T50" s="741">
        <v>0</v>
      </c>
      <c r="U50" s="741">
        <v>0</v>
      </c>
      <c r="V50" s="741">
        <v>0</v>
      </c>
      <c r="W50" s="741">
        <v>0</v>
      </c>
      <c r="X50" s="741">
        <v>0</v>
      </c>
      <c r="Y50" s="741">
        <v>0</v>
      </c>
      <c r="Z50" s="741">
        <v>0</v>
      </c>
      <c r="AA50" s="741">
        <v>0</v>
      </c>
      <c r="AB50" s="741">
        <v>0</v>
      </c>
      <c r="AC50" s="741">
        <v>0</v>
      </c>
      <c r="AD50" s="741">
        <v>0</v>
      </c>
      <c r="AE50" s="741">
        <v>0</v>
      </c>
      <c r="AF50" s="741">
        <v>0</v>
      </c>
      <c r="AG50" s="741">
        <v>0</v>
      </c>
      <c r="AH50" s="741">
        <v>0</v>
      </c>
      <c r="AI50" s="741">
        <v>0</v>
      </c>
      <c r="AJ50" s="741">
        <v>0</v>
      </c>
      <c r="AK50" s="741">
        <v>0</v>
      </c>
      <c r="AL50" s="741">
        <v>317</v>
      </c>
      <c r="AM50" s="741">
        <v>413</v>
      </c>
    </row>
    <row r="51" spans="1:39" x14ac:dyDescent="0.2">
      <c r="A51" s="695" t="s">
        <v>899</v>
      </c>
      <c r="B51" s="749">
        <v>0</v>
      </c>
      <c r="C51" s="749">
        <v>0</v>
      </c>
      <c r="D51" s="749">
        <v>0</v>
      </c>
      <c r="E51" s="749">
        <v>0</v>
      </c>
      <c r="F51" s="749">
        <v>0</v>
      </c>
      <c r="G51" s="749">
        <v>0</v>
      </c>
      <c r="H51" s="749">
        <v>0</v>
      </c>
      <c r="I51" s="749">
        <v>0</v>
      </c>
      <c r="J51" s="749">
        <v>0</v>
      </c>
      <c r="K51" s="749">
        <v>0</v>
      </c>
      <c r="L51" s="749">
        <v>0</v>
      </c>
      <c r="M51" s="749">
        <v>0</v>
      </c>
      <c r="N51" s="749">
        <v>0</v>
      </c>
      <c r="O51" s="749">
        <v>0</v>
      </c>
      <c r="P51" s="749">
        <v>0</v>
      </c>
      <c r="Q51" s="741">
        <v>0</v>
      </c>
      <c r="R51" s="741">
        <v>0</v>
      </c>
      <c r="S51" s="741">
        <v>0</v>
      </c>
      <c r="T51" s="741">
        <v>0</v>
      </c>
      <c r="U51" s="741">
        <v>0</v>
      </c>
      <c r="V51" s="741">
        <v>0</v>
      </c>
      <c r="W51" s="741">
        <v>0</v>
      </c>
      <c r="X51" s="741">
        <v>0</v>
      </c>
      <c r="Y51" s="741">
        <v>0</v>
      </c>
      <c r="Z51" s="741">
        <v>0</v>
      </c>
      <c r="AA51" s="741">
        <v>0</v>
      </c>
      <c r="AB51" s="741">
        <v>0</v>
      </c>
      <c r="AC51" s="741">
        <v>0</v>
      </c>
      <c r="AD51" s="741">
        <v>0</v>
      </c>
      <c r="AE51" s="741">
        <v>0</v>
      </c>
      <c r="AF51" s="741">
        <v>0</v>
      </c>
      <c r="AG51" s="741">
        <v>0</v>
      </c>
      <c r="AH51" s="741">
        <v>0</v>
      </c>
      <c r="AI51" s="741">
        <v>0</v>
      </c>
      <c r="AJ51" s="741">
        <v>0</v>
      </c>
      <c r="AK51" s="741">
        <v>0</v>
      </c>
      <c r="AL51" s="741">
        <v>10836</v>
      </c>
      <c r="AM51" s="741">
        <v>823</v>
      </c>
    </row>
    <row r="53" spans="1:39" x14ac:dyDescent="0.2">
      <c r="A53" s="199" t="s">
        <v>900</v>
      </c>
      <c r="B53" s="199"/>
      <c r="C53" s="199"/>
      <c r="D53" s="199"/>
      <c r="E53" s="199"/>
      <c r="F53" s="199"/>
      <c r="G53" s="199"/>
      <c r="H53" s="199"/>
      <c r="I53" s="199"/>
      <c r="J53" s="199"/>
      <c r="K53" s="199"/>
      <c r="L53" s="199"/>
      <c r="M53" s="199"/>
      <c r="N53" s="199"/>
      <c r="O53" s="199"/>
      <c r="P53" s="199"/>
      <c r="Q53" s="199"/>
      <c r="R53" s="199"/>
      <c r="S53" s="199"/>
      <c r="T53" s="199"/>
      <c r="U53" s="199"/>
      <c r="V53" s="199"/>
      <c r="W53" s="199"/>
      <c r="X53" s="199"/>
      <c r="Y53" s="199"/>
    </row>
    <row r="54" spans="1:39" x14ac:dyDescent="0.2">
      <c r="A54" s="199" t="s">
        <v>901</v>
      </c>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row>
    <row r="55" spans="1:39" x14ac:dyDescent="0.2">
      <c r="A55" s="199" t="s">
        <v>902</v>
      </c>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row>
    <row r="56" spans="1:39" x14ac:dyDescent="0.2">
      <c r="A56" s="199" t="s">
        <v>903</v>
      </c>
      <c r="B56" s="199"/>
      <c r="C56" s="199"/>
      <c r="D56" s="199"/>
      <c r="E56" s="199"/>
      <c r="F56" s="199"/>
      <c r="G56" s="199"/>
      <c r="H56" s="199"/>
      <c r="I56" s="199"/>
      <c r="J56" s="199"/>
      <c r="K56" s="199"/>
      <c r="L56" s="199"/>
      <c r="M56" s="199"/>
      <c r="N56" s="199"/>
      <c r="O56" s="199"/>
      <c r="P56" s="199"/>
      <c r="Q56" s="199"/>
      <c r="R56" s="199"/>
      <c r="S56" s="199"/>
      <c r="T56" s="199"/>
      <c r="U56" s="199"/>
      <c r="V56" s="199"/>
      <c r="W56" s="199"/>
      <c r="X56" s="199"/>
      <c r="Y56" s="199"/>
    </row>
    <row r="57" spans="1:39" x14ac:dyDescent="0.2">
      <c r="A57" s="199" t="s">
        <v>904</v>
      </c>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row>
    <row r="59" spans="1:39" x14ac:dyDescent="0.2">
      <c r="A59" s="199" t="s">
        <v>757</v>
      </c>
      <c r="B59" s="199"/>
      <c r="C59" s="199"/>
      <c r="D59" s="199"/>
      <c r="E59" s="199"/>
      <c r="F59" s="199"/>
      <c r="G59" s="199"/>
      <c r="H59" s="199"/>
      <c r="I59" s="199"/>
      <c r="J59" s="199"/>
      <c r="K59" s="199"/>
      <c r="L59" s="199"/>
      <c r="M59" s="199"/>
      <c r="N59" s="199"/>
      <c r="O59" s="199"/>
      <c r="P59" s="199"/>
      <c r="Q59" s="199"/>
      <c r="R59" s="199"/>
      <c r="S59" s="199"/>
      <c r="T59" s="199"/>
      <c r="U59" s="199"/>
      <c r="V59" s="199"/>
      <c r="W59" s="199"/>
      <c r="X59" s="199"/>
      <c r="Y59" s="199"/>
    </row>
  </sheetData>
  <mergeCells count="23">
    <mergeCell ref="A1:M1"/>
    <mergeCell ref="A2:M2"/>
    <mergeCell ref="A3:M3"/>
    <mergeCell ref="B5:C5"/>
    <mergeCell ref="D5:E5"/>
    <mergeCell ref="F5:G5"/>
    <mergeCell ref="H5:I5"/>
    <mergeCell ref="J5:K5"/>
    <mergeCell ref="L5:M5"/>
    <mergeCell ref="AL5:AM5"/>
    <mergeCell ref="A5:A6"/>
    <mergeCell ref="Z5:AA5"/>
    <mergeCell ref="AB5:AC5"/>
    <mergeCell ref="AD5:AE5"/>
    <mergeCell ref="AF5:AG5"/>
    <mergeCell ref="P5:Q5"/>
    <mergeCell ref="R5:S5"/>
    <mergeCell ref="T5:U5"/>
    <mergeCell ref="N5:O5"/>
    <mergeCell ref="V5:W5"/>
    <mergeCell ref="X5:Y5"/>
    <mergeCell ref="AH5:AI5"/>
    <mergeCell ref="AJ5:AK5"/>
  </mergeCells>
  <hyperlinks>
    <hyperlink ref="AM2" location="INDICE!B15" display="INDICE"/>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16"/>
  <sheetViews>
    <sheetView showGridLines="0" workbookViewId="0">
      <selection sqref="A1:N1"/>
    </sheetView>
  </sheetViews>
  <sheetFormatPr baseColWidth="10" defaultRowHeight="12.75" x14ac:dyDescent="0.2"/>
  <cols>
    <col min="1" max="1" width="14.85546875" customWidth="1"/>
    <col min="2" max="13" width="8.5703125" customWidth="1"/>
    <col min="14" max="43" width="8.7109375" bestFit="1" customWidth="1"/>
    <col min="44" max="44" width="10.28515625" bestFit="1" customWidth="1"/>
    <col min="45" max="46" width="8.7109375" bestFit="1" customWidth="1"/>
    <col min="47" max="47" width="10.28515625" bestFit="1" customWidth="1"/>
    <col min="48" max="49" width="8.7109375" bestFit="1" customWidth="1"/>
    <col min="50" max="50" width="10.28515625" bestFit="1" customWidth="1"/>
    <col min="51" max="52" width="8.7109375" bestFit="1" customWidth="1"/>
    <col min="53" max="53" width="10.28515625" bestFit="1" customWidth="1"/>
    <col min="54" max="55" width="8.7109375" bestFit="1" customWidth="1"/>
    <col min="56" max="56" width="10.28515625" bestFit="1" customWidth="1"/>
    <col min="57" max="57" width="8.7109375" customWidth="1"/>
    <col min="58" max="58" width="8.7109375" bestFit="1" customWidth="1"/>
  </cols>
  <sheetData>
    <row r="1" spans="1:58" ht="13.5" customHeight="1" x14ac:dyDescent="0.2">
      <c r="A1" s="1254" t="s">
        <v>906</v>
      </c>
      <c r="B1" s="1254"/>
      <c r="C1" s="1254"/>
      <c r="D1" s="1254"/>
      <c r="E1" s="1254"/>
      <c r="F1" s="1254"/>
      <c r="G1" s="1254"/>
      <c r="H1" s="1254"/>
      <c r="I1" s="1254"/>
      <c r="J1" s="1254"/>
      <c r="K1" s="1254"/>
      <c r="L1" s="1254"/>
      <c r="M1" s="1254"/>
      <c r="N1" s="1254"/>
      <c r="O1" s="742"/>
      <c r="P1" s="49" t="s">
        <v>361</v>
      </c>
      <c r="Q1" s="742"/>
      <c r="R1" s="742"/>
      <c r="S1" s="742"/>
      <c r="T1" s="742"/>
      <c r="U1" s="742"/>
      <c r="V1" s="742"/>
      <c r="W1" s="742"/>
      <c r="X1" s="742"/>
      <c r="Y1" s="742"/>
      <c r="AA1" s="742"/>
      <c r="AB1" s="742"/>
      <c r="AC1" s="742"/>
      <c r="AD1" s="742"/>
      <c r="AE1" s="742"/>
      <c r="AF1" s="742"/>
      <c r="AG1" s="742"/>
      <c r="AH1" s="742"/>
      <c r="AI1" s="742"/>
      <c r="AJ1" s="742"/>
      <c r="AK1" s="742"/>
      <c r="AL1" s="742"/>
      <c r="AM1" s="742"/>
      <c r="AO1" s="742"/>
      <c r="AP1" s="742"/>
      <c r="AQ1" s="742"/>
      <c r="AR1" s="742"/>
      <c r="AS1" s="742"/>
      <c r="AT1" s="742"/>
      <c r="AU1" s="742"/>
      <c r="AV1" s="742"/>
      <c r="AW1" s="742"/>
    </row>
    <row r="2" spans="1:58" ht="13.5" customHeight="1" x14ac:dyDescent="0.2">
      <c r="A2" s="1254" t="s">
        <v>907</v>
      </c>
      <c r="B2" s="1254"/>
      <c r="C2" s="1254"/>
      <c r="D2" s="1254"/>
      <c r="E2" s="1254"/>
      <c r="F2" s="1254"/>
      <c r="G2" s="1254"/>
      <c r="H2" s="1254"/>
      <c r="I2" s="1254"/>
      <c r="J2" s="1254"/>
      <c r="K2" s="1254"/>
      <c r="L2" s="1254"/>
      <c r="M2" s="1254"/>
      <c r="N2" s="1254"/>
      <c r="O2" s="742"/>
      <c r="P2" s="742"/>
      <c r="Q2" s="742"/>
      <c r="R2" s="742"/>
      <c r="S2" s="742"/>
      <c r="T2" s="742"/>
      <c r="U2" s="742"/>
      <c r="V2" s="742"/>
      <c r="W2" s="742"/>
      <c r="X2" s="742"/>
      <c r="Y2" s="742"/>
      <c r="Z2" s="742"/>
      <c r="AA2" s="742"/>
      <c r="AB2" s="742"/>
      <c r="AC2" s="742"/>
      <c r="AD2" s="742"/>
      <c r="AE2" s="742"/>
      <c r="AF2" s="742"/>
      <c r="AG2" s="742"/>
      <c r="AH2" s="742"/>
      <c r="AI2" s="742"/>
      <c r="AJ2" s="742"/>
      <c r="AK2" s="742"/>
      <c r="AL2" s="742"/>
      <c r="AM2" s="742"/>
      <c r="AN2" s="742"/>
      <c r="AO2" s="742"/>
      <c r="AP2" s="742"/>
      <c r="AQ2" s="742"/>
      <c r="AR2" s="742"/>
      <c r="AS2" s="742"/>
      <c r="AT2" s="742"/>
      <c r="AU2" s="742"/>
      <c r="AV2" s="742"/>
      <c r="AW2" s="742"/>
    </row>
    <row r="3" spans="1:58" ht="13.5" customHeight="1" x14ac:dyDescent="0.2">
      <c r="A3" s="1254" t="s">
        <v>905</v>
      </c>
      <c r="B3" s="1254"/>
      <c r="C3" s="1254"/>
      <c r="D3" s="1254"/>
      <c r="E3" s="1254"/>
      <c r="F3" s="1254"/>
      <c r="G3" s="1254"/>
      <c r="H3" s="1254"/>
      <c r="I3" s="1254"/>
      <c r="J3" s="1254"/>
      <c r="K3" s="1254"/>
      <c r="L3" s="1254"/>
      <c r="M3" s="1254"/>
      <c r="N3" s="1254"/>
      <c r="O3" s="742"/>
      <c r="P3" s="742"/>
      <c r="Q3" s="742"/>
      <c r="R3" s="742"/>
      <c r="S3" s="742"/>
      <c r="T3" s="742"/>
      <c r="U3" s="742"/>
      <c r="V3" s="742"/>
      <c r="W3" s="742"/>
      <c r="X3" s="742"/>
      <c r="Y3" s="742"/>
      <c r="Z3" s="742"/>
      <c r="AA3" s="742"/>
      <c r="AB3" s="742"/>
      <c r="AC3" s="742"/>
      <c r="AD3" s="742"/>
      <c r="AE3" s="742"/>
      <c r="AF3" s="742"/>
      <c r="AG3" s="742"/>
      <c r="AH3" s="742"/>
      <c r="AI3" s="742"/>
      <c r="AJ3" s="742"/>
      <c r="AK3" s="742"/>
      <c r="AL3" s="742"/>
      <c r="AM3" s="742"/>
      <c r="AN3" s="742"/>
      <c r="AO3" s="742"/>
      <c r="AP3" s="742"/>
      <c r="AQ3" s="742"/>
      <c r="AR3" s="742"/>
      <c r="AS3" s="742"/>
      <c r="AT3" s="742"/>
      <c r="AU3" s="742"/>
      <c r="AV3" s="742"/>
      <c r="AW3" s="742"/>
    </row>
    <row r="5" spans="1:58" ht="12.75" customHeight="1" x14ac:dyDescent="0.2">
      <c r="A5" s="1257" t="s">
        <v>502</v>
      </c>
      <c r="B5" s="1255">
        <v>1997</v>
      </c>
      <c r="C5" s="1255"/>
      <c r="D5" s="1255"/>
      <c r="E5" s="1255">
        <v>1998</v>
      </c>
      <c r="F5" s="1255"/>
      <c r="G5" s="1255"/>
      <c r="H5" s="1255">
        <v>1999</v>
      </c>
      <c r="I5" s="1255"/>
      <c r="J5" s="1255"/>
      <c r="K5" s="1255">
        <v>2000</v>
      </c>
      <c r="L5" s="1255"/>
      <c r="M5" s="1255"/>
      <c r="N5" s="1255">
        <v>2001</v>
      </c>
      <c r="O5" s="1255"/>
      <c r="P5" s="1255"/>
      <c r="Q5" s="1255">
        <v>2002</v>
      </c>
      <c r="R5" s="1255"/>
      <c r="S5" s="1255"/>
      <c r="T5" s="1255">
        <v>2003</v>
      </c>
      <c r="U5" s="1255"/>
      <c r="V5" s="1255"/>
      <c r="W5" s="1255">
        <v>2004</v>
      </c>
      <c r="X5" s="1255"/>
      <c r="Y5" s="1255"/>
      <c r="Z5" s="1255">
        <v>2005</v>
      </c>
      <c r="AA5" s="1255"/>
      <c r="AB5" s="1255"/>
      <c r="AC5" s="1255">
        <v>2006</v>
      </c>
      <c r="AD5" s="1255"/>
      <c r="AE5" s="1255"/>
      <c r="AF5" s="1255">
        <v>2007</v>
      </c>
      <c r="AG5" s="1255"/>
      <c r="AH5" s="1255"/>
      <c r="AI5" s="1255">
        <v>2008</v>
      </c>
      <c r="AJ5" s="1255"/>
      <c r="AK5" s="1255"/>
      <c r="AL5" s="1259">
        <v>2009</v>
      </c>
      <c r="AM5" s="1260"/>
      <c r="AN5" s="1261"/>
      <c r="AO5" s="1250">
        <v>2010</v>
      </c>
      <c r="AP5" s="1256"/>
      <c r="AQ5" s="1251"/>
      <c r="AR5" s="1250">
        <v>2011</v>
      </c>
      <c r="AS5" s="1256"/>
      <c r="AT5" s="1251"/>
      <c r="AU5" s="1250">
        <v>2012</v>
      </c>
      <c r="AV5" s="1256"/>
      <c r="AW5" s="1251"/>
      <c r="AX5" s="1250">
        <v>2013</v>
      </c>
      <c r="AY5" s="1256"/>
      <c r="AZ5" s="1251"/>
      <c r="BA5" s="1250">
        <v>2014</v>
      </c>
      <c r="BB5" s="1256"/>
      <c r="BC5" s="1251"/>
      <c r="BD5" s="1250">
        <v>2015</v>
      </c>
      <c r="BE5" s="1256"/>
      <c r="BF5" s="1251"/>
    </row>
    <row r="6" spans="1:58" x14ac:dyDescent="0.2">
      <c r="A6" s="1258"/>
      <c r="B6" s="696" t="s">
        <v>10</v>
      </c>
      <c r="C6" s="696" t="s">
        <v>0</v>
      </c>
      <c r="D6" s="696" t="s">
        <v>1</v>
      </c>
      <c r="E6" s="696" t="s">
        <v>10</v>
      </c>
      <c r="F6" s="696" t="s">
        <v>0</v>
      </c>
      <c r="G6" s="696" t="s">
        <v>1</v>
      </c>
      <c r="H6" s="696" t="s">
        <v>10</v>
      </c>
      <c r="I6" s="696" t="s">
        <v>0</v>
      </c>
      <c r="J6" s="696" t="s">
        <v>1</v>
      </c>
      <c r="K6" s="696" t="s">
        <v>10</v>
      </c>
      <c r="L6" s="696" t="s">
        <v>0</v>
      </c>
      <c r="M6" s="696" t="s">
        <v>1</v>
      </c>
      <c r="N6" s="696" t="s">
        <v>10</v>
      </c>
      <c r="O6" s="696" t="s">
        <v>0</v>
      </c>
      <c r="P6" s="696" t="s">
        <v>1</v>
      </c>
      <c r="Q6" s="696" t="s">
        <v>10</v>
      </c>
      <c r="R6" s="696" t="s">
        <v>0</v>
      </c>
      <c r="S6" s="696" t="s">
        <v>1</v>
      </c>
      <c r="T6" s="696" t="s">
        <v>10</v>
      </c>
      <c r="U6" s="696" t="s">
        <v>0</v>
      </c>
      <c r="V6" s="696" t="s">
        <v>1</v>
      </c>
      <c r="W6" s="696" t="s">
        <v>10</v>
      </c>
      <c r="X6" s="696" t="s">
        <v>0</v>
      </c>
      <c r="Y6" s="696" t="s">
        <v>1</v>
      </c>
      <c r="Z6" s="696" t="s">
        <v>10</v>
      </c>
      <c r="AA6" s="696" t="s">
        <v>0</v>
      </c>
      <c r="AB6" s="696" t="s">
        <v>1</v>
      </c>
      <c r="AC6" s="696" t="s">
        <v>10</v>
      </c>
      <c r="AD6" s="696" t="s">
        <v>0</v>
      </c>
      <c r="AE6" s="696" t="s">
        <v>1</v>
      </c>
      <c r="AF6" s="696" t="s">
        <v>10</v>
      </c>
      <c r="AG6" s="696" t="s">
        <v>0</v>
      </c>
      <c r="AH6" s="696" t="s">
        <v>1</v>
      </c>
      <c r="AI6" s="696" t="s">
        <v>10</v>
      </c>
      <c r="AJ6" s="696" t="s">
        <v>0</v>
      </c>
      <c r="AK6" s="696" t="s">
        <v>1</v>
      </c>
      <c r="AL6" s="696" t="s">
        <v>10</v>
      </c>
      <c r="AM6" s="696" t="s">
        <v>0</v>
      </c>
      <c r="AN6" s="696" t="s">
        <v>1</v>
      </c>
      <c r="AO6" s="696" t="s">
        <v>10</v>
      </c>
      <c r="AP6" s="696" t="s">
        <v>0</v>
      </c>
      <c r="AQ6" s="696" t="s">
        <v>1</v>
      </c>
      <c r="AR6" s="696" t="s">
        <v>10</v>
      </c>
      <c r="AS6" s="696" t="s">
        <v>0</v>
      </c>
      <c r="AT6" s="696" t="s">
        <v>1</v>
      </c>
      <c r="AU6" s="696" t="s">
        <v>10</v>
      </c>
      <c r="AV6" s="696" t="s">
        <v>0</v>
      </c>
      <c r="AW6" s="696" t="s">
        <v>1</v>
      </c>
      <c r="AX6" s="696" t="s">
        <v>10</v>
      </c>
      <c r="AY6" s="696" t="s">
        <v>0</v>
      </c>
      <c r="AZ6" s="696" t="s">
        <v>1</v>
      </c>
      <c r="BA6" s="696" t="s">
        <v>10</v>
      </c>
      <c r="BB6" s="696" t="s">
        <v>0</v>
      </c>
      <c r="BC6" s="696" t="s">
        <v>1</v>
      </c>
      <c r="BD6" s="696" t="s">
        <v>10</v>
      </c>
      <c r="BE6" s="696" t="s">
        <v>0</v>
      </c>
      <c r="BF6" s="696" t="s">
        <v>1</v>
      </c>
    </row>
    <row r="7" spans="1:58" x14ac:dyDescent="0.2">
      <c r="A7" s="695" t="s">
        <v>10</v>
      </c>
      <c r="B7" s="741">
        <v>320623</v>
      </c>
      <c r="C7" s="741">
        <v>168270</v>
      </c>
      <c r="D7" s="741">
        <v>152353</v>
      </c>
      <c r="E7" s="741">
        <v>274995</v>
      </c>
      <c r="F7" s="741">
        <v>146281</v>
      </c>
      <c r="G7" s="741">
        <v>128714</v>
      </c>
      <c r="H7" s="741">
        <v>385655</v>
      </c>
      <c r="I7" s="741">
        <v>203870</v>
      </c>
      <c r="J7" s="741">
        <v>181785</v>
      </c>
      <c r="K7" s="741">
        <v>519974</v>
      </c>
      <c r="L7" s="741">
        <v>279639</v>
      </c>
      <c r="M7" s="741">
        <v>240335</v>
      </c>
      <c r="N7" s="743">
        <v>562067</v>
      </c>
      <c r="O7" s="743">
        <v>297775</v>
      </c>
      <c r="P7" s="743">
        <v>264292</v>
      </c>
      <c r="Q7" s="743">
        <v>626611</v>
      </c>
      <c r="R7" s="743">
        <v>322087</v>
      </c>
      <c r="S7" s="743">
        <v>304524</v>
      </c>
      <c r="T7" s="743">
        <v>613106</v>
      </c>
      <c r="U7" s="743">
        <v>316104</v>
      </c>
      <c r="V7" s="743">
        <v>297002</v>
      </c>
      <c r="W7" s="743">
        <v>603319</v>
      </c>
      <c r="X7" s="743">
        <v>316909</v>
      </c>
      <c r="Y7" s="743">
        <v>286410</v>
      </c>
      <c r="Z7" s="743">
        <v>663601</v>
      </c>
      <c r="AA7" s="743">
        <v>320032</v>
      </c>
      <c r="AB7" s="743">
        <v>343569</v>
      </c>
      <c r="AC7" s="743">
        <v>733459</v>
      </c>
      <c r="AD7" s="743">
        <v>374985</v>
      </c>
      <c r="AE7" s="743">
        <v>358474</v>
      </c>
      <c r="AF7" s="743">
        <v>800869</v>
      </c>
      <c r="AG7" s="743">
        <v>415324</v>
      </c>
      <c r="AH7" s="743">
        <v>385545</v>
      </c>
      <c r="AI7" s="743">
        <v>817981</v>
      </c>
      <c r="AJ7" s="743">
        <v>429352</v>
      </c>
      <c r="AK7" s="743">
        <v>388629</v>
      </c>
      <c r="AL7" s="743">
        <v>813637</v>
      </c>
      <c r="AM7" s="743">
        <v>420925</v>
      </c>
      <c r="AN7" s="743">
        <v>392712</v>
      </c>
      <c r="AO7" s="743">
        <v>898885</v>
      </c>
      <c r="AP7" s="743">
        <v>462443</v>
      </c>
      <c r="AQ7" s="743">
        <v>436442</v>
      </c>
      <c r="AR7" s="743">
        <v>1022451</v>
      </c>
      <c r="AS7" s="743">
        <v>521194</v>
      </c>
      <c r="AT7" s="743">
        <v>501257</v>
      </c>
      <c r="AU7" s="743">
        <v>1022205</v>
      </c>
      <c r="AV7" s="743">
        <v>525324</v>
      </c>
      <c r="AW7" s="743">
        <v>496881</v>
      </c>
      <c r="AX7" s="743">
        <v>1137875</v>
      </c>
      <c r="AY7" s="743">
        <v>576668</v>
      </c>
      <c r="AZ7" s="743">
        <v>561207</v>
      </c>
      <c r="BA7" s="743">
        <v>1278336</v>
      </c>
      <c r="BB7" s="743">
        <v>640554</v>
      </c>
      <c r="BC7" s="743">
        <v>637782</v>
      </c>
      <c r="BD7" s="743">
        <f>SUM(BD8:BD13)</f>
        <v>1398167</v>
      </c>
      <c r="BE7" s="743">
        <f t="shared" ref="BE7:BF7" si="0">SUM(BE8:BE13)</f>
        <v>696298</v>
      </c>
      <c r="BF7" s="743">
        <f t="shared" si="0"/>
        <v>701869</v>
      </c>
    </row>
    <row r="8" spans="1:58" x14ac:dyDescent="0.2">
      <c r="A8" s="695" t="s">
        <v>261</v>
      </c>
      <c r="B8" s="741">
        <v>264485</v>
      </c>
      <c r="C8" s="741">
        <v>135570</v>
      </c>
      <c r="D8" s="741">
        <v>128915</v>
      </c>
      <c r="E8" s="741">
        <v>239762</v>
      </c>
      <c r="F8" s="741">
        <v>124564</v>
      </c>
      <c r="G8" s="741">
        <v>115198</v>
      </c>
      <c r="H8" s="741">
        <v>361560</v>
      </c>
      <c r="I8" s="741">
        <v>188484</v>
      </c>
      <c r="J8" s="741">
        <v>173076</v>
      </c>
      <c r="K8" s="741">
        <v>501990</v>
      </c>
      <c r="L8" s="741">
        <v>268288</v>
      </c>
      <c r="M8" s="741">
        <v>233702</v>
      </c>
      <c r="N8" s="741">
        <v>536552</v>
      </c>
      <c r="O8" s="741">
        <v>282526</v>
      </c>
      <c r="P8" s="741">
        <v>254026</v>
      </c>
      <c r="Q8" s="741">
        <v>496919</v>
      </c>
      <c r="R8" s="741">
        <v>252514</v>
      </c>
      <c r="S8" s="741">
        <v>244405</v>
      </c>
      <c r="T8" s="741">
        <v>385959</v>
      </c>
      <c r="U8" s="741">
        <v>196045</v>
      </c>
      <c r="V8" s="741">
        <v>189914</v>
      </c>
      <c r="W8" s="741">
        <v>313537</v>
      </c>
      <c r="X8" s="741">
        <v>164213</v>
      </c>
      <c r="Y8" s="741">
        <v>149324</v>
      </c>
      <c r="Z8" s="741">
        <v>248320</v>
      </c>
      <c r="AA8" s="741">
        <v>114006</v>
      </c>
      <c r="AB8" s="741">
        <v>134314</v>
      </c>
      <c r="AC8" s="741">
        <v>308932</v>
      </c>
      <c r="AD8" s="741">
        <v>157448</v>
      </c>
      <c r="AE8" s="741">
        <v>151484</v>
      </c>
      <c r="AF8" s="741">
        <v>407321</v>
      </c>
      <c r="AG8" s="741">
        <v>210863</v>
      </c>
      <c r="AH8" s="741">
        <v>196458</v>
      </c>
      <c r="AI8" s="741">
        <v>347682</v>
      </c>
      <c r="AJ8" s="741">
        <v>182721</v>
      </c>
      <c r="AK8" s="741">
        <v>164961</v>
      </c>
      <c r="AL8" s="741">
        <v>352820</v>
      </c>
      <c r="AM8" s="741">
        <v>182150</v>
      </c>
      <c r="AN8" s="741">
        <v>170670</v>
      </c>
      <c r="AO8" s="741">
        <v>474753</v>
      </c>
      <c r="AP8" s="741">
        <v>243717</v>
      </c>
      <c r="AQ8" s="741">
        <v>231036</v>
      </c>
      <c r="AR8" s="741">
        <v>616042</v>
      </c>
      <c r="AS8" s="741">
        <v>313555</v>
      </c>
      <c r="AT8" s="741">
        <v>302487</v>
      </c>
      <c r="AU8" s="741">
        <v>606969</v>
      </c>
      <c r="AV8" s="741">
        <v>306299</v>
      </c>
      <c r="AW8" s="741">
        <v>300670</v>
      </c>
      <c r="AX8" s="741">
        <v>652254</v>
      </c>
      <c r="AY8" s="741">
        <v>318624</v>
      </c>
      <c r="AZ8" s="741">
        <v>333630</v>
      </c>
      <c r="BA8" s="741">
        <v>769441</v>
      </c>
      <c r="BB8" s="741">
        <v>370951</v>
      </c>
      <c r="BC8" s="741">
        <v>398490</v>
      </c>
      <c r="BD8" s="741">
        <v>874682</v>
      </c>
      <c r="BE8" s="741">
        <v>420032</v>
      </c>
      <c r="BF8" s="741">
        <v>454650</v>
      </c>
    </row>
    <row r="9" spans="1:58" x14ac:dyDescent="0.2">
      <c r="A9" s="695" t="s">
        <v>262</v>
      </c>
      <c r="B9" s="741">
        <v>7726</v>
      </c>
      <c r="C9" s="741">
        <v>6066</v>
      </c>
      <c r="D9" s="741">
        <v>1660</v>
      </c>
      <c r="E9" s="741">
        <v>7116</v>
      </c>
      <c r="F9" s="741">
        <v>5503</v>
      </c>
      <c r="G9" s="741">
        <v>1613</v>
      </c>
      <c r="H9" s="741">
        <v>4086</v>
      </c>
      <c r="I9" s="741">
        <v>3161</v>
      </c>
      <c r="J9" s="741">
        <v>925</v>
      </c>
      <c r="K9" s="741">
        <v>1245</v>
      </c>
      <c r="L9" s="741">
        <v>941</v>
      </c>
      <c r="M9" s="741">
        <v>304</v>
      </c>
      <c r="N9" s="741">
        <v>1041</v>
      </c>
      <c r="O9" s="741">
        <v>685</v>
      </c>
      <c r="P9" s="741">
        <v>356</v>
      </c>
      <c r="Q9" s="741">
        <v>1595</v>
      </c>
      <c r="R9" s="741">
        <v>1063</v>
      </c>
      <c r="S9" s="741">
        <v>532</v>
      </c>
      <c r="T9" s="741">
        <v>2485</v>
      </c>
      <c r="U9" s="741">
        <v>1902</v>
      </c>
      <c r="V9" s="741">
        <v>583</v>
      </c>
      <c r="W9" s="741">
        <v>3299</v>
      </c>
      <c r="X9" s="741">
        <v>2403</v>
      </c>
      <c r="Y9" s="741">
        <v>896</v>
      </c>
      <c r="Z9" s="741">
        <v>3945</v>
      </c>
      <c r="AA9" s="741">
        <v>2207</v>
      </c>
      <c r="AB9" s="741">
        <v>1738</v>
      </c>
      <c r="AC9" s="741">
        <v>3986</v>
      </c>
      <c r="AD9" s="741">
        <v>3155</v>
      </c>
      <c r="AE9" s="741">
        <v>831</v>
      </c>
      <c r="AF9" s="741">
        <v>9162</v>
      </c>
      <c r="AG9" s="741">
        <v>7412</v>
      </c>
      <c r="AH9" s="741">
        <v>1750</v>
      </c>
      <c r="AI9" s="741">
        <v>8063</v>
      </c>
      <c r="AJ9" s="741">
        <v>6564</v>
      </c>
      <c r="AK9" s="741">
        <v>1499</v>
      </c>
      <c r="AL9" s="741">
        <v>5590</v>
      </c>
      <c r="AM9" s="741">
        <v>4644</v>
      </c>
      <c r="AN9" s="741">
        <v>946</v>
      </c>
      <c r="AO9" s="741">
        <v>5272</v>
      </c>
      <c r="AP9" s="741">
        <v>4372</v>
      </c>
      <c r="AQ9" s="741">
        <v>900</v>
      </c>
      <c r="AR9" s="741">
        <v>9038</v>
      </c>
      <c r="AS9" s="741">
        <v>7124</v>
      </c>
      <c r="AT9" s="741">
        <v>1914</v>
      </c>
      <c r="AU9" s="741">
        <v>16285</v>
      </c>
      <c r="AV9" s="741">
        <v>13267</v>
      </c>
      <c r="AW9" s="741">
        <v>3018</v>
      </c>
      <c r="AX9" s="741">
        <v>22985</v>
      </c>
      <c r="AY9" s="741">
        <v>18548</v>
      </c>
      <c r="AZ9" s="741">
        <v>4437</v>
      </c>
      <c r="BA9" s="741">
        <v>22337</v>
      </c>
      <c r="BB9" s="741">
        <v>18183</v>
      </c>
      <c r="BC9" s="741">
        <v>4154</v>
      </c>
      <c r="BD9" s="741">
        <v>24158</v>
      </c>
      <c r="BE9" s="741">
        <v>19584</v>
      </c>
      <c r="BF9" s="741">
        <v>4574</v>
      </c>
    </row>
    <row r="10" spans="1:58" x14ac:dyDescent="0.2">
      <c r="A10" s="695" t="s">
        <v>263</v>
      </c>
      <c r="B10" s="741">
        <v>0</v>
      </c>
      <c r="C10" s="741">
        <v>0</v>
      </c>
      <c r="D10" s="741">
        <v>0</v>
      </c>
      <c r="E10" s="741">
        <v>0</v>
      </c>
      <c r="F10" s="741">
        <v>0</v>
      </c>
      <c r="G10" s="741">
        <v>0</v>
      </c>
      <c r="H10" s="741">
        <v>0</v>
      </c>
      <c r="I10" s="741">
        <v>0</v>
      </c>
      <c r="J10" s="741">
        <v>0</v>
      </c>
      <c r="K10" s="741">
        <v>0</v>
      </c>
      <c r="L10" s="741">
        <v>0</v>
      </c>
      <c r="M10" s="741">
        <v>0</v>
      </c>
      <c r="N10" s="741">
        <v>905</v>
      </c>
      <c r="O10" s="741">
        <v>571</v>
      </c>
      <c r="P10" s="741">
        <v>334</v>
      </c>
      <c r="Q10" s="741">
        <v>804</v>
      </c>
      <c r="R10" s="741">
        <v>554</v>
      </c>
      <c r="S10" s="741">
        <v>250</v>
      </c>
      <c r="T10" s="741">
        <v>2455</v>
      </c>
      <c r="U10" s="741">
        <v>1606</v>
      </c>
      <c r="V10" s="741">
        <v>849</v>
      </c>
      <c r="W10" s="741">
        <v>2405</v>
      </c>
      <c r="X10" s="741">
        <v>1574</v>
      </c>
      <c r="Y10" s="741">
        <v>831</v>
      </c>
      <c r="Z10" s="741">
        <v>4189</v>
      </c>
      <c r="AA10" s="741">
        <v>2112</v>
      </c>
      <c r="AB10" s="741">
        <v>2077</v>
      </c>
      <c r="AC10" s="741">
        <v>5161</v>
      </c>
      <c r="AD10" s="741">
        <v>3513</v>
      </c>
      <c r="AE10" s="741">
        <v>1648</v>
      </c>
      <c r="AF10" s="741">
        <v>13168</v>
      </c>
      <c r="AG10" s="741">
        <v>8955</v>
      </c>
      <c r="AH10" s="741">
        <v>4213</v>
      </c>
      <c r="AI10" s="741">
        <v>12171</v>
      </c>
      <c r="AJ10" s="741">
        <v>8364</v>
      </c>
      <c r="AK10" s="741">
        <v>3807</v>
      </c>
      <c r="AL10" s="741">
        <v>8882</v>
      </c>
      <c r="AM10" s="741">
        <v>6100</v>
      </c>
      <c r="AN10" s="741">
        <v>2782</v>
      </c>
      <c r="AO10" s="741">
        <v>15836</v>
      </c>
      <c r="AP10" s="741">
        <v>10397</v>
      </c>
      <c r="AQ10" s="741">
        <v>5439</v>
      </c>
      <c r="AR10" s="741">
        <v>46276</v>
      </c>
      <c r="AS10" s="741">
        <v>27730</v>
      </c>
      <c r="AT10" s="741">
        <v>18546</v>
      </c>
      <c r="AU10" s="741">
        <v>67286</v>
      </c>
      <c r="AV10" s="741">
        <v>41382</v>
      </c>
      <c r="AW10" s="741">
        <v>25904</v>
      </c>
      <c r="AX10" s="741">
        <v>86268</v>
      </c>
      <c r="AY10" s="741">
        <v>52429</v>
      </c>
      <c r="AZ10" s="741">
        <v>33839</v>
      </c>
      <c r="BA10" s="741">
        <v>90790</v>
      </c>
      <c r="BB10" s="741">
        <v>54939</v>
      </c>
      <c r="BC10" s="741">
        <v>35851</v>
      </c>
      <c r="BD10" s="741">
        <v>88235</v>
      </c>
      <c r="BE10" s="741">
        <v>53310</v>
      </c>
      <c r="BF10" s="741">
        <v>34925</v>
      </c>
    </row>
    <row r="11" spans="1:58" x14ac:dyDescent="0.2">
      <c r="A11" s="695" t="s">
        <v>264</v>
      </c>
      <c r="B11" s="741">
        <v>4635</v>
      </c>
      <c r="C11" s="741">
        <v>2975</v>
      </c>
      <c r="D11" s="741">
        <v>1660</v>
      </c>
      <c r="E11" s="741">
        <v>4199</v>
      </c>
      <c r="F11" s="741">
        <v>2538</v>
      </c>
      <c r="G11" s="741">
        <v>1661</v>
      </c>
      <c r="H11" s="741">
        <v>1917</v>
      </c>
      <c r="I11" s="741">
        <v>1153</v>
      </c>
      <c r="J11" s="741">
        <v>764</v>
      </c>
      <c r="K11" s="741">
        <v>669</v>
      </c>
      <c r="L11" s="741">
        <v>420</v>
      </c>
      <c r="M11" s="741">
        <v>249</v>
      </c>
      <c r="N11" s="741">
        <v>349</v>
      </c>
      <c r="O11" s="741">
        <v>192</v>
      </c>
      <c r="P11" s="741">
        <v>157</v>
      </c>
      <c r="Q11" s="741">
        <v>1469</v>
      </c>
      <c r="R11" s="741">
        <v>775</v>
      </c>
      <c r="S11" s="741">
        <v>694</v>
      </c>
      <c r="T11" s="741">
        <v>3131</v>
      </c>
      <c r="U11" s="741">
        <v>1692</v>
      </c>
      <c r="V11" s="741">
        <v>1439</v>
      </c>
      <c r="W11" s="741">
        <v>3112</v>
      </c>
      <c r="X11" s="741">
        <v>1753</v>
      </c>
      <c r="Y11" s="741">
        <v>1359</v>
      </c>
      <c r="Z11" s="741">
        <v>3968</v>
      </c>
      <c r="AA11" s="741">
        <v>2047</v>
      </c>
      <c r="AB11" s="741">
        <v>1921</v>
      </c>
      <c r="AC11" s="741">
        <v>4120</v>
      </c>
      <c r="AD11" s="741">
        <v>2263</v>
      </c>
      <c r="AE11" s="741">
        <v>1857</v>
      </c>
      <c r="AF11" s="741">
        <v>7703</v>
      </c>
      <c r="AG11" s="741">
        <v>4394</v>
      </c>
      <c r="AH11" s="741">
        <v>3309</v>
      </c>
      <c r="AI11" s="741">
        <v>7178</v>
      </c>
      <c r="AJ11" s="741">
        <v>4009</v>
      </c>
      <c r="AK11" s="741">
        <v>3169</v>
      </c>
      <c r="AL11" s="741">
        <v>6268</v>
      </c>
      <c r="AM11" s="741">
        <v>3376</v>
      </c>
      <c r="AN11" s="741">
        <v>2892</v>
      </c>
      <c r="AO11" s="741">
        <v>4625</v>
      </c>
      <c r="AP11" s="741">
        <v>2550</v>
      </c>
      <c r="AQ11" s="741">
        <v>2075</v>
      </c>
      <c r="AR11" s="741">
        <v>3575</v>
      </c>
      <c r="AS11" s="741">
        <v>2127</v>
      </c>
      <c r="AT11" s="741">
        <v>1448</v>
      </c>
      <c r="AU11" s="741">
        <v>6680</v>
      </c>
      <c r="AV11" s="741">
        <v>3987</v>
      </c>
      <c r="AW11" s="741">
        <v>2693</v>
      </c>
      <c r="AX11" s="741">
        <v>9751</v>
      </c>
      <c r="AY11" s="741">
        <v>5892</v>
      </c>
      <c r="AZ11" s="741">
        <v>3859</v>
      </c>
      <c r="BA11" s="741">
        <v>13462</v>
      </c>
      <c r="BB11" s="741">
        <v>8274</v>
      </c>
      <c r="BC11" s="741">
        <v>5188</v>
      </c>
      <c r="BD11" s="741">
        <v>13987</v>
      </c>
      <c r="BE11" s="741">
        <v>7800</v>
      </c>
      <c r="BF11" s="741">
        <v>6187</v>
      </c>
    </row>
    <row r="12" spans="1:58" x14ac:dyDescent="0.2">
      <c r="A12" s="695" t="s">
        <v>265</v>
      </c>
      <c r="B12" s="741">
        <v>43545</v>
      </c>
      <c r="C12" s="741">
        <v>23537</v>
      </c>
      <c r="D12" s="741">
        <v>20008</v>
      </c>
      <c r="E12" s="741">
        <v>22125</v>
      </c>
      <c r="F12" s="741">
        <v>12636</v>
      </c>
      <c r="G12" s="741">
        <v>9489</v>
      </c>
      <c r="H12" s="741">
        <v>10214</v>
      </c>
      <c r="I12" s="741">
        <v>6446</v>
      </c>
      <c r="J12" s="741">
        <v>3768</v>
      </c>
      <c r="K12" s="741">
        <v>16069</v>
      </c>
      <c r="L12" s="741">
        <v>9989</v>
      </c>
      <c r="M12" s="741">
        <v>6080</v>
      </c>
      <c r="N12" s="741">
        <v>23218</v>
      </c>
      <c r="O12" s="741">
        <v>13799</v>
      </c>
      <c r="P12" s="741">
        <v>9419</v>
      </c>
      <c r="Q12" s="741">
        <v>125819</v>
      </c>
      <c r="R12" s="741">
        <v>67176</v>
      </c>
      <c r="S12" s="741">
        <v>58643</v>
      </c>
      <c r="T12" s="741">
        <v>219018</v>
      </c>
      <c r="U12" s="741">
        <v>114825</v>
      </c>
      <c r="V12" s="741">
        <v>104193</v>
      </c>
      <c r="W12" s="741">
        <v>280963</v>
      </c>
      <c r="X12" s="741">
        <v>146963</v>
      </c>
      <c r="Y12" s="741">
        <v>134000</v>
      </c>
      <c r="Z12" s="741">
        <v>403177</v>
      </c>
      <c r="AA12" s="741">
        <v>199660</v>
      </c>
      <c r="AB12" s="741">
        <v>203517</v>
      </c>
      <c r="AC12" s="741">
        <v>411260</v>
      </c>
      <c r="AD12" s="741">
        <v>208606</v>
      </c>
      <c r="AE12" s="741">
        <v>202654</v>
      </c>
      <c r="AF12" s="741">
        <v>363513</v>
      </c>
      <c r="AG12" s="741">
        <v>183699</v>
      </c>
      <c r="AH12" s="741">
        <v>179814</v>
      </c>
      <c r="AI12" s="741">
        <v>442887</v>
      </c>
      <c r="AJ12" s="741">
        <v>227694</v>
      </c>
      <c r="AK12" s="741">
        <v>215193</v>
      </c>
      <c r="AL12" s="741">
        <v>440077</v>
      </c>
      <c r="AM12" s="741">
        <v>224655</v>
      </c>
      <c r="AN12" s="741">
        <v>215422</v>
      </c>
      <c r="AO12" s="741">
        <v>398399</v>
      </c>
      <c r="AP12" s="741">
        <v>201407</v>
      </c>
      <c r="AQ12" s="741">
        <v>196992</v>
      </c>
      <c r="AR12" s="741">
        <v>347503</v>
      </c>
      <c r="AS12" s="741">
        <v>170647</v>
      </c>
      <c r="AT12" s="741">
        <v>176856</v>
      </c>
      <c r="AU12" s="741">
        <v>324985</v>
      </c>
      <c r="AV12" s="741">
        <v>160389</v>
      </c>
      <c r="AW12" s="741">
        <v>164596</v>
      </c>
      <c r="AX12" s="741">
        <v>366617</v>
      </c>
      <c r="AY12" s="741">
        <v>181175</v>
      </c>
      <c r="AZ12" s="741">
        <v>185442</v>
      </c>
      <c r="BA12" s="741">
        <v>382306</v>
      </c>
      <c r="BB12" s="741">
        <v>188207</v>
      </c>
      <c r="BC12" s="741">
        <v>194099</v>
      </c>
      <c r="BD12" s="741">
        <v>397105</v>
      </c>
      <c r="BE12" s="741">
        <v>195572</v>
      </c>
      <c r="BF12" s="741">
        <v>201533</v>
      </c>
    </row>
    <row r="13" spans="1:58" x14ac:dyDescent="0.2">
      <c r="A13" s="695" t="s">
        <v>908</v>
      </c>
      <c r="B13" s="741">
        <v>232</v>
      </c>
      <c r="C13" s="741">
        <v>122</v>
      </c>
      <c r="D13" s="741">
        <v>110</v>
      </c>
      <c r="E13" s="741">
        <v>1793</v>
      </c>
      <c r="F13" s="741">
        <v>1040</v>
      </c>
      <c r="G13" s="741">
        <v>753</v>
      </c>
      <c r="H13" s="741">
        <v>7878</v>
      </c>
      <c r="I13" s="741">
        <v>4626</v>
      </c>
      <c r="J13" s="741">
        <v>3252</v>
      </c>
      <c r="K13" s="741">
        <v>1</v>
      </c>
      <c r="L13" s="741">
        <v>1</v>
      </c>
      <c r="M13" s="741">
        <v>0</v>
      </c>
      <c r="N13" s="741">
        <v>2</v>
      </c>
      <c r="O13" s="741">
        <v>2</v>
      </c>
      <c r="P13" s="741">
        <v>0</v>
      </c>
      <c r="Q13" s="741">
        <v>5</v>
      </c>
      <c r="R13" s="741">
        <v>5</v>
      </c>
      <c r="S13" s="741">
        <v>0</v>
      </c>
      <c r="T13" s="741">
        <v>58</v>
      </c>
      <c r="U13" s="741">
        <v>34</v>
      </c>
      <c r="V13" s="741">
        <v>24</v>
      </c>
      <c r="W13" s="741">
        <v>3</v>
      </c>
      <c r="X13" s="741">
        <v>3</v>
      </c>
      <c r="Y13" s="741">
        <v>0</v>
      </c>
      <c r="Z13" s="741">
        <v>2</v>
      </c>
      <c r="AA13" s="741">
        <v>0</v>
      </c>
      <c r="AB13" s="741">
        <v>2</v>
      </c>
      <c r="AC13" s="741">
        <v>0</v>
      </c>
      <c r="AD13" s="741">
        <v>0</v>
      </c>
      <c r="AE13" s="741">
        <v>0</v>
      </c>
      <c r="AF13" s="741">
        <v>2</v>
      </c>
      <c r="AG13" s="741">
        <v>1</v>
      </c>
      <c r="AH13" s="741">
        <v>1</v>
      </c>
      <c r="AI13" s="741">
        <v>0</v>
      </c>
      <c r="AJ13" s="741">
        <v>0</v>
      </c>
      <c r="AK13" s="741">
        <v>0</v>
      </c>
      <c r="AL13" s="741">
        <v>0</v>
      </c>
      <c r="AM13" s="741">
        <v>0</v>
      </c>
      <c r="AN13" s="741">
        <v>0</v>
      </c>
      <c r="AO13" s="741">
        <v>0</v>
      </c>
      <c r="AP13" s="741">
        <v>0</v>
      </c>
      <c r="AQ13" s="741">
        <v>0</v>
      </c>
      <c r="AR13" s="741">
        <v>17</v>
      </c>
      <c r="AS13" s="741">
        <v>11</v>
      </c>
      <c r="AT13" s="741">
        <v>6</v>
      </c>
      <c r="AU13" s="741">
        <v>0</v>
      </c>
      <c r="AV13" s="741">
        <v>0</v>
      </c>
      <c r="AW13" s="741">
        <v>0</v>
      </c>
      <c r="AX13" s="741">
        <v>0</v>
      </c>
      <c r="AY13" s="741">
        <v>0</v>
      </c>
      <c r="AZ13" s="741">
        <v>0</v>
      </c>
      <c r="BA13" s="741">
        <v>0</v>
      </c>
      <c r="BB13" s="741">
        <v>0</v>
      </c>
      <c r="BC13" s="741">
        <v>0</v>
      </c>
      <c r="BD13" s="741">
        <v>0</v>
      </c>
      <c r="BE13" s="741">
        <v>0</v>
      </c>
      <c r="BF13" s="741">
        <v>0</v>
      </c>
    </row>
    <row r="15" spans="1:58" x14ac:dyDescent="0.2">
      <c r="A15" s="199" t="s">
        <v>909</v>
      </c>
    </row>
    <row r="16" spans="1:58" x14ac:dyDescent="0.2">
      <c r="A16" s="199" t="s">
        <v>910</v>
      </c>
    </row>
  </sheetData>
  <mergeCells count="23">
    <mergeCell ref="Z5:AB5"/>
    <mergeCell ref="N5:P5"/>
    <mergeCell ref="Q5:S5"/>
    <mergeCell ref="B5:D5"/>
    <mergeCell ref="E5:G5"/>
    <mergeCell ref="H5:J5"/>
    <mergeCell ref="K5:M5"/>
    <mergeCell ref="AC5:AE5"/>
    <mergeCell ref="A1:N1"/>
    <mergeCell ref="A2:N2"/>
    <mergeCell ref="A3:N3"/>
    <mergeCell ref="BD5:BF5"/>
    <mergeCell ref="AF5:AH5"/>
    <mergeCell ref="A5:A6"/>
    <mergeCell ref="AL5:AN5"/>
    <mergeCell ref="AO5:AQ5"/>
    <mergeCell ref="AR5:AT5"/>
    <mergeCell ref="AU5:AW5"/>
    <mergeCell ref="AX5:AZ5"/>
    <mergeCell ref="BA5:BC5"/>
    <mergeCell ref="AI5:AK5"/>
    <mergeCell ref="T5:V5"/>
    <mergeCell ref="W5:Y5"/>
  </mergeCells>
  <hyperlinks>
    <hyperlink ref="P1" location="INDICE!B16" display="INDICE"/>
  </hyperlinks>
  <pageMargins left="0.7" right="0.7" top="0.75" bottom="0.75" header="0.3" footer="0.3"/>
  <pageSetup orientation="portrait" horizontalDpi="4294967292"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showGridLines="0" zoomScaleNormal="100" workbookViewId="0">
      <selection activeCell="B1" sqref="B1:K1"/>
    </sheetView>
  </sheetViews>
  <sheetFormatPr baseColWidth="10" defaultColWidth="11.42578125" defaultRowHeight="12" x14ac:dyDescent="0.2"/>
  <cols>
    <col min="1" max="1" width="4.140625" style="209" customWidth="1"/>
    <col min="2" max="4" width="13.7109375" style="209" customWidth="1"/>
    <col min="5" max="5" width="8.5703125" style="209" customWidth="1"/>
    <col min="6" max="8" width="13.7109375" style="210" customWidth="1"/>
    <col min="9" max="9" width="11.42578125" style="210"/>
    <col min="10" max="16384" width="11.42578125" style="209"/>
  </cols>
  <sheetData>
    <row r="1" spans="1:12" ht="12.75" x14ac:dyDescent="0.2">
      <c r="B1" s="1262" t="s">
        <v>766</v>
      </c>
      <c r="C1" s="1262"/>
      <c r="D1" s="1262"/>
      <c r="E1" s="1262"/>
      <c r="F1" s="1262"/>
      <c r="G1" s="1262"/>
      <c r="H1" s="1262"/>
      <c r="I1" s="1262"/>
      <c r="J1" s="1262"/>
      <c r="K1" s="1262"/>
      <c r="L1" s="191" t="s">
        <v>361</v>
      </c>
    </row>
    <row r="2" spans="1:12" ht="12.75" x14ac:dyDescent="0.2">
      <c r="B2" s="1262" t="s">
        <v>512</v>
      </c>
      <c r="C2" s="1262"/>
      <c r="D2" s="1262"/>
      <c r="E2" s="1262"/>
      <c r="F2" s="1262"/>
      <c r="G2" s="1262"/>
      <c r="H2" s="1262"/>
      <c r="I2" s="1262"/>
      <c r="J2" s="1262"/>
      <c r="K2" s="1262"/>
    </row>
    <row r="3" spans="1:12" ht="12.75" x14ac:dyDescent="0.2">
      <c r="B3" s="1262" t="s">
        <v>752</v>
      </c>
      <c r="C3" s="1262"/>
      <c r="D3" s="1262"/>
      <c r="E3" s="1262"/>
      <c r="F3" s="1262"/>
      <c r="G3" s="1262"/>
      <c r="H3" s="1262"/>
      <c r="I3" s="1262"/>
      <c r="J3" s="1262"/>
      <c r="K3" s="1262"/>
      <c r="L3" s="210"/>
    </row>
    <row r="4" spans="1:12" x14ac:dyDescent="0.2">
      <c r="A4" s="211"/>
      <c r="B4" s="211"/>
      <c r="C4" s="211"/>
      <c r="D4" s="211"/>
      <c r="E4" s="211"/>
      <c r="F4" s="211"/>
      <c r="G4" s="194"/>
      <c r="H4" s="194"/>
    </row>
    <row r="5" spans="1:12" x14ac:dyDescent="0.2">
      <c r="A5" s="211"/>
      <c r="B5" s="211"/>
      <c r="C5" s="211"/>
      <c r="D5" s="211"/>
      <c r="E5" s="211"/>
      <c r="F5" s="211"/>
      <c r="G5" s="194"/>
      <c r="H5" s="194"/>
    </row>
    <row r="6" spans="1:12" x14ac:dyDescent="0.2">
      <c r="A6" s="211"/>
      <c r="B6" s="211"/>
      <c r="C6" s="211"/>
      <c r="D6" s="211"/>
      <c r="E6" s="211"/>
      <c r="F6" s="211"/>
      <c r="G6" s="194"/>
      <c r="H6" s="194"/>
    </row>
    <row r="7" spans="1:12" x14ac:dyDescent="0.2">
      <c r="A7" s="211"/>
      <c r="B7" s="211"/>
      <c r="C7" s="211"/>
      <c r="D7" s="211"/>
      <c r="E7" s="211"/>
      <c r="F7" s="211"/>
      <c r="G7" s="194"/>
      <c r="H7" s="194"/>
    </row>
    <row r="8" spans="1:12" x14ac:dyDescent="0.2">
      <c r="A8" s="211"/>
      <c r="B8" s="211"/>
      <c r="C8" s="211"/>
      <c r="D8" s="211"/>
      <c r="E8" s="211"/>
      <c r="F8" s="211"/>
      <c r="G8" s="194"/>
      <c r="H8" s="194"/>
    </row>
    <row r="9" spans="1:12" x14ac:dyDescent="0.2">
      <c r="A9" s="211"/>
      <c r="B9" s="211"/>
      <c r="C9" s="211"/>
      <c r="D9" s="211"/>
      <c r="E9" s="211"/>
      <c r="F9" s="211"/>
      <c r="G9" s="194"/>
      <c r="H9" s="194"/>
    </row>
    <row r="10" spans="1:12" x14ac:dyDescent="0.2">
      <c r="A10" s="211"/>
      <c r="B10" s="211"/>
      <c r="C10" s="211"/>
      <c r="D10" s="211"/>
      <c r="E10" s="211"/>
      <c r="F10" s="211"/>
      <c r="G10" s="194"/>
      <c r="H10" s="194"/>
    </row>
    <row r="11" spans="1:12" x14ac:dyDescent="0.2">
      <c r="A11" s="211"/>
      <c r="B11" s="211"/>
      <c r="C11" s="211"/>
      <c r="D11" s="211"/>
      <c r="E11" s="211"/>
      <c r="F11" s="211"/>
      <c r="G11" s="194"/>
      <c r="H11" s="194"/>
    </row>
    <row r="12" spans="1:12" x14ac:dyDescent="0.2">
      <c r="A12" s="211"/>
      <c r="B12" s="211"/>
      <c r="C12" s="211"/>
      <c r="D12" s="211"/>
      <c r="E12" s="211"/>
      <c r="F12" s="211"/>
      <c r="G12" s="194"/>
      <c r="H12" s="194"/>
    </row>
    <row r="13" spans="1:12" x14ac:dyDescent="0.2">
      <c r="A13" s="211"/>
      <c r="B13" s="211"/>
      <c r="C13" s="211"/>
      <c r="D13" s="211"/>
      <c r="E13" s="211"/>
      <c r="F13" s="211"/>
      <c r="G13" s="194"/>
      <c r="H13" s="194"/>
    </row>
    <row r="14" spans="1:12" x14ac:dyDescent="0.2">
      <c r="A14" s="211"/>
      <c r="B14" s="211"/>
      <c r="C14" s="211"/>
      <c r="D14" s="211"/>
      <c r="E14" s="211"/>
      <c r="F14" s="211"/>
      <c r="G14" s="194"/>
      <c r="H14" s="194"/>
    </row>
    <row r="15" spans="1:12" x14ac:dyDescent="0.2">
      <c r="A15" s="211"/>
      <c r="B15" s="211"/>
      <c r="C15" s="211"/>
      <c r="D15" s="211"/>
      <c r="E15" s="211"/>
      <c r="F15" s="211"/>
      <c r="G15" s="194"/>
      <c r="H15" s="194"/>
    </row>
    <row r="16" spans="1:12" x14ac:dyDescent="0.2">
      <c r="A16" s="211"/>
      <c r="B16" s="211"/>
      <c r="C16" s="211"/>
      <c r="D16" s="211"/>
      <c r="E16" s="211"/>
      <c r="F16" s="211"/>
      <c r="G16" s="194"/>
      <c r="H16" s="194"/>
    </row>
    <row r="17" spans="1:8" x14ac:dyDescent="0.2">
      <c r="A17" s="211"/>
      <c r="B17" s="211"/>
      <c r="C17" s="211"/>
      <c r="D17" s="211"/>
      <c r="E17" s="211"/>
      <c r="F17" s="211"/>
      <c r="G17" s="194"/>
      <c r="H17" s="194"/>
    </row>
    <row r="18" spans="1:8" x14ac:dyDescent="0.2">
      <c r="A18" s="211"/>
      <c r="B18" s="211"/>
      <c r="C18" s="211"/>
      <c r="D18" s="211"/>
      <c r="E18" s="211"/>
      <c r="F18" s="211"/>
      <c r="G18" s="194"/>
      <c r="H18" s="194"/>
    </row>
    <row r="19" spans="1:8" x14ac:dyDescent="0.2">
      <c r="A19" s="211"/>
      <c r="B19" s="211"/>
      <c r="C19" s="211"/>
      <c r="D19" s="211"/>
      <c r="E19" s="211"/>
      <c r="F19" s="211"/>
      <c r="G19" s="194"/>
      <c r="H19" s="194"/>
    </row>
    <row r="20" spans="1:8" x14ac:dyDescent="0.2">
      <c r="A20" s="211"/>
      <c r="B20" s="211"/>
      <c r="C20" s="211"/>
      <c r="D20" s="211"/>
      <c r="E20" s="211"/>
      <c r="F20" s="211"/>
      <c r="G20" s="194"/>
      <c r="H20" s="194"/>
    </row>
    <row r="21" spans="1:8" x14ac:dyDescent="0.2">
      <c r="A21" s="211"/>
      <c r="B21" s="211"/>
      <c r="C21" s="211"/>
      <c r="D21" s="211"/>
      <c r="E21" s="211"/>
      <c r="F21" s="211"/>
      <c r="G21" s="194"/>
      <c r="H21" s="194"/>
    </row>
    <row r="22" spans="1:8" x14ac:dyDescent="0.2">
      <c r="A22" s="211"/>
      <c r="B22" s="211"/>
      <c r="C22" s="211"/>
      <c r="D22" s="211"/>
      <c r="E22" s="211"/>
      <c r="F22" s="211"/>
      <c r="G22" s="194"/>
      <c r="H22" s="194"/>
    </row>
    <row r="23" spans="1:8" x14ac:dyDescent="0.2">
      <c r="A23" s="211"/>
      <c r="B23" s="211"/>
      <c r="C23" s="211"/>
      <c r="D23" s="211"/>
      <c r="E23" s="211"/>
      <c r="F23" s="211"/>
      <c r="G23" s="194"/>
      <c r="H23" s="194"/>
    </row>
    <row r="24" spans="1:8" x14ac:dyDescent="0.2">
      <c r="A24" s="211"/>
      <c r="B24" s="211"/>
      <c r="C24" s="211"/>
      <c r="D24" s="211"/>
      <c r="E24" s="211"/>
      <c r="F24" s="211"/>
      <c r="G24" s="194"/>
      <c r="H24" s="194"/>
    </row>
    <row r="25" spans="1:8" x14ac:dyDescent="0.2">
      <c r="A25" s="211"/>
      <c r="B25" s="211"/>
      <c r="C25" s="211"/>
      <c r="D25" s="211"/>
      <c r="E25" s="211"/>
      <c r="F25" s="211"/>
      <c r="G25" s="194"/>
      <c r="H25" s="194"/>
    </row>
    <row r="26" spans="1:8" x14ac:dyDescent="0.2">
      <c r="A26" s="211"/>
      <c r="B26" s="211"/>
      <c r="C26" s="211"/>
      <c r="D26" s="211"/>
      <c r="E26" s="211"/>
      <c r="F26" s="211"/>
      <c r="G26" s="194"/>
      <c r="H26" s="194"/>
    </row>
    <row r="27" spans="1:8" x14ac:dyDescent="0.2">
      <c r="A27" s="211"/>
      <c r="B27" s="211"/>
      <c r="C27" s="211"/>
      <c r="D27" s="211"/>
      <c r="E27" s="211"/>
      <c r="F27" s="211"/>
      <c r="G27" s="194"/>
      <c r="H27" s="194"/>
    </row>
    <row r="28" spans="1:8" x14ac:dyDescent="0.2">
      <c r="A28" s="211"/>
      <c r="B28" s="211"/>
      <c r="C28" s="211"/>
      <c r="D28" s="211"/>
      <c r="E28" s="211"/>
      <c r="F28" s="211"/>
      <c r="G28" s="194"/>
      <c r="H28" s="194"/>
    </row>
    <row r="29" spans="1:8" x14ac:dyDescent="0.2">
      <c r="A29" s="211"/>
      <c r="B29" s="211"/>
      <c r="C29" s="211"/>
      <c r="D29" s="211"/>
      <c r="E29" s="211"/>
      <c r="F29" s="211"/>
      <c r="G29" s="194"/>
      <c r="H29" s="194"/>
    </row>
    <row r="30" spans="1:8" x14ac:dyDescent="0.2">
      <c r="A30" s="211"/>
      <c r="B30" s="211"/>
      <c r="C30" s="211"/>
      <c r="D30" s="211"/>
      <c r="E30" s="211"/>
      <c r="F30" s="211"/>
      <c r="G30" s="194"/>
      <c r="H30" s="194"/>
    </row>
    <row r="31" spans="1:8" x14ac:dyDescent="0.2">
      <c r="A31" s="211"/>
      <c r="B31" s="211"/>
      <c r="C31" s="211"/>
      <c r="D31" s="211"/>
      <c r="E31" s="211"/>
      <c r="F31" s="211"/>
      <c r="G31" s="194"/>
      <c r="H31" s="194"/>
    </row>
    <row r="32" spans="1:8" x14ac:dyDescent="0.2">
      <c r="A32" s="211"/>
      <c r="B32" s="211"/>
      <c r="C32" s="211"/>
      <c r="D32" s="211"/>
      <c r="E32" s="211"/>
      <c r="F32" s="211"/>
      <c r="G32" s="194"/>
      <c r="H32" s="194"/>
    </row>
    <row r="33" spans="1:8" x14ac:dyDescent="0.2">
      <c r="A33" s="211"/>
      <c r="B33" s="211"/>
      <c r="C33" s="211"/>
      <c r="D33" s="211"/>
      <c r="E33" s="211"/>
      <c r="F33" s="211"/>
      <c r="G33" s="194"/>
      <c r="H33" s="194"/>
    </row>
    <row r="34" spans="1:8" x14ac:dyDescent="0.2">
      <c r="A34" s="211"/>
      <c r="B34" s="211"/>
      <c r="C34" s="211"/>
      <c r="D34" s="211"/>
      <c r="E34" s="211"/>
      <c r="F34" s="211"/>
      <c r="G34" s="194"/>
      <c r="H34" s="194"/>
    </row>
    <row r="35" spans="1:8" x14ac:dyDescent="0.2">
      <c r="A35" s="211"/>
      <c r="B35" s="211"/>
      <c r="C35" s="211"/>
      <c r="D35" s="211"/>
      <c r="E35" s="211"/>
      <c r="F35" s="211"/>
      <c r="G35" s="194"/>
      <c r="H35" s="194"/>
    </row>
    <row r="36" spans="1:8" x14ac:dyDescent="0.2">
      <c r="A36" s="211"/>
      <c r="B36" s="211"/>
      <c r="C36" s="211"/>
      <c r="D36" s="211"/>
      <c r="E36" s="211"/>
      <c r="F36" s="211"/>
      <c r="G36" s="194"/>
      <c r="H36" s="194"/>
    </row>
    <row r="37" spans="1:8" x14ac:dyDescent="0.2">
      <c r="A37" s="211"/>
      <c r="B37" s="211"/>
      <c r="C37" s="211"/>
      <c r="D37" s="211"/>
      <c r="E37" s="211"/>
      <c r="F37" s="211"/>
      <c r="G37" s="194"/>
      <c r="H37" s="194"/>
    </row>
    <row r="38" spans="1:8" x14ac:dyDescent="0.2">
      <c r="A38" s="211"/>
      <c r="B38" s="211"/>
      <c r="C38" s="211"/>
      <c r="D38" s="211"/>
      <c r="E38" s="211"/>
      <c r="F38" s="211"/>
      <c r="G38" s="194"/>
      <c r="H38" s="194"/>
    </row>
    <row r="39" spans="1:8" x14ac:dyDescent="0.2">
      <c r="A39" s="211"/>
      <c r="B39" s="211"/>
      <c r="C39" s="211"/>
      <c r="D39" s="211"/>
      <c r="E39" s="211"/>
      <c r="F39" s="211"/>
      <c r="G39" s="194"/>
      <c r="H39" s="194"/>
    </row>
    <row r="40" spans="1:8" x14ac:dyDescent="0.2">
      <c r="A40" s="211"/>
      <c r="B40" s="211"/>
      <c r="C40" s="211"/>
      <c r="D40" s="211"/>
      <c r="E40" s="211"/>
      <c r="F40" s="211"/>
      <c r="G40" s="194"/>
      <c r="H40" s="194"/>
    </row>
    <row r="41" spans="1:8" x14ac:dyDescent="0.2">
      <c r="A41" s="211"/>
      <c r="B41" s="211"/>
      <c r="C41" s="211"/>
      <c r="D41" s="211"/>
      <c r="E41" s="211"/>
      <c r="F41" s="211"/>
      <c r="G41" s="194"/>
      <c r="H41" s="194"/>
    </row>
    <row r="42" spans="1:8" x14ac:dyDescent="0.2">
      <c r="A42" s="211"/>
      <c r="B42" s="211"/>
      <c r="C42" s="211"/>
      <c r="D42" s="211"/>
      <c r="E42" s="211"/>
      <c r="F42" s="211"/>
      <c r="G42" s="194"/>
      <c r="H42" s="194"/>
    </row>
    <row r="43" spans="1:8" x14ac:dyDescent="0.2">
      <c r="A43" s="211"/>
      <c r="B43" s="211"/>
      <c r="C43" s="211"/>
      <c r="D43" s="211"/>
      <c r="E43" s="211"/>
      <c r="F43" s="211"/>
      <c r="G43" s="194"/>
      <c r="H43" s="194"/>
    </row>
    <row r="44" spans="1:8" x14ac:dyDescent="0.2">
      <c r="A44" s="211"/>
      <c r="B44" s="211"/>
      <c r="C44" s="211"/>
      <c r="D44" s="211"/>
      <c r="E44" s="211"/>
      <c r="F44" s="211"/>
      <c r="G44" s="194"/>
      <c r="H44" s="194"/>
    </row>
    <row r="45" spans="1:8" x14ac:dyDescent="0.2">
      <c r="A45" s="211"/>
      <c r="B45" s="211"/>
      <c r="C45" s="211"/>
      <c r="D45" s="211"/>
      <c r="E45" s="211"/>
      <c r="F45" s="211"/>
      <c r="G45" s="194"/>
      <c r="H45" s="194"/>
    </row>
    <row r="46" spans="1:8" x14ac:dyDescent="0.2">
      <c r="A46" s="211"/>
      <c r="B46" s="211"/>
      <c r="C46" s="211"/>
      <c r="D46" s="211"/>
      <c r="E46" s="211"/>
      <c r="F46" s="211"/>
      <c r="G46" s="194"/>
      <c r="H46" s="194"/>
    </row>
    <row r="47" spans="1:8" x14ac:dyDescent="0.2">
      <c r="A47" s="211"/>
      <c r="B47" s="211"/>
      <c r="C47" s="211"/>
      <c r="D47" s="211"/>
      <c r="E47" s="211"/>
      <c r="F47" s="211"/>
      <c r="G47" s="194"/>
      <c r="H47" s="194"/>
    </row>
    <row r="48" spans="1:8" x14ac:dyDescent="0.2">
      <c r="A48" s="211"/>
      <c r="B48" s="211"/>
      <c r="C48" s="211"/>
      <c r="D48" s="211"/>
      <c r="E48" s="211"/>
      <c r="F48" s="211"/>
      <c r="G48" s="194"/>
      <c r="H48" s="194"/>
    </row>
    <row r="49" spans="1:8" x14ac:dyDescent="0.2">
      <c r="A49" s="211"/>
      <c r="B49" s="211"/>
      <c r="C49" s="211"/>
      <c r="D49" s="211"/>
      <c r="E49" s="211"/>
      <c r="F49" s="211"/>
      <c r="G49" s="194"/>
      <c r="H49" s="194"/>
    </row>
    <row r="50" spans="1:8" x14ac:dyDescent="0.2">
      <c r="A50" s="211"/>
      <c r="B50" s="211"/>
      <c r="C50" s="211"/>
      <c r="D50" s="211"/>
      <c r="E50" s="211"/>
      <c r="F50" s="211"/>
      <c r="G50" s="194"/>
      <c r="H50" s="194"/>
    </row>
    <row r="51" spans="1:8" x14ac:dyDescent="0.2">
      <c r="A51" s="211"/>
      <c r="B51" s="211"/>
      <c r="C51" s="211"/>
      <c r="D51" s="211"/>
      <c r="E51" s="211"/>
      <c r="F51" s="211"/>
      <c r="G51" s="194"/>
      <c r="H51" s="194"/>
    </row>
    <row r="52" spans="1:8" x14ac:dyDescent="0.2">
      <c r="A52" s="211"/>
      <c r="B52" s="211"/>
      <c r="C52" s="211"/>
      <c r="D52" s="211"/>
      <c r="E52" s="211"/>
      <c r="F52" s="211"/>
      <c r="G52" s="194"/>
      <c r="H52" s="194"/>
    </row>
    <row r="53" spans="1:8" x14ac:dyDescent="0.2">
      <c r="A53" s="211"/>
      <c r="B53" s="211"/>
      <c r="C53" s="211"/>
      <c r="D53" s="211"/>
      <c r="E53" s="211"/>
      <c r="F53" s="211"/>
      <c r="G53" s="194"/>
      <c r="H53" s="194"/>
    </row>
    <row r="54" spans="1:8" x14ac:dyDescent="0.2">
      <c r="A54" s="211"/>
      <c r="B54" s="211"/>
      <c r="C54" s="211"/>
      <c r="D54" s="211"/>
      <c r="E54" s="211"/>
      <c r="F54" s="211"/>
      <c r="G54" s="194"/>
      <c r="H54" s="194"/>
    </row>
    <row r="55" spans="1:8" x14ac:dyDescent="0.2">
      <c r="A55" s="211"/>
      <c r="B55" s="211"/>
      <c r="C55" s="211"/>
      <c r="D55" s="211"/>
      <c r="E55" s="211"/>
      <c r="F55" s="211"/>
      <c r="G55" s="194"/>
      <c r="H55" s="194"/>
    </row>
    <row r="56" spans="1:8" x14ac:dyDescent="0.2">
      <c r="A56" s="211"/>
      <c r="B56" s="211"/>
      <c r="C56" s="211"/>
      <c r="D56" s="211"/>
      <c r="E56" s="211"/>
      <c r="F56" s="211"/>
      <c r="G56" s="194"/>
      <c r="H56" s="194"/>
    </row>
    <row r="57" spans="1:8" x14ac:dyDescent="0.2">
      <c r="B57" s="174" t="s">
        <v>757</v>
      </c>
    </row>
  </sheetData>
  <mergeCells count="3">
    <mergeCell ref="B1:K1"/>
    <mergeCell ref="B2:K2"/>
    <mergeCell ref="B3:K3"/>
  </mergeCells>
  <hyperlinks>
    <hyperlink ref="L1" location="INDICE!B20" display="INDICE"/>
  </hyperlinks>
  <printOptions horizontalCentered="1" verticalCentered="1"/>
  <pageMargins left="0.70866141732283472" right="0.70866141732283472" top="0.74803149606299213" bottom="0.74803149606299213" header="0.31496062992125984" footer="0.31496062992125984"/>
  <pageSetup orientation="landscape" horizontalDpi="4294967292" verticalDpi="0" r:id="rId1"/>
  <headerFooter>
    <oddHeader>&amp;L&amp;G</oddHead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
  <sheetViews>
    <sheetView showGridLines="0" zoomScaleNormal="100" workbookViewId="0">
      <selection sqref="A1:H1"/>
    </sheetView>
  </sheetViews>
  <sheetFormatPr baseColWidth="10" defaultColWidth="11.7109375" defaultRowHeight="12.75" x14ac:dyDescent="0.2"/>
  <cols>
    <col min="1" max="1" width="9.140625" style="217" customWidth="1"/>
    <col min="2" max="2" width="17.28515625" style="217" customWidth="1"/>
    <col min="3" max="3" width="17.140625" style="217" customWidth="1"/>
    <col min="4" max="8" width="15.85546875" style="217" customWidth="1"/>
    <col min="9" max="9" width="12.85546875" style="216" customWidth="1"/>
    <col min="10" max="10" width="11.7109375" style="216" customWidth="1"/>
    <col min="11" max="11" width="3.42578125" style="216" customWidth="1"/>
    <col min="12" max="13" width="11.7109375" style="216"/>
    <col min="14" max="256" width="11.7109375" style="217"/>
    <col min="257" max="257" width="9.140625" style="217" customWidth="1"/>
    <col min="258" max="258" width="17.28515625" style="217" customWidth="1"/>
    <col min="259" max="259" width="19.42578125" style="217" customWidth="1"/>
    <col min="260" max="260" width="19" style="217" customWidth="1"/>
    <col min="261" max="261" width="17.7109375" style="217" customWidth="1"/>
    <col min="262" max="262" width="19.140625" style="217" customWidth="1"/>
    <col min="263" max="263" width="16.85546875" style="217" customWidth="1"/>
    <col min="264" max="264" width="18.28515625" style="217" customWidth="1"/>
    <col min="265" max="265" width="12.85546875" style="217" customWidth="1"/>
    <col min="266" max="266" width="11.7109375" style="217" customWidth="1"/>
    <col min="267" max="267" width="3.42578125" style="217" customWidth="1"/>
    <col min="268" max="512" width="11.7109375" style="217"/>
    <col min="513" max="513" width="9.140625" style="217" customWidth="1"/>
    <col min="514" max="514" width="17.28515625" style="217" customWidth="1"/>
    <col min="515" max="515" width="19.42578125" style="217" customWidth="1"/>
    <col min="516" max="516" width="19" style="217" customWidth="1"/>
    <col min="517" max="517" width="17.7109375" style="217" customWidth="1"/>
    <col min="518" max="518" width="19.140625" style="217" customWidth="1"/>
    <col min="519" max="519" width="16.85546875" style="217" customWidth="1"/>
    <col min="520" max="520" width="18.28515625" style="217" customWidth="1"/>
    <col min="521" max="521" width="12.85546875" style="217" customWidth="1"/>
    <col min="522" max="522" width="11.7109375" style="217" customWidth="1"/>
    <col min="523" max="523" width="3.42578125" style="217" customWidth="1"/>
    <col min="524" max="768" width="11.7109375" style="217"/>
    <col min="769" max="769" width="9.140625" style="217" customWidth="1"/>
    <col min="770" max="770" width="17.28515625" style="217" customWidth="1"/>
    <col min="771" max="771" width="19.42578125" style="217" customWidth="1"/>
    <col min="772" max="772" width="19" style="217" customWidth="1"/>
    <col min="773" max="773" width="17.7109375" style="217" customWidth="1"/>
    <col min="774" max="774" width="19.140625" style="217" customWidth="1"/>
    <col min="775" max="775" width="16.85546875" style="217" customWidth="1"/>
    <col min="776" max="776" width="18.28515625" style="217" customWidth="1"/>
    <col min="777" max="777" width="12.85546875" style="217" customWidth="1"/>
    <col min="778" max="778" width="11.7109375" style="217" customWidth="1"/>
    <col min="779" max="779" width="3.42578125" style="217" customWidth="1"/>
    <col min="780" max="1024" width="11.7109375" style="217"/>
    <col min="1025" max="1025" width="9.140625" style="217" customWidth="1"/>
    <col min="1026" max="1026" width="17.28515625" style="217" customWidth="1"/>
    <col min="1027" max="1027" width="19.42578125" style="217" customWidth="1"/>
    <col min="1028" max="1028" width="19" style="217" customWidth="1"/>
    <col min="1029" max="1029" width="17.7109375" style="217" customWidth="1"/>
    <col min="1030" max="1030" width="19.140625" style="217" customWidth="1"/>
    <col min="1031" max="1031" width="16.85546875" style="217" customWidth="1"/>
    <col min="1032" max="1032" width="18.28515625" style="217" customWidth="1"/>
    <col min="1033" max="1033" width="12.85546875" style="217" customWidth="1"/>
    <col min="1034" max="1034" width="11.7109375" style="217" customWidth="1"/>
    <col min="1035" max="1035" width="3.42578125" style="217" customWidth="1"/>
    <col min="1036" max="1280" width="11.7109375" style="217"/>
    <col min="1281" max="1281" width="9.140625" style="217" customWidth="1"/>
    <col min="1282" max="1282" width="17.28515625" style="217" customWidth="1"/>
    <col min="1283" max="1283" width="19.42578125" style="217" customWidth="1"/>
    <col min="1284" max="1284" width="19" style="217" customWidth="1"/>
    <col min="1285" max="1285" width="17.7109375" style="217" customWidth="1"/>
    <col min="1286" max="1286" width="19.140625" style="217" customWidth="1"/>
    <col min="1287" max="1287" width="16.85546875" style="217" customWidth="1"/>
    <col min="1288" max="1288" width="18.28515625" style="217" customWidth="1"/>
    <col min="1289" max="1289" width="12.85546875" style="217" customWidth="1"/>
    <col min="1290" max="1290" width="11.7109375" style="217" customWidth="1"/>
    <col min="1291" max="1291" width="3.42578125" style="217" customWidth="1"/>
    <col min="1292" max="1536" width="11.7109375" style="217"/>
    <col min="1537" max="1537" width="9.140625" style="217" customWidth="1"/>
    <col min="1538" max="1538" width="17.28515625" style="217" customWidth="1"/>
    <col min="1539" max="1539" width="19.42578125" style="217" customWidth="1"/>
    <col min="1540" max="1540" width="19" style="217" customWidth="1"/>
    <col min="1541" max="1541" width="17.7109375" style="217" customWidth="1"/>
    <col min="1542" max="1542" width="19.140625" style="217" customWidth="1"/>
    <col min="1543" max="1543" width="16.85546875" style="217" customWidth="1"/>
    <col min="1544" max="1544" width="18.28515625" style="217" customWidth="1"/>
    <col min="1545" max="1545" width="12.85546875" style="217" customWidth="1"/>
    <col min="1546" max="1546" width="11.7109375" style="217" customWidth="1"/>
    <col min="1547" max="1547" width="3.42578125" style="217" customWidth="1"/>
    <col min="1548" max="1792" width="11.7109375" style="217"/>
    <col min="1793" max="1793" width="9.140625" style="217" customWidth="1"/>
    <col min="1794" max="1794" width="17.28515625" style="217" customWidth="1"/>
    <col min="1795" max="1795" width="19.42578125" style="217" customWidth="1"/>
    <col min="1796" max="1796" width="19" style="217" customWidth="1"/>
    <col min="1797" max="1797" width="17.7109375" style="217" customWidth="1"/>
    <col min="1798" max="1798" width="19.140625" style="217" customWidth="1"/>
    <col min="1799" max="1799" width="16.85546875" style="217" customWidth="1"/>
    <col min="1800" max="1800" width="18.28515625" style="217" customWidth="1"/>
    <col min="1801" max="1801" width="12.85546875" style="217" customWidth="1"/>
    <col min="1802" max="1802" width="11.7109375" style="217" customWidth="1"/>
    <col min="1803" max="1803" width="3.42578125" style="217" customWidth="1"/>
    <col min="1804" max="2048" width="11.7109375" style="217"/>
    <col min="2049" max="2049" width="9.140625" style="217" customWidth="1"/>
    <col min="2050" max="2050" width="17.28515625" style="217" customWidth="1"/>
    <col min="2051" max="2051" width="19.42578125" style="217" customWidth="1"/>
    <col min="2052" max="2052" width="19" style="217" customWidth="1"/>
    <col min="2053" max="2053" width="17.7109375" style="217" customWidth="1"/>
    <col min="2054" max="2054" width="19.140625" style="217" customWidth="1"/>
    <col min="2055" max="2055" width="16.85546875" style="217" customWidth="1"/>
    <col min="2056" max="2056" width="18.28515625" style="217" customWidth="1"/>
    <col min="2057" max="2057" width="12.85546875" style="217" customWidth="1"/>
    <col min="2058" max="2058" width="11.7109375" style="217" customWidth="1"/>
    <col min="2059" max="2059" width="3.42578125" style="217" customWidth="1"/>
    <col min="2060" max="2304" width="11.7109375" style="217"/>
    <col min="2305" max="2305" width="9.140625" style="217" customWidth="1"/>
    <col min="2306" max="2306" width="17.28515625" style="217" customWidth="1"/>
    <col min="2307" max="2307" width="19.42578125" style="217" customWidth="1"/>
    <col min="2308" max="2308" width="19" style="217" customWidth="1"/>
    <col min="2309" max="2309" width="17.7109375" style="217" customWidth="1"/>
    <col min="2310" max="2310" width="19.140625" style="217" customWidth="1"/>
    <col min="2311" max="2311" width="16.85546875" style="217" customWidth="1"/>
    <col min="2312" max="2312" width="18.28515625" style="217" customWidth="1"/>
    <col min="2313" max="2313" width="12.85546875" style="217" customWidth="1"/>
    <col min="2314" max="2314" width="11.7109375" style="217" customWidth="1"/>
    <col min="2315" max="2315" width="3.42578125" style="217" customWidth="1"/>
    <col min="2316" max="2560" width="11.7109375" style="217"/>
    <col min="2561" max="2561" width="9.140625" style="217" customWidth="1"/>
    <col min="2562" max="2562" width="17.28515625" style="217" customWidth="1"/>
    <col min="2563" max="2563" width="19.42578125" style="217" customWidth="1"/>
    <col min="2564" max="2564" width="19" style="217" customWidth="1"/>
    <col min="2565" max="2565" width="17.7109375" style="217" customWidth="1"/>
    <col min="2566" max="2566" width="19.140625" style="217" customWidth="1"/>
    <col min="2567" max="2567" width="16.85546875" style="217" customWidth="1"/>
    <col min="2568" max="2568" width="18.28515625" style="217" customWidth="1"/>
    <col min="2569" max="2569" width="12.85546875" style="217" customWidth="1"/>
    <col min="2570" max="2570" width="11.7109375" style="217" customWidth="1"/>
    <col min="2571" max="2571" width="3.42578125" style="217" customWidth="1"/>
    <col min="2572" max="2816" width="11.7109375" style="217"/>
    <col min="2817" max="2817" width="9.140625" style="217" customWidth="1"/>
    <col min="2818" max="2818" width="17.28515625" style="217" customWidth="1"/>
    <col min="2819" max="2819" width="19.42578125" style="217" customWidth="1"/>
    <col min="2820" max="2820" width="19" style="217" customWidth="1"/>
    <col min="2821" max="2821" width="17.7109375" style="217" customWidth="1"/>
    <col min="2822" max="2822" width="19.140625" style="217" customWidth="1"/>
    <col min="2823" max="2823" width="16.85546875" style="217" customWidth="1"/>
    <col min="2824" max="2824" width="18.28515625" style="217" customWidth="1"/>
    <col min="2825" max="2825" width="12.85546875" style="217" customWidth="1"/>
    <col min="2826" max="2826" width="11.7109375" style="217" customWidth="1"/>
    <col min="2827" max="2827" width="3.42578125" style="217" customWidth="1"/>
    <col min="2828" max="3072" width="11.7109375" style="217"/>
    <col min="3073" max="3073" width="9.140625" style="217" customWidth="1"/>
    <col min="3074" max="3074" width="17.28515625" style="217" customWidth="1"/>
    <col min="3075" max="3075" width="19.42578125" style="217" customWidth="1"/>
    <col min="3076" max="3076" width="19" style="217" customWidth="1"/>
    <col min="3077" max="3077" width="17.7109375" style="217" customWidth="1"/>
    <col min="3078" max="3078" width="19.140625" style="217" customWidth="1"/>
    <col min="3079" max="3079" width="16.85546875" style="217" customWidth="1"/>
    <col min="3080" max="3080" width="18.28515625" style="217" customWidth="1"/>
    <col min="3081" max="3081" width="12.85546875" style="217" customWidth="1"/>
    <col min="3082" max="3082" width="11.7109375" style="217" customWidth="1"/>
    <col min="3083" max="3083" width="3.42578125" style="217" customWidth="1"/>
    <col min="3084" max="3328" width="11.7109375" style="217"/>
    <col min="3329" max="3329" width="9.140625" style="217" customWidth="1"/>
    <col min="3330" max="3330" width="17.28515625" style="217" customWidth="1"/>
    <col min="3331" max="3331" width="19.42578125" style="217" customWidth="1"/>
    <col min="3332" max="3332" width="19" style="217" customWidth="1"/>
    <col min="3333" max="3333" width="17.7109375" style="217" customWidth="1"/>
    <col min="3334" max="3334" width="19.140625" style="217" customWidth="1"/>
    <col min="3335" max="3335" width="16.85546875" style="217" customWidth="1"/>
    <col min="3336" max="3336" width="18.28515625" style="217" customWidth="1"/>
    <col min="3337" max="3337" width="12.85546875" style="217" customWidth="1"/>
    <col min="3338" max="3338" width="11.7109375" style="217" customWidth="1"/>
    <col min="3339" max="3339" width="3.42578125" style="217" customWidth="1"/>
    <col min="3340" max="3584" width="11.7109375" style="217"/>
    <col min="3585" max="3585" width="9.140625" style="217" customWidth="1"/>
    <col min="3586" max="3586" width="17.28515625" style="217" customWidth="1"/>
    <col min="3587" max="3587" width="19.42578125" style="217" customWidth="1"/>
    <col min="3588" max="3588" width="19" style="217" customWidth="1"/>
    <col min="3589" max="3589" width="17.7109375" style="217" customWidth="1"/>
    <col min="3590" max="3590" width="19.140625" style="217" customWidth="1"/>
    <col min="3591" max="3591" width="16.85546875" style="217" customWidth="1"/>
    <col min="3592" max="3592" width="18.28515625" style="217" customWidth="1"/>
    <col min="3593" max="3593" width="12.85546875" style="217" customWidth="1"/>
    <col min="3594" max="3594" width="11.7109375" style="217" customWidth="1"/>
    <col min="3595" max="3595" width="3.42578125" style="217" customWidth="1"/>
    <col min="3596" max="3840" width="11.7109375" style="217"/>
    <col min="3841" max="3841" width="9.140625" style="217" customWidth="1"/>
    <col min="3842" max="3842" width="17.28515625" style="217" customWidth="1"/>
    <col min="3843" max="3843" width="19.42578125" style="217" customWidth="1"/>
    <col min="3844" max="3844" width="19" style="217" customWidth="1"/>
    <col min="3845" max="3845" width="17.7109375" style="217" customWidth="1"/>
    <col min="3846" max="3846" width="19.140625" style="217" customWidth="1"/>
    <col min="3847" max="3847" width="16.85546875" style="217" customWidth="1"/>
    <col min="3848" max="3848" width="18.28515625" style="217" customWidth="1"/>
    <col min="3849" max="3849" width="12.85546875" style="217" customWidth="1"/>
    <col min="3850" max="3850" width="11.7109375" style="217" customWidth="1"/>
    <col min="3851" max="3851" width="3.42578125" style="217" customWidth="1"/>
    <col min="3852" max="4096" width="11.7109375" style="217"/>
    <col min="4097" max="4097" width="9.140625" style="217" customWidth="1"/>
    <col min="4098" max="4098" width="17.28515625" style="217" customWidth="1"/>
    <col min="4099" max="4099" width="19.42578125" style="217" customWidth="1"/>
    <col min="4100" max="4100" width="19" style="217" customWidth="1"/>
    <col min="4101" max="4101" width="17.7109375" style="217" customWidth="1"/>
    <col min="4102" max="4102" width="19.140625" style="217" customWidth="1"/>
    <col min="4103" max="4103" width="16.85546875" style="217" customWidth="1"/>
    <col min="4104" max="4104" width="18.28515625" style="217" customWidth="1"/>
    <col min="4105" max="4105" width="12.85546875" style="217" customWidth="1"/>
    <col min="4106" max="4106" width="11.7109375" style="217" customWidth="1"/>
    <col min="4107" max="4107" width="3.42578125" style="217" customWidth="1"/>
    <col min="4108" max="4352" width="11.7109375" style="217"/>
    <col min="4353" max="4353" width="9.140625" style="217" customWidth="1"/>
    <col min="4354" max="4354" width="17.28515625" style="217" customWidth="1"/>
    <col min="4355" max="4355" width="19.42578125" style="217" customWidth="1"/>
    <col min="4356" max="4356" width="19" style="217" customWidth="1"/>
    <col min="4357" max="4357" width="17.7109375" style="217" customWidth="1"/>
    <col min="4358" max="4358" width="19.140625" style="217" customWidth="1"/>
    <col min="4359" max="4359" width="16.85546875" style="217" customWidth="1"/>
    <col min="4360" max="4360" width="18.28515625" style="217" customWidth="1"/>
    <col min="4361" max="4361" width="12.85546875" style="217" customWidth="1"/>
    <col min="4362" max="4362" width="11.7109375" style="217" customWidth="1"/>
    <col min="4363" max="4363" width="3.42578125" style="217" customWidth="1"/>
    <col min="4364" max="4608" width="11.7109375" style="217"/>
    <col min="4609" max="4609" width="9.140625" style="217" customWidth="1"/>
    <col min="4610" max="4610" width="17.28515625" style="217" customWidth="1"/>
    <col min="4611" max="4611" width="19.42578125" style="217" customWidth="1"/>
    <col min="4612" max="4612" width="19" style="217" customWidth="1"/>
    <col min="4613" max="4613" width="17.7109375" style="217" customWidth="1"/>
    <col min="4614" max="4614" width="19.140625" style="217" customWidth="1"/>
    <col min="4615" max="4615" width="16.85546875" style="217" customWidth="1"/>
    <col min="4616" max="4616" width="18.28515625" style="217" customWidth="1"/>
    <col min="4617" max="4617" width="12.85546875" style="217" customWidth="1"/>
    <col min="4618" max="4618" width="11.7109375" style="217" customWidth="1"/>
    <col min="4619" max="4619" width="3.42578125" style="217" customWidth="1"/>
    <col min="4620" max="4864" width="11.7109375" style="217"/>
    <col min="4865" max="4865" width="9.140625" style="217" customWidth="1"/>
    <col min="4866" max="4866" width="17.28515625" style="217" customWidth="1"/>
    <col min="4867" max="4867" width="19.42578125" style="217" customWidth="1"/>
    <col min="4868" max="4868" width="19" style="217" customWidth="1"/>
    <col min="4869" max="4869" width="17.7109375" style="217" customWidth="1"/>
    <col min="4870" max="4870" width="19.140625" style="217" customWidth="1"/>
    <col min="4871" max="4871" width="16.85546875" style="217" customWidth="1"/>
    <col min="4872" max="4872" width="18.28515625" style="217" customWidth="1"/>
    <col min="4873" max="4873" width="12.85546875" style="217" customWidth="1"/>
    <col min="4874" max="4874" width="11.7109375" style="217" customWidth="1"/>
    <col min="4875" max="4875" width="3.42578125" style="217" customWidth="1"/>
    <col min="4876" max="5120" width="11.7109375" style="217"/>
    <col min="5121" max="5121" width="9.140625" style="217" customWidth="1"/>
    <col min="5122" max="5122" width="17.28515625" style="217" customWidth="1"/>
    <col min="5123" max="5123" width="19.42578125" style="217" customWidth="1"/>
    <col min="5124" max="5124" width="19" style="217" customWidth="1"/>
    <col min="5125" max="5125" width="17.7109375" style="217" customWidth="1"/>
    <col min="5126" max="5126" width="19.140625" style="217" customWidth="1"/>
    <col min="5127" max="5127" width="16.85546875" style="217" customWidth="1"/>
    <col min="5128" max="5128" width="18.28515625" style="217" customWidth="1"/>
    <col min="5129" max="5129" width="12.85546875" style="217" customWidth="1"/>
    <col min="5130" max="5130" width="11.7109375" style="217" customWidth="1"/>
    <col min="5131" max="5131" width="3.42578125" style="217" customWidth="1"/>
    <col min="5132" max="5376" width="11.7109375" style="217"/>
    <col min="5377" max="5377" width="9.140625" style="217" customWidth="1"/>
    <col min="5378" max="5378" width="17.28515625" style="217" customWidth="1"/>
    <col min="5379" max="5379" width="19.42578125" style="217" customWidth="1"/>
    <col min="5380" max="5380" width="19" style="217" customWidth="1"/>
    <col min="5381" max="5381" width="17.7109375" style="217" customWidth="1"/>
    <col min="5382" max="5382" width="19.140625" style="217" customWidth="1"/>
    <col min="5383" max="5383" width="16.85546875" style="217" customWidth="1"/>
    <col min="5384" max="5384" width="18.28515625" style="217" customWidth="1"/>
    <col min="5385" max="5385" width="12.85546875" style="217" customWidth="1"/>
    <col min="5386" max="5386" width="11.7109375" style="217" customWidth="1"/>
    <col min="5387" max="5387" width="3.42578125" style="217" customWidth="1"/>
    <col min="5388" max="5632" width="11.7109375" style="217"/>
    <col min="5633" max="5633" width="9.140625" style="217" customWidth="1"/>
    <col min="5634" max="5634" width="17.28515625" style="217" customWidth="1"/>
    <col min="5635" max="5635" width="19.42578125" style="217" customWidth="1"/>
    <col min="5636" max="5636" width="19" style="217" customWidth="1"/>
    <col min="5637" max="5637" width="17.7109375" style="217" customWidth="1"/>
    <col min="5638" max="5638" width="19.140625" style="217" customWidth="1"/>
    <col min="5639" max="5639" width="16.85546875" style="217" customWidth="1"/>
    <col min="5640" max="5640" width="18.28515625" style="217" customWidth="1"/>
    <col min="5641" max="5641" width="12.85546875" style="217" customWidth="1"/>
    <col min="5642" max="5642" width="11.7109375" style="217" customWidth="1"/>
    <col min="5643" max="5643" width="3.42578125" style="217" customWidth="1"/>
    <col min="5644" max="5888" width="11.7109375" style="217"/>
    <col min="5889" max="5889" width="9.140625" style="217" customWidth="1"/>
    <col min="5890" max="5890" width="17.28515625" style="217" customWidth="1"/>
    <col min="5891" max="5891" width="19.42578125" style="217" customWidth="1"/>
    <col min="5892" max="5892" width="19" style="217" customWidth="1"/>
    <col min="5893" max="5893" width="17.7109375" style="217" customWidth="1"/>
    <col min="5894" max="5894" width="19.140625" style="217" customWidth="1"/>
    <col min="5895" max="5895" width="16.85546875" style="217" customWidth="1"/>
    <col min="5896" max="5896" width="18.28515625" style="217" customWidth="1"/>
    <col min="5897" max="5897" width="12.85546875" style="217" customWidth="1"/>
    <col min="5898" max="5898" width="11.7109375" style="217" customWidth="1"/>
    <col min="5899" max="5899" width="3.42578125" style="217" customWidth="1"/>
    <col min="5900" max="6144" width="11.7109375" style="217"/>
    <col min="6145" max="6145" width="9.140625" style="217" customWidth="1"/>
    <col min="6146" max="6146" width="17.28515625" style="217" customWidth="1"/>
    <col min="6147" max="6147" width="19.42578125" style="217" customWidth="1"/>
    <col min="6148" max="6148" width="19" style="217" customWidth="1"/>
    <col min="6149" max="6149" width="17.7109375" style="217" customWidth="1"/>
    <col min="6150" max="6150" width="19.140625" style="217" customWidth="1"/>
    <col min="6151" max="6151" width="16.85546875" style="217" customWidth="1"/>
    <col min="6152" max="6152" width="18.28515625" style="217" customWidth="1"/>
    <col min="6153" max="6153" width="12.85546875" style="217" customWidth="1"/>
    <col min="6154" max="6154" width="11.7109375" style="217" customWidth="1"/>
    <col min="6155" max="6155" width="3.42578125" style="217" customWidth="1"/>
    <col min="6156" max="6400" width="11.7109375" style="217"/>
    <col min="6401" max="6401" width="9.140625" style="217" customWidth="1"/>
    <col min="6402" max="6402" width="17.28515625" style="217" customWidth="1"/>
    <col min="6403" max="6403" width="19.42578125" style="217" customWidth="1"/>
    <col min="6404" max="6404" width="19" style="217" customWidth="1"/>
    <col min="6405" max="6405" width="17.7109375" style="217" customWidth="1"/>
    <col min="6406" max="6406" width="19.140625" style="217" customWidth="1"/>
    <col min="6407" max="6407" width="16.85546875" style="217" customWidth="1"/>
    <col min="6408" max="6408" width="18.28515625" style="217" customWidth="1"/>
    <col min="6409" max="6409" width="12.85546875" style="217" customWidth="1"/>
    <col min="6410" max="6410" width="11.7109375" style="217" customWidth="1"/>
    <col min="6411" max="6411" width="3.42578125" style="217" customWidth="1"/>
    <col min="6412" max="6656" width="11.7109375" style="217"/>
    <col min="6657" max="6657" width="9.140625" style="217" customWidth="1"/>
    <col min="6658" max="6658" width="17.28515625" style="217" customWidth="1"/>
    <col min="6659" max="6659" width="19.42578125" style="217" customWidth="1"/>
    <col min="6660" max="6660" width="19" style="217" customWidth="1"/>
    <col min="6661" max="6661" width="17.7109375" style="217" customWidth="1"/>
    <col min="6662" max="6662" width="19.140625" style="217" customWidth="1"/>
    <col min="6663" max="6663" width="16.85546875" style="217" customWidth="1"/>
    <col min="6664" max="6664" width="18.28515625" style="217" customWidth="1"/>
    <col min="6665" max="6665" width="12.85546875" style="217" customWidth="1"/>
    <col min="6666" max="6666" width="11.7109375" style="217" customWidth="1"/>
    <col min="6667" max="6667" width="3.42578125" style="217" customWidth="1"/>
    <col min="6668" max="6912" width="11.7109375" style="217"/>
    <col min="6913" max="6913" width="9.140625" style="217" customWidth="1"/>
    <col min="6914" max="6914" width="17.28515625" style="217" customWidth="1"/>
    <col min="6915" max="6915" width="19.42578125" style="217" customWidth="1"/>
    <col min="6916" max="6916" width="19" style="217" customWidth="1"/>
    <col min="6917" max="6917" width="17.7109375" style="217" customWidth="1"/>
    <col min="6918" max="6918" width="19.140625" style="217" customWidth="1"/>
    <col min="6919" max="6919" width="16.85546875" style="217" customWidth="1"/>
    <col min="6920" max="6920" width="18.28515625" style="217" customWidth="1"/>
    <col min="6921" max="6921" width="12.85546875" style="217" customWidth="1"/>
    <col min="6922" max="6922" width="11.7109375" style="217" customWidth="1"/>
    <col min="6923" max="6923" width="3.42578125" style="217" customWidth="1"/>
    <col min="6924" max="7168" width="11.7109375" style="217"/>
    <col min="7169" max="7169" width="9.140625" style="217" customWidth="1"/>
    <col min="7170" max="7170" width="17.28515625" style="217" customWidth="1"/>
    <col min="7171" max="7171" width="19.42578125" style="217" customWidth="1"/>
    <col min="7172" max="7172" width="19" style="217" customWidth="1"/>
    <col min="7173" max="7173" width="17.7109375" style="217" customWidth="1"/>
    <col min="7174" max="7174" width="19.140625" style="217" customWidth="1"/>
    <col min="7175" max="7175" width="16.85546875" style="217" customWidth="1"/>
    <col min="7176" max="7176" width="18.28515625" style="217" customWidth="1"/>
    <col min="7177" max="7177" width="12.85546875" style="217" customWidth="1"/>
    <col min="7178" max="7178" width="11.7109375" style="217" customWidth="1"/>
    <col min="7179" max="7179" width="3.42578125" style="217" customWidth="1"/>
    <col min="7180" max="7424" width="11.7109375" style="217"/>
    <col min="7425" max="7425" width="9.140625" style="217" customWidth="1"/>
    <col min="7426" max="7426" width="17.28515625" style="217" customWidth="1"/>
    <col min="7427" max="7427" width="19.42578125" style="217" customWidth="1"/>
    <col min="7428" max="7428" width="19" style="217" customWidth="1"/>
    <col min="7429" max="7429" width="17.7109375" style="217" customWidth="1"/>
    <col min="7430" max="7430" width="19.140625" style="217" customWidth="1"/>
    <col min="7431" max="7431" width="16.85546875" style="217" customWidth="1"/>
    <col min="7432" max="7432" width="18.28515625" style="217" customWidth="1"/>
    <col min="7433" max="7433" width="12.85546875" style="217" customWidth="1"/>
    <col min="7434" max="7434" width="11.7109375" style="217" customWidth="1"/>
    <col min="7435" max="7435" width="3.42578125" style="217" customWidth="1"/>
    <col min="7436" max="7680" width="11.7109375" style="217"/>
    <col min="7681" max="7681" width="9.140625" style="217" customWidth="1"/>
    <col min="7682" max="7682" width="17.28515625" style="217" customWidth="1"/>
    <col min="7683" max="7683" width="19.42578125" style="217" customWidth="1"/>
    <col min="7684" max="7684" width="19" style="217" customWidth="1"/>
    <col min="7685" max="7685" width="17.7109375" style="217" customWidth="1"/>
    <col min="7686" max="7686" width="19.140625" style="217" customWidth="1"/>
    <col min="7687" max="7687" width="16.85546875" style="217" customWidth="1"/>
    <col min="7688" max="7688" width="18.28515625" style="217" customWidth="1"/>
    <col min="7689" max="7689" width="12.85546875" style="217" customWidth="1"/>
    <col min="7690" max="7690" width="11.7109375" style="217" customWidth="1"/>
    <col min="7691" max="7691" width="3.42578125" style="217" customWidth="1"/>
    <col min="7692" max="7936" width="11.7109375" style="217"/>
    <col min="7937" max="7937" width="9.140625" style="217" customWidth="1"/>
    <col min="7938" max="7938" width="17.28515625" style="217" customWidth="1"/>
    <col min="7939" max="7939" width="19.42578125" style="217" customWidth="1"/>
    <col min="7940" max="7940" width="19" style="217" customWidth="1"/>
    <col min="7941" max="7941" width="17.7109375" style="217" customWidth="1"/>
    <col min="7942" max="7942" width="19.140625" style="217" customWidth="1"/>
    <col min="7943" max="7943" width="16.85546875" style="217" customWidth="1"/>
    <col min="7944" max="7944" width="18.28515625" style="217" customWidth="1"/>
    <col min="7945" max="7945" width="12.85546875" style="217" customWidth="1"/>
    <col min="7946" max="7946" width="11.7109375" style="217" customWidth="1"/>
    <col min="7947" max="7947" width="3.42578125" style="217" customWidth="1"/>
    <col min="7948" max="8192" width="11.7109375" style="217"/>
    <col min="8193" max="8193" width="9.140625" style="217" customWidth="1"/>
    <col min="8194" max="8194" width="17.28515625" style="217" customWidth="1"/>
    <col min="8195" max="8195" width="19.42578125" style="217" customWidth="1"/>
    <col min="8196" max="8196" width="19" style="217" customWidth="1"/>
    <col min="8197" max="8197" width="17.7109375" style="217" customWidth="1"/>
    <col min="8198" max="8198" width="19.140625" style="217" customWidth="1"/>
    <col min="8199" max="8199" width="16.85546875" style="217" customWidth="1"/>
    <col min="8200" max="8200" width="18.28515625" style="217" customWidth="1"/>
    <col min="8201" max="8201" width="12.85546875" style="217" customWidth="1"/>
    <col min="8202" max="8202" width="11.7109375" style="217" customWidth="1"/>
    <col min="8203" max="8203" width="3.42578125" style="217" customWidth="1"/>
    <col min="8204" max="8448" width="11.7109375" style="217"/>
    <col min="8449" max="8449" width="9.140625" style="217" customWidth="1"/>
    <col min="8450" max="8450" width="17.28515625" style="217" customWidth="1"/>
    <col min="8451" max="8451" width="19.42578125" style="217" customWidth="1"/>
    <col min="8452" max="8452" width="19" style="217" customWidth="1"/>
    <col min="8453" max="8453" width="17.7109375" style="217" customWidth="1"/>
    <col min="8454" max="8454" width="19.140625" style="217" customWidth="1"/>
    <col min="8455" max="8455" width="16.85546875" style="217" customWidth="1"/>
    <col min="8456" max="8456" width="18.28515625" style="217" customWidth="1"/>
    <col min="8457" max="8457" width="12.85546875" style="217" customWidth="1"/>
    <col min="8458" max="8458" width="11.7109375" style="217" customWidth="1"/>
    <col min="8459" max="8459" width="3.42578125" style="217" customWidth="1"/>
    <col min="8460" max="8704" width="11.7109375" style="217"/>
    <col min="8705" max="8705" width="9.140625" style="217" customWidth="1"/>
    <col min="8706" max="8706" width="17.28515625" style="217" customWidth="1"/>
    <col min="8707" max="8707" width="19.42578125" style="217" customWidth="1"/>
    <col min="8708" max="8708" width="19" style="217" customWidth="1"/>
    <col min="8709" max="8709" width="17.7109375" style="217" customWidth="1"/>
    <col min="8710" max="8710" width="19.140625" style="217" customWidth="1"/>
    <col min="8711" max="8711" width="16.85546875" style="217" customWidth="1"/>
    <col min="8712" max="8712" width="18.28515625" style="217" customWidth="1"/>
    <col min="8713" max="8713" width="12.85546875" style="217" customWidth="1"/>
    <col min="8714" max="8714" width="11.7109375" style="217" customWidth="1"/>
    <col min="8715" max="8715" width="3.42578125" style="217" customWidth="1"/>
    <col min="8716" max="8960" width="11.7109375" style="217"/>
    <col min="8961" max="8961" width="9.140625" style="217" customWidth="1"/>
    <col min="8962" max="8962" width="17.28515625" style="217" customWidth="1"/>
    <col min="8963" max="8963" width="19.42578125" style="217" customWidth="1"/>
    <col min="8964" max="8964" width="19" style="217" customWidth="1"/>
    <col min="8965" max="8965" width="17.7109375" style="217" customWidth="1"/>
    <col min="8966" max="8966" width="19.140625" style="217" customWidth="1"/>
    <col min="8967" max="8967" width="16.85546875" style="217" customWidth="1"/>
    <col min="8968" max="8968" width="18.28515625" style="217" customWidth="1"/>
    <col min="8969" max="8969" width="12.85546875" style="217" customWidth="1"/>
    <col min="8970" max="8970" width="11.7109375" style="217" customWidth="1"/>
    <col min="8971" max="8971" width="3.42578125" style="217" customWidth="1"/>
    <col min="8972" max="9216" width="11.7109375" style="217"/>
    <col min="9217" max="9217" width="9.140625" style="217" customWidth="1"/>
    <col min="9218" max="9218" width="17.28515625" style="217" customWidth="1"/>
    <col min="9219" max="9219" width="19.42578125" style="217" customWidth="1"/>
    <col min="9220" max="9220" width="19" style="217" customWidth="1"/>
    <col min="9221" max="9221" width="17.7109375" style="217" customWidth="1"/>
    <col min="9222" max="9222" width="19.140625" style="217" customWidth="1"/>
    <col min="9223" max="9223" width="16.85546875" style="217" customWidth="1"/>
    <col min="9224" max="9224" width="18.28515625" style="217" customWidth="1"/>
    <col min="9225" max="9225" width="12.85546875" style="217" customWidth="1"/>
    <col min="9226" max="9226" width="11.7109375" style="217" customWidth="1"/>
    <col min="9227" max="9227" width="3.42578125" style="217" customWidth="1"/>
    <col min="9228" max="9472" width="11.7109375" style="217"/>
    <col min="9473" max="9473" width="9.140625" style="217" customWidth="1"/>
    <col min="9474" max="9474" width="17.28515625" style="217" customWidth="1"/>
    <col min="9475" max="9475" width="19.42578125" style="217" customWidth="1"/>
    <col min="9476" max="9476" width="19" style="217" customWidth="1"/>
    <col min="9477" max="9477" width="17.7109375" style="217" customWidth="1"/>
    <col min="9478" max="9478" width="19.140625" style="217" customWidth="1"/>
    <col min="9479" max="9479" width="16.85546875" style="217" customWidth="1"/>
    <col min="9480" max="9480" width="18.28515625" style="217" customWidth="1"/>
    <col min="9481" max="9481" width="12.85546875" style="217" customWidth="1"/>
    <col min="9482" max="9482" width="11.7109375" style="217" customWidth="1"/>
    <col min="9483" max="9483" width="3.42578125" style="217" customWidth="1"/>
    <col min="9484" max="9728" width="11.7109375" style="217"/>
    <col min="9729" max="9729" width="9.140625" style="217" customWidth="1"/>
    <col min="9730" max="9730" width="17.28515625" style="217" customWidth="1"/>
    <col min="9731" max="9731" width="19.42578125" style="217" customWidth="1"/>
    <col min="9732" max="9732" width="19" style="217" customWidth="1"/>
    <col min="9733" max="9733" width="17.7109375" style="217" customWidth="1"/>
    <col min="9734" max="9734" width="19.140625" style="217" customWidth="1"/>
    <col min="9735" max="9735" width="16.85546875" style="217" customWidth="1"/>
    <col min="9736" max="9736" width="18.28515625" style="217" customWidth="1"/>
    <col min="9737" max="9737" width="12.85546875" style="217" customWidth="1"/>
    <col min="9738" max="9738" width="11.7109375" style="217" customWidth="1"/>
    <col min="9739" max="9739" width="3.42578125" style="217" customWidth="1"/>
    <col min="9740" max="9984" width="11.7109375" style="217"/>
    <col min="9985" max="9985" width="9.140625" style="217" customWidth="1"/>
    <col min="9986" max="9986" width="17.28515625" style="217" customWidth="1"/>
    <col min="9987" max="9987" width="19.42578125" style="217" customWidth="1"/>
    <col min="9988" max="9988" width="19" style="217" customWidth="1"/>
    <col min="9989" max="9989" width="17.7109375" style="217" customWidth="1"/>
    <col min="9990" max="9990" width="19.140625" style="217" customWidth="1"/>
    <col min="9991" max="9991" width="16.85546875" style="217" customWidth="1"/>
    <col min="9992" max="9992" width="18.28515625" style="217" customWidth="1"/>
    <col min="9993" max="9993" width="12.85546875" style="217" customWidth="1"/>
    <col min="9994" max="9994" width="11.7109375" style="217" customWidth="1"/>
    <col min="9995" max="9995" width="3.42578125" style="217" customWidth="1"/>
    <col min="9996" max="10240" width="11.7109375" style="217"/>
    <col min="10241" max="10241" width="9.140625" style="217" customWidth="1"/>
    <col min="10242" max="10242" width="17.28515625" style="217" customWidth="1"/>
    <col min="10243" max="10243" width="19.42578125" style="217" customWidth="1"/>
    <col min="10244" max="10244" width="19" style="217" customWidth="1"/>
    <col min="10245" max="10245" width="17.7109375" style="217" customWidth="1"/>
    <col min="10246" max="10246" width="19.140625" style="217" customWidth="1"/>
    <col min="10247" max="10247" width="16.85546875" style="217" customWidth="1"/>
    <col min="10248" max="10248" width="18.28515625" style="217" customWidth="1"/>
    <col min="10249" max="10249" width="12.85546875" style="217" customWidth="1"/>
    <col min="10250" max="10250" width="11.7109375" style="217" customWidth="1"/>
    <col min="10251" max="10251" width="3.42578125" style="217" customWidth="1"/>
    <col min="10252" max="10496" width="11.7109375" style="217"/>
    <col min="10497" max="10497" width="9.140625" style="217" customWidth="1"/>
    <col min="10498" max="10498" width="17.28515625" style="217" customWidth="1"/>
    <col min="10499" max="10499" width="19.42578125" style="217" customWidth="1"/>
    <col min="10500" max="10500" width="19" style="217" customWidth="1"/>
    <col min="10501" max="10501" width="17.7109375" style="217" customWidth="1"/>
    <col min="10502" max="10502" width="19.140625" style="217" customWidth="1"/>
    <col min="10503" max="10503" width="16.85546875" style="217" customWidth="1"/>
    <col min="10504" max="10504" width="18.28515625" style="217" customWidth="1"/>
    <col min="10505" max="10505" width="12.85546875" style="217" customWidth="1"/>
    <col min="10506" max="10506" width="11.7109375" style="217" customWidth="1"/>
    <col min="10507" max="10507" width="3.42578125" style="217" customWidth="1"/>
    <col min="10508" max="10752" width="11.7109375" style="217"/>
    <col min="10753" max="10753" width="9.140625" style="217" customWidth="1"/>
    <col min="10754" max="10754" width="17.28515625" style="217" customWidth="1"/>
    <col min="10755" max="10755" width="19.42578125" style="217" customWidth="1"/>
    <col min="10756" max="10756" width="19" style="217" customWidth="1"/>
    <col min="10757" max="10757" width="17.7109375" style="217" customWidth="1"/>
    <col min="10758" max="10758" width="19.140625" style="217" customWidth="1"/>
    <col min="10759" max="10759" width="16.85546875" style="217" customWidth="1"/>
    <col min="10760" max="10760" width="18.28515625" style="217" customWidth="1"/>
    <col min="10761" max="10761" width="12.85546875" style="217" customWidth="1"/>
    <col min="10762" max="10762" width="11.7109375" style="217" customWidth="1"/>
    <col min="10763" max="10763" width="3.42578125" style="217" customWidth="1"/>
    <col min="10764" max="11008" width="11.7109375" style="217"/>
    <col min="11009" max="11009" width="9.140625" style="217" customWidth="1"/>
    <col min="11010" max="11010" width="17.28515625" style="217" customWidth="1"/>
    <col min="11011" max="11011" width="19.42578125" style="217" customWidth="1"/>
    <col min="11012" max="11012" width="19" style="217" customWidth="1"/>
    <col min="11013" max="11013" width="17.7109375" style="217" customWidth="1"/>
    <col min="11014" max="11014" width="19.140625" style="217" customWidth="1"/>
    <col min="11015" max="11015" width="16.85546875" style="217" customWidth="1"/>
    <col min="11016" max="11016" width="18.28515625" style="217" customWidth="1"/>
    <col min="11017" max="11017" width="12.85546875" style="217" customWidth="1"/>
    <col min="11018" max="11018" width="11.7109375" style="217" customWidth="1"/>
    <col min="11019" max="11019" width="3.42578125" style="217" customWidth="1"/>
    <col min="11020" max="11264" width="11.7109375" style="217"/>
    <col min="11265" max="11265" width="9.140625" style="217" customWidth="1"/>
    <col min="11266" max="11266" width="17.28515625" style="217" customWidth="1"/>
    <col min="11267" max="11267" width="19.42578125" style="217" customWidth="1"/>
    <col min="11268" max="11268" width="19" style="217" customWidth="1"/>
    <col min="11269" max="11269" width="17.7109375" style="217" customWidth="1"/>
    <col min="11270" max="11270" width="19.140625" style="217" customWidth="1"/>
    <col min="11271" max="11271" width="16.85546875" style="217" customWidth="1"/>
    <col min="11272" max="11272" width="18.28515625" style="217" customWidth="1"/>
    <col min="11273" max="11273" width="12.85546875" style="217" customWidth="1"/>
    <col min="11274" max="11274" width="11.7109375" style="217" customWidth="1"/>
    <col min="11275" max="11275" width="3.42578125" style="217" customWidth="1"/>
    <col min="11276" max="11520" width="11.7109375" style="217"/>
    <col min="11521" max="11521" width="9.140625" style="217" customWidth="1"/>
    <col min="11522" max="11522" width="17.28515625" style="217" customWidth="1"/>
    <col min="11523" max="11523" width="19.42578125" style="217" customWidth="1"/>
    <col min="11524" max="11524" width="19" style="217" customWidth="1"/>
    <col min="11525" max="11525" width="17.7109375" style="217" customWidth="1"/>
    <col min="11526" max="11526" width="19.140625" style="217" customWidth="1"/>
    <col min="11527" max="11527" width="16.85546875" style="217" customWidth="1"/>
    <col min="11528" max="11528" width="18.28515625" style="217" customWidth="1"/>
    <col min="11529" max="11529" width="12.85546875" style="217" customWidth="1"/>
    <col min="11530" max="11530" width="11.7109375" style="217" customWidth="1"/>
    <col min="11531" max="11531" width="3.42578125" style="217" customWidth="1"/>
    <col min="11532" max="11776" width="11.7109375" style="217"/>
    <col min="11777" max="11777" width="9.140625" style="217" customWidth="1"/>
    <col min="11778" max="11778" width="17.28515625" style="217" customWidth="1"/>
    <col min="11779" max="11779" width="19.42578125" style="217" customWidth="1"/>
    <col min="11780" max="11780" width="19" style="217" customWidth="1"/>
    <col min="11781" max="11781" width="17.7109375" style="217" customWidth="1"/>
    <col min="11782" max="11782" width="19.140625" style="217" customWidth="1"/>
    <col min="11783" max="11783" width="16.85546875" style="217" customWidth="1"/>
    <col min="11784" max="11784" width="18.28515625" style="217" customWidth="1"/>
    <col min="11785" max="11785" width="12.85546875" style="217" customWidth="1"/>
    <col min="11786" max="11786" width="11.7109375" style="217" customWidth="1"/>
    <col min="11787" max="11787" width="3.42578125" style="217" customWidth="1"/>
    <col min="11788" max="12032" width="11.7109375" style="217"/>
    <col min="12033" max="12033" width="9.140625" style="217" customWidth="1"/>
    <col min="12034" max="12034" width="17.28515625" style="217" customWidth="1"/>
    <col min="12035" max="12035" width="19.42578125" style="217" customWidth="1"/>
    <col min="12036" max="12036" width="19" style="217" customWidth="1"/>
    <col min="12037" max="12037" width="17.7109375" style="217" customWidth="1"/>
    <col min="12038" max="12038" width="19.140625" style="217" customWidth="1"/>
    <col min="12039" max="12039" width="16.85546875" style="217" customWidth="1"/>
    <col min="12040" max="12040" width="18.28515625" style="217" customWidth="1"/>
    <col min="12041" max="12041" width="12.85546875" style="217" customWidth="1"/>
    <col min="12042" max="12042" width="11.7109375" style="217" customWidth="1"/>
    <col min="12043" max="12043" width="3.42578125" style="217" customWidth="1"/>
    <col min="12044" max="12288" width="11.7109375" style="217"/>
    <col min="12289" max="12289" width="9.140625" style="217" customWidth="1"/>
    <col min="12290" max="12290" width="17.28515625" style="217" customWidth="1"/>
    <col min="12291" max="12291" width="19.42578125" style="217" customWidth="1"/>
    <col min="12292" max="12292" width="19" style="217" customWidth="1"/>
    <col min="12293" max="12293" width="17.7109375" style="217" customWidth="1"/>
    <col min="12294" max="12294" width="19.140625" style="217" customWidth="1"/>
    <col min="12295" max="12295" width="16.85546875" style="217" customWidth="1"/>
    <col min="12296" max="12296" width="18.28515625" style="217" customWidth="1"/>
    <col min="12297" max="12297" width="12.85546875" style="217" customWidth="1"/>
    <col min="12298" max="12298" width="11.7109375" style="217" customWidth="1"/>
    <col min="12299" max="12299" width="3.42578125" style="217" customWidth="1"/>
    <col min="12300" max="12544" width="11.7109375" style="217"/>
    <col min="12545" max="12545" width="9.140625" style="217" customWidth="1"/>
    <col min="12546" max="12546" width="17.28515625" style="217" customWidth="1"/>
    <col min="12547" max="12547" width="19.42578125" style="217" customWidth="1"/>
    <col min="12548" max="12548" width="19" style="217" customWidth="1"/>
    <col min="12549" max="12549" width="17.7109375" style="217" customWidth="1"/>
    <col min="12550" max="12550" width="19.140625" style="217" customWidth="1"/>
    <col min="12551" max="12551" width="16.85546875" style="217" customWidth="1"/>
    <col min="12552" max="12552" width="18.28515625" style="217" customWidth="1"/>
    <col min="12553" max="12553" width="12.85546875" style="217" customWidth="1"/>
    <col min="12554" max="12554" width="11.7109375" style="217" customWidth="1"/>
    <col min="12555" max="12555" width="3.42578125" style="217" customWidth="1"/>
    <col min="12556" max="12800" width="11.7109375" style="217"/>
    <col min="12801" max="12801" width="9.140625" style="217" customWidth="1"/>
    <col min="12802" max="12802" width="17.28515625" style="217" customWidth="1"/>
    <col min="12803" max="12803" width="19.42578125" style="217" customWidth="1"/>
    <col min="12804" max="12804" width="19" style="217" customWidth="1"/>
    <col min="12805" max="12805" width="17.7109375" style="217" customWidth="1"/>
    <col min="12806" max="12806" width="19.140625" style="217" customWidth="1"/>
    <col min="12807" max="12807" width="16.85546875" style="217" customWidth="1"/>
    <col min="12808" max="12808" width="18.28515625" style="217" customWidth="1"/>
    <col min="12809" max="12809" width="12.85546875" style="217" customWidth="1"/>
    <col min="12810" max="12810" width="11.7109375" style="217" customWidth="1"/>
    <col min="12811" max="12811" width="3.42578125" style="217" customWidth="1"/>
    <col min="12812" max="13056" width="11.7109375" style="217"/>
    <col min="13057" max="13057" width="9.140625" style="217" customWidth="1"/>
    <col min="13058" max="13058" width="17.28515625" style="217" customWidth="1"/>
    <col min="13059" max="13059" width="19.42578125" style="217" customWidth="1"/>
    <col min="13060" max="13060" width="19" style="217" customWidth="1"/>
    <col min="13061" max="13061" width="17.7109375" style="217" customWidth="1"/>
    <col min="13062" max="13062" width="19.140625" style="217" customWidth="1"/>
    <col min="13063" max="13063" width="16.85546875" style="217" customWidth="1"/>
    <col min="13064" max="13064" width="18.28515625" style="217" customWidth="1"/>
    <col min="13065" max="13065" width="12.85546875" style="217" customWidth="1"/>
    <col min="13066" max="13066" width="11.7109375" style="217" customWidth="1"/>
    <col min="13067" max="13067" width="3.42578125" style="217" customWidth="1"/>
    <col min="13068" max="13312" width="11.7109375" style="217"/>
    <col min="13313" max="13313" width="9.140625" style="217" customWidth="1"/>
    <col min="13314" max="13314" width="17.28515625" style="217" customWidth="1"/>
    <col min="13315" max="13315" width="19.42578125" style="217" customWidth="1"/>
    <col min="13316" max="13316" width="19" style="217" customWidth="1"/>
    <col min="13317" max="13317" width="17.7109375" style="217" customWidth="1"/>
    <col min="13318" max="13318" width="19.140625" style="217" customWidth="1"/>
    <col min="13319" max="13319" width="16.85546875" style="217" customWidth="1"/>
    <col min="13320" max="13320" width="18.28515625" style="217" customWidth="1"/>
    <col min="13321" max="13321" width="12.85546875" style="217" customWidth="1"/>
    <col min="13322" max="13322" width="11.7109375" style="217" customWidth="1"/>
    <col min="13323" max="13323" width="3.42578125" style="217" customWidth="1"/>
    <col min="13324" max="13568" width="11.7109375" style="217"/>
    <col min="13569" max="13569" width="9.140625" style="217" customWidth="1"/>
    <col min="13570" max="13570" width="17.28515625" style="217" customWidth="1"/>
    <col min="13571" max="13571" width="19.42578125" style="217" customWidth="1"/>
    <col min="13572" max="13572" width="19" style="217" customWidth="1"/>
    <col min="13573" max="13573" width="17.7109375" style="217" customWidth="1"/>
    <col min="13574" max="13574" width="19.140625" style="217" customWidth="1"/>
    <col min="13575" max="13575" width="16.85546875" style="217" customWidth="1"/>
    <col min="13576" max="13576" width="18.28515625" style="217" customWidth="1"/>
    <col min="13577" max="13577" width="12.85546875" style="217" customWidth="1"/>
    <col min="13578" max="13578" width="11.7109375" style="217" customWidth="1"/>
    <col min="13579" max="13579" width="3.42578125" style="217" customWidth="1"/>
    <col min="13580" max="13824" width="11.7109375" style="217"/>
    <col min="13825" max="13825" width="9.140625" style="217" customWidth="1"/>
    <col min="13826" max="13826" width="17.28515625" style="217" customWidth="1"/>
    <col min="13827" max="13827" width="19.42578125" style="217" customWidth="1"/>
    <col min="13828" max="13828" width="19" style="217" customWidth="1"/>
    <col min="13829" max="13829" width="17.7109375" style="217" customWidth="1"/>
    <col min="13830" max="13830" width="19.140625" style="217" customWidth="1"/>
    <col min="13831" max="13831" width="16.85546875" style="217" customWidth="1"/>
    <col min="13832" max="13832" width="18.28515625" style="217" customWidth="1"/>
    <col min="13833" max="13833" width="12.85546875" style="217" customWidth="1"/>
    <col min="13834" max="13834" width="11.7109375" style="217" customWidth="1"/>
    <col min="13835" max="13835" width="3.42578125" style="217" customWidth="1"/>
    <col min="13836" max="14080" width="11.7109375" style="217"/>
    <col min="14081" max="14081" width="9.140625" style="217" customWidth="1"/>
    <col min="14082" max="14082" width="17.28515625" style="217" customWidth="1"/>
    <col min="14083" max="14083" width="19.42578125" style="217" customWidth="1"/>
    <col min="14084" max="14084" width="19" style="217" customWidth="1"/>
    <col min="14085" max="14085" width="17.7109375" style="217" customWidth="1"/>
    <col min="14086" max="14086" width="19.140625" style="217" customWidth="1"/>
    <col min="14087" max="14087" width="16.85546875" style="217" customWidth="1"/>
    <col min="14088" max="14088" width="18.28515625" style="217" customWidth="1"/>
    <col min="14089" max="14089" width="12.85546875" style="217" customWidth="1"/>
    <col min="14090" max="14090" width="11.7109375" style="217" customWidth="1"/>
    <col min="14091" max="14091" width="3.42578125" style="217" customWidth="1"/>
    <col min="14092" max="14336" width="11.7109375" style="217"/>
    <col min="14337" max="14337" width="9.140625" style="217" customWidth="1"/>
    <col min="14338" max="14338" width="17.28515625" style="217" customWidth="1"/>
    <col min="14339" max="14339" width="19.42578125" style="217" customWidth="1"/>
    <col min="14340" max="14340" width="19" style="217" customWidth="1"/>
    <col min="14341" max="14341" width="17.7109375" style="217" customWidth="1"/>
    <col min="14342" max="14342" width="19.140625" style="217" customWidth="1"/>
    <col min="14343" max="14343" width="16.85546875" style="217" customWidth="1"/>
    <col min="14344" max="14344" width="18.28515625" style="217" customWidth="1"/>
    <col min="14345" max="14345" width="12.85546875" style="217" customWidth="1"/>
    <col min="14346" max="14346" width="11.7109375" style="217" customWidth="1"/>
    <col min="14347" max="14347" width="3.42578125" style="217" customWidth="1"/>
    <col min="14348" max="14592" width="11.7109375" style="217"/>
    <col min="14593" max="14593" width="9.140625" style="217" customWidth="1"/>
    <col min="14594" max="14594" width="17.28515625" style="217" customWidth="1"/>
    <col min="14595" max="14595" width="19.42578125" style="217" customWidth="1"/>
    <col min="14596" max="14596" width="19" style="217" customWidth="1"/>
    <col min="14597" max="14597" width="17.7109375" style="217" customWidth="1"/>
    <col min="14598" max="14598" width="19.140625" style="217" customWidth="1"/>
    <col min="14599" max="14599" width="16.85546875" style="217" customWidth="1"/>
    <col min="14600" max="14600" width="18.28515625" style="217" customWidth="1"/>
    <col min="14601" max="14601" width="12.85546875" style="217" customWidth="1"/>
    <col min="14602" max="14602" width="11.7109375" style="217" customWidth="1"/>
    <col min="14603" max="14603" width="3.42578125" style="217" customWidth="1"/>
    <col min="14604" max="14848" width="11.7109375" style="217"/>
    <col min="14849" max="14849" width="9.140625" style="217" customWidth="1"/>
    <col min="14850" max="14850" width="17.28515625" style="217" customWidth="1"/>
    <col min="14851" max="14851" width="19.42578125" style="217" customWidth="1"/>
    <col min="14852" max="14852" width="19" style="217" customWidth="1"/>
    <col min="14853" max="14853" width="17.7109375" style="217" customWidth="1"/>
    <col min="14854" max="14854" width="19.140625" style="217" customWidth="1"/>
    <col min="14855" max="14855" width="16.85546875" style="217" customWidth="1"/>
    <col min="14856" max="14856" width="18.28515625" style="217" customWidth="1"/>
    <col min="14857" max="14857" width="12.85546875" style="217" customWidth="1"/>
    <col min="14858" max="14858" width="11.7109375" style="217" customWidth="1"/>
    <col min="14859" max="14859" width="3.42578125" style="217" customWidth="1"/>
    <col min="14860" max="15104" width="11.7109375" style="217"/>
    <col min="15105" max="15105" width="9.140625" style="217" customWidth="1"/>
    <col min="15106" max="15106" width="17.28515625" style="217" customWidth="1"/>
    <col min="15107" max="15107" width="19.42578125" style="217" customWidth="1"/>
    <col min="15108" max="15108" width="19" style="217" customWidth="1"/>
    <col min="15109" max="15109" width="17.7109375" style="217" customWidth="1"/>
    <col min="15110" max="15110" width="19.140625" style="217" customWidth="1"/>
    <col min="15111" max="15111" width="16.85546875" style="217" customWidth="1"/>
    <col min="15112" max="15112" width="18.28515625" style="217" customWidth="1"/>
    <col min="15113" max="15113" width="12.85546875" style="217" customWidth="1"/>
    <col min="15114" max="15114" width="11.7109375" style="217" customWidth="1"/>
    <col min="15115" max="15115" width="3.42578125" style="217" customWidth="1"/>
    <col min="15116" max="15360" width="11.7109375" style="217"/>
    <col min="15361" max="15361" width="9.140625" style="217" customWidth="1"/>
    <col min="15362" max="15362" width="17.28515625" style="217" customWidth="1"/>
    <col min="15363" max="15363" width="19.42578125" style="217" customWidth="1"/>
    <col min="15364" max="15364" width="19" style="217" customWidth="1"/>
    <col min="15365" max="15365" width="17.7109375" style="217" customWidth="1"/>
    <col min="15366" max="15366" width="19.140625" style="217" customWidth="1"/>
    <col min="15367" max="15367" width="16.85546875" style="217" customWidth="1"/>
    <col min="15368" max="15368" width="18.28515625" style="217" customWidth="1"/>
    <col min="15369" max="15369" width="12.85546875" style="217" customWidth="1"/>
    <col min="15370" max="15370" width="11.7109375" style="217" customWidth="1"/>
    <col min="15371" max="15371" width="3.42578125" style="217" customWidth="1"/>
    <col min="15372" max="15616" width="11.7109375" style="217"/>
    <col min="15617" max="15617" width="9.140625" style="217" customWidth="1"/>
    <col min="15618" max="15618" width="17.28515625" style="217" customWidth="1"/>
    <col min="15619" max="15619" width="19.42578125" style="217" customWidth="1"/>
    <col min="15620" max="15620" width="19" style="217" customWidth="1"/>
    <col min="15621" max="15621" width="17.7109375" style="217" customWidth="1"/>
    <col min="15622" max="15622" width="19.140625" style="217" customWidth="1"/>
    <col min="15623" max="15623" width="16.85546875" style="217" customWidth="1"/>
    <col min="15624" max="15624" width="18.28515625" style="217" customWidth="1"/>
    <col min="15625" max="15625" width="12.85546875" style="217" customWidth="1"/>
    <col min="15626" max="15626" width="11.7109375" style="217" customWidth="1"/>
    <col min="15627" max="15627" width="3.42578125" style="217" customWidth="1"/>
    <col min="15628" max="15872" width="11.7109375" style="217"/>
    <col min="15873" max="15873" width="9.140625" style="217" customWidth="1"/>
    <col min="15874" max="15874" width="17.28515625" style="217" customWidth="1"/>
    <col min="15875" max="15875" width="19.42578125" style="217" customWidth="1"/>
    <col min="15876" max="15876" width="19" style="217" customWidth="1"/>
    <col min="15877" max="15877" width="17.7109375" style="217" customWidth="1"/>
    <col min="15878" max="15878" width="19.140625" style="217" customWidth="1"/>
    <col min="15879" max="15879" width="16.85546875" style="217" customWidth="1"/>
    <col min="15880" max="15880" width="18.28515625" style="217" customWidth="1"/>
    <col min="15881" max="15881" width="12.85546875" style="217" customWidth="1"/>
    <col min="15882" max="15882" width="11.7109375" style="217" customWidth="1"/>
    <col min="15883" max="15883" width="3.42578125" style="217" customWidth="1"/>
    <col min="15884" max="16128" width="11.7109375" style="217"/>
    <col min="16129" max="16129" width="9.140625" style="217" customWidth="1"/>
    <col min="16130" max="16130" width="17.28515625" style="217" customWidth="1"/>
    <col min="16131" max="16131" width="19.42578125" style="217" customWidth="1"/>
    <col min="16132" max="16132" width="19" style="217" customWidth="1"/>
    <col min="16133" max="16133" width="17.7109375" style="217" customWidth="1"/>
    <col min="16134" max="16134" width="19.140625" style="217" customWidth="1"/>
    <col min="16135" max="16135" width="16.85546875" style="217" customWidth="1"/>
    <col min="16136" max="16136" width="18.28515625" style="217" customWidth="1"/>
    <col min="16137" max="16137" width="12.85546875" style="217" customWidth="1"/>
    <col min="16138" max="16138" width="11.7109375" style="217" customWidth="1"/>
    <col min="16139" max="16139" width="3.42578125" style="217" customWidth="1"/>
    <col min="16140" max="16384" width="11.7109375" style="217"/>
  </cols>
  <sheetData>
    <row r="1" spans="1:13" s="215" customFormat="1" ht="15" customHeight="1" x14ac:dyDescent="0.2">
      <c r="A1" s="1263" t="s">
        <v>655</v>
      </c>
      <c r="B1" s="1263"/>
      <c r="C1" s="1263"/>
      <c r="D1" s="1263"/>
      <c r="E1" s="1263"/>
      <c r="F1" s="1263"/>
      <c r="G1" s="1263"/>
      <c r="H1" s="1263"/>
      <c r="I1" s="213" t="s">
        <v>361</v>
      </c>
      <c r="J1" s="214"/>
      <c r="K1" s="214"/>
      <c r="L1" s="214"/>
      <c r="M1" s="214"/>
    </row>
    <row r="2" spans="1:13" s="215" customFormat="1" ht="15" customHeight="1" x14ac:dyDescent="0.2">
      <c r="A2" s="1263" t="s">
        <v>513</v>
      </c>
      <c r="B2" s="1263"/>
      <c r="C2" s="1263"/>
      <c r="D2" s="1263"/>
      <c r="E2" s="1263"/>
      <c r="F2" s="1263"/>
      <c r="G2" s="1263"/>
      <c r="H2" s="1263"/>
      <c r="I2" s="216">
        <v>2012</v>
      </c>
      <c r="J2" s="191" t="s">
        <v>361</v>
      </c>
      <c r="K2" s="216"/>
      <c r="L2" s="216"/>
      <c r="M2" s="216"/>
    </row>
    <row r="3" spans="1:13" s="215" customFormat="1" ht="15" customHeight="1" x14ac:dyDescent="0.2">
      <c r="A3" s="1264" t="s">
        <v>753</v>
      </c>
      <c r="B3" s="1264"/>
      <c r="C3" s="1264"/>
      <c r="D3" s="1264"/>
      <c r="E3" s="1264"/>
      <c r="F3" s="1264"/>
      <c r="G3" s="1264"/>
      <c r="H3" s="1264"/>
      <c r="I3" s="224"/>
      <c r="J3" s="191"/>
      <c r="K3" s="216"/>
      <c r="L3" s="216"/>
      <c r="M3" s="216"/>
    </row>
    <row r="4" spans="1:13" s="215" customFormat="1" ht="15" customHeight="1" x14ac:dyDescent="0.2">
      <c r="A4" s="1042"/>
      <c r="B4" s="1042"/>
      <c r="C4" s="1042"/>
      <c r="D4" s="1042"/>
      <c r="E4" s="1042"/>
      <c r="F4" s="1042"/>
      <c r="G4" s="1042"/>
      <c r="H4" s="1042"/>
      <c r="I4" s="224"/>
      <c r="J4" s="191"/>
      <c r="K4" s="216"/>
      <c r="L4" s="216"/>
      <c r="M4" s="216"/>
    </row>
    <row r="5" spans="1:13" s="215" customFormat="1" ht="15" customHeight="1" x14ac:dyDescent="0.2">
      <c r="A5" s="1041"/>
      <c r="B5" s="1041"/>
      <c r="C5" s="1041"/>
      <c r="D5" s="1041"/>
      <c r="E5" s="1041"/>
      <c r="F5" s="1041"/>
      <c r="G5" s="1041"/>
      <c r="H5" s="1041"/>
      <c r="I5" s="216"/>
      <c r="J5" s="191"/>
      <c r="K5" s="216"/>
      <c r="L5" s="216"/>
      <c r="M5" s="216"/>
    </row>
    <row r="6" spans="1:13" s="215" customFormat="1" ht="15" customHeight="1" x14ac:dyDescent="0.2">
      <c r="A6" s="1041"/>
      <c r="B6" s="1041"/>
      <c r="C6" s="1041"/>
      <c r="D6" s="1041"/>
      <c r="E6" s="1041"/>
      <c r="F6" s="1041"/>
      <c r="G6" s="1041"/>
      <c r="H6" s="1041"/>
      <c r="I6" s="216"/>
      <c r="J6" s="191"/>
      <c r="K6" s="216"/>
      <c r="L6" s="216"/>
      <c r="M6" s="216"/>
    </row>
    <row r="7" spans="1:13" s="215" customFormat="1" ht="15" customHeight="1" x14ac:dyDescent="0.2">
      <c r="A7" s="1041"/>
      <c r="B7" s="1041"/>
      <c r="C7" s="1041"/>
      <c r="D7" s="1041"/>
      <c r="E7" s="1041"/>
      <c r="F7" s="1041"/>
      <c r="G7" s="1041"/>
      <c r="H7" s="1041"/>
      <c r="I7" s="216"/>
      <c r="J7" s="191"/>
      <c r="K7" s="216"/>
      <c r="L7" s="216"/>
      <c r="M7" s="216"/>
    </row>
    <row r="8" spans="1:13" s="215" customFormat="1" ht="15" customHeight="1" x14ac:dyDescent="0.2">
      <c r="A8" s="1041"/>
      <c r="B8" s="1041"/>
      <c r="C8" s="1041"/>
      <c r="D8" s="1041"/>
      <c r="E8" s="1041"/>
      <c r="F8" s="1041"/>
      <c r="G8" s="1041"/>
      <c r="H8" s="1041"/>
      <c r="I8" s="216"/>
      <c r="J8" s="191"/>
      <c r="K8" s="216"/>
      <c r="L8" s="216"/>
      <c r="M8" s="216"/>
    </row>
    <row r="9" spans="1:13" s="215" customFormat="1" ht="15" customHeight="1" x14ac:dyDescent="0.2">
      <c r="A9" s="1041"/>
      <c r="B9" s="1041"/>
      <c r="C9" s="1041"/>
      <c r="D9" s="1041"/>
      <c r="E9" s="1041"/>
      <c r="F9" s="1041"/>
      <c r="G9" s="1041"/>
      <c r="H9" s="1041"/>
      <c r="I9" s="216"/>
      <c r="J9" s="191"/>
      <c r="K9" s="216"/>
      <c r="L9" s="216"/>
      <c r="M9" s="216"/>
    </row>
    <row r="10" spans="1:13" s="215" customFormat="1" ht="15" customHeight="1" x14ac:dyDescent="0.2">
      <c r="A10" s="1041"/>
      <c r="B10" s="1041"/>
      <c r="C10" s="1041"/>
      <c r="D10" s="1041"/>
      <c r="E10" s="1041"/>
      <c r="F10" s="1041"/>
      <c r="G10" s="1041"/>
      <c r="H10" s="1041"/>
      <c r="I10" s="216"/>
      <c r="J10" s="191"/>
      <c r="K10" s="216"/>
      <c r="L10" s="216"/>
      <c r="M10" s="216"/>
    </row>
    <row r="11" spans="1:13" s="215" customFormat="1" ht="15" customHeight="1" x14ac:dyDescent="0.2">
      <c r="A11" s="1041"/>
      <c r="B11" s="1041"/>
      <c r="C11" s="1041"/>
      <c r="D11" s="1041"/>
      <c r="E11" s="1041"/>
      <c r="F11" s="1041"/>
      <c r="G11" s="1041"/>
      <c r="H11" s="1041"/>
      <c r="I11" s="216"/>
      <c r="J11" s="191"/>
      <c r="K11" s="216"/>
      <c r="L11" s="216"/>
      <c r="M11" s="216"/>
    </row>
    <row r="12" spans="1:13" s="215" customFormat="1" ht="15" customHeight="1" x14ac:dyDescent="0.2">
      <c r="A12" s="1041"/>
      <c r="B12" s="1041"/>
      <c r="C12" s="1041"/>
      <c r="D12" s="1041"/>
      <c r="E12" s="1041"/>
      <c r="F12" s="1041"/>
      <c r="G12" s="1041"/>
      <c r="H12" s="1041"/>
      <c r="I12" s="216"/>
      <c r="J12" s="191"/>
      <c r="K12" s="216"/>
      <c r="L12" s="216"/>
      <c r="M12" s="216"/>
    </row>
    <row r="13" spans="1:13" s="215" customFormat="1" ht="15" customHeight="1" x14ac:dyDescent="0.2">
      <c r="A13" s="1041"/>
      <c r="B13" s="1041"/>
      <c r="C13" s="1041"/>
      <c r="D13" s="1041"/>
      <c r="E13" s="1041"/>
      <c r="F13" s="1041"/>
      <c r="G13" s="1041"/>
      <c r="H13" s="1041"/>
      <c r="I13" s="216"/>
      <c r="J13" s="191"/>
      <c r="K13" s="216"/>
      <c r="L13" s="216"/>
      <c r="M13" s="216"/>
    </row>
    <row r="14" spans="1:13" s="215" customFormat="1" ht="15" customHeight="1" x14ac:dyDescent="0.2">
      <c r="A14" s="1041"/>
      <c r="B14" s="1041"/>
      <c r="C14" s="1041"/>
      <c r="D14" s="1041"/>
      <c r="E14" s="1041"/>
      <c r="F14" s="1041"/>
      <c r="G14" s="1041"/>
      <c r="H14" s="1041"/>
      <c r="I14" s="216"/>
      <c r="J14" s="191"/>
      <c r="K14" s="216"/>
      <c r="L14" s="216"/>
      <c r="M14" s="216"/>
    </row>
    <row r="15" spans="1:13" s="215" customFormat="1" ht="15" customHeight="1" x14ac:dyDescent="0.2">
      <c r="A15" s="1041"/>
      <c r="B15" s="1041"/>
      <c r="C15" s="1041"/>
      <c r="D15" s="1041"/>
      <c r="E15" s="1041"/>
      <c r="F15" s="1041"/>
      <c r="G15" s="1041"/>
      <c r="H15" s="1041"/>
      <c r="I15" s="216"/>
      <c r="J15" s="191"/>
      <c r="K15" s="216"/>
      <c r="L15" s="216"/>
      <c r="M15" s="216"/>
    </row>
    <row r="16" spans="1:13" s="215" customFormat="1" ht="15" customHeight="1" x14ac:dyDescent="0.2">
      <c r="A16" s="1041"/>
      <c r="B16" s="1041"/>
      <c r="C16" s="1041"/>
      <c r="D16" s="1041"/>
      <c r="E16" s="1041"/>
      <c r="F16" s="1041"/>
      <c r="G16" s="1041"/>
      <c r="H16" s="1041"/>
      <c r="I16" s="216"/>
      <c r="J16" s="191"/>
      <c r="K16" s="216"/>
      <c r="L16" s="216"/>
      <c r="M16" s="216"/>
    </row>
    <row r="17" spans="1:9" x14ac:dyDescent="0.2">
      <c r="A17" s="176"/>
      <c r="B17" s="218"/>
      <c r="C17" s="218"/>
      <c r="D17" s="218"/>
      <c r="E17" s="218"/>
      <c r="F17" s="218"/>
      <c r="G17" s="218"/>
      <c r="H17" s="218"/>
      <c r="I17" s="219"/>
    </row>
    <row r="18" spans="1:9" x14ac:dyDescent="0.2">
      <c r="A18" s="176"/>
      <c r="B18" s="218"/>
      <c r="C18" s="218"/>
      <c r="D18" s="218"/>
      <c r="E18" s="218"/>
      <c r="F18" s="218"/>
      <c r="G18" s="218"/>
      <c r="H18" s="218"/>
      <c r="I18" s="219"/>
    </row>
    <row r="19" spans="1:9" x14ac:dyDescent="0.2">
      <c r="A19" s="176"/>
      <c r="B19" s="218"/>
      <c r="C19" s="218"/>
      <c r="D19" s="218"/>
      <c r="E19" s="218"/>
      <c r="F19" s="218"/>
      <c r="G19" s="218"/>
      <c r="H19" s="218"/>
      <c r="I19" s="219"/>
    </row>
    <row r="20" spans="1:9" x14ac:dyDescent="0.2">
      <c r="A20" s="176"/>
      <c r="B20" s="218"/>
      <c r="C20" s="218"/>
      <c r="D20" s="218"/>
      <c r="E20" s="218"/>
      <c r="F20" s="218"/>
      <c r="G20" s="218"/>
      <c r="H20" s="218"/>
      <c r="I20" s="219"/>
    </row>
    <row r="21" spans="1:9" x14ac:dyDescent="0.2">
      <c r="A21" s="176"/>
      <c r="B21" s="218"/>
      <c r="C21" s="218"/>
      <c r="D21" s="218"/>
      <c r="E21" s="218"/>
      <c r="F21" s="218"/>
      <c r="G21" s="218"/>
      <c r="H21" s="218"/>
      <c r="I21" s="219"/>
    </row>
    <row r="22" spans="1:9" x14ac:dyDescent="0.2">
      <c r="A22" s="176"/>
      <c r="B22" s="218"/>
      <c r="C22" s="218"/>
    </row>
    <row r="23" spans="1:9" x14ac:dyDescent="0.2">
      <c r="A23" s="176"/>
      <c r="B23" s="218"/>
      <c r="C23" s="218"/>
    </row>
    <row r="24" spans="1:9" ht="14.25" customHeight="1" x14ac:dyDescent="0.2">
      <c r="A24" s="176"/>
      <c r="B24" s="218"/>
      <c r="C24" s="218"/>
      <c r="F24" s="220"/>
      <c r="G24" s="218"/>
      <c r="H24" s="218"/>
    </row>
    <row r="25" spans="1:9" ht="13.5" customHeight="1" x14ac:dyDescent="0.2">
      <c r="A25" s="176"/>
      <c r="B25" s="218"/>
      <c r="C25" s="218"/>
      <c r="F25" s="220"/>
      <c r="G25" s="218"/>
      <c r="H25" s="218"/>
    </row>
    <row r="26" spans="1:9" x14ac:dyDescent="0.2">
      <c r="B26" s="218"/>
      <c r="C26" s="218"/>
      <c r="D26" s="218"/>
      <c r="E26" s="218"/>
      <c r="F26" s="218"/>
      <c r="G26" s="218"/>
      <c r="H26" s="218"/>
    </row>
    <row r="27" spans="1:9" x14ac:dyDescent="0.2">
      <c r="B27" s="218"/>
      <c r="C27" s="218"/>
      <c r="D27" s="218"/>
      <c r="E27" s="218"/>
      <c r="F27" s="218"/>
      <c r="G27" s="218"/>
      <c r="H27" s="218"/>
    </row>
    <row r="28" spans="1:9" x14ac:dyDescent="0.2">
      <c r="A28" s="171" t="s">
        <v>757</v>
      </c>
      <c r="B28" s="218"/>
      <c r="C28" s="218"/>
      <c r="D28" s="218"/>
      <c r="E28" s="218"/>
      <c r="F28" s="218"/>
      <c r="G28" s="221"/>
      <c r="H28" s="221"/>
    </row>
    <row r="29" spans="1:9" x14ac:dyDescent="0.2">
      <c r="B29" s="218"/>
      <c r="C29" s="218"/>
      <c r="D29" s="218"/>
      <c r="E29" s="218"/>
      <c r="F29" s="218"/>
      <c r="G29" s="221"/>
      <c r="H29" s="221"/>
    </row>
    <row r="30" spans="1:9" x14ac:dyDescent="0.2">
      <c r="B30" s="218"/>
      <c r="C30" s="218"/>
      <c r="D30" s="218"/>
      <c r="E30" s="218"/>
      <c r="F30" s="218"/>
      <c r="G30" s="218"/>
      <c r="H30" s="218"/>
    </row>
    <row r="31" spans="1:9" x14ac:dyDescent="0.2">
      <c r="B31" s="218"/>
      <c r="C31" s="218"/>
      <c r="D31" s="218"/>
      <c r="E31" s="218"/>
      <c r="F31" s="218"/>
      <c r="G31" s="218"/>
      <c r="H31" s="218"/>
    </row>
    <row r="32" spans="1:9" x14ac:dyDescent="0.2">
      <c r="B32" s="218"/>
      <c r="C32" s="218"/>
      <c r="D32" s="218"/>
      <c r="E32" s="218"/>
      <c r="F32" s="218"/>
      <c r="G32" s="218"/>
      <c r="H32" s="218"/>
    </row>
    <row r="33" spans="1:10" x14ac:dyDescent="0.2">
      <c r="A33" s="1077"/>
      <c r="B33" s="1078"/>
      <c r="C33" s="218"/>
      <c r="D33" s="218"/>
      <c r="E33" s="218"/>
      <c r="F33" s="218"/>
      <c r="G33" s="218"/>
      <c r="H33" s="218"/>
    </row>
    <row r="34" spans="1:10" x14ac:dyDescent="0.2">
      <c r="A34" s="1077"/>
      <c r="B34" s="218"/>
      <c r="C34" s="218"/>
      <c r="D34" s="218"/>
      <c r="E34" s="218"/>
      <c r="F34" s="218"/>
      <c r="G34" s="218"/>
      <c r="H34" s="218"/>
      <c r="J34" s="216" t="s">
        <v>12</v>
      </c>
    </row>
    <row r="35" spans="1:10" x14ac:dyDescent="0.2">
      <c r="A35" s="1077"/>
      <c r="B35" s="218"/>
      <c r="C35" s="218"/>
      <c r="D35" s="218"/>
      <c r="E35" s="218"/>
      <c r="F35" s="218"/>
      <c r="G35" s="218"/>
      <c r="H35" s="218"/>
    </row>
    <row r="36" spans="1:10" x14ac:dyDescent="0.2">
      <c r="B36" s="218"/>
      <c r="C36" s="218"/>
      <c r="D36" s="218"/>
      <c r="E36" s="218"/>
      <c r="F36" s="218"/>
      <c r="G36" s="218"/>
      <c r="H36" s="218"/>
    </row>
    <row r="37" spans="1:10" x14ac:dyDescent="0.2">
      <c r="B37" s="218"/>
      <c r="C37" s="218"/>
      <c r="D37" s="218"/>
      <c r="E37" s="218"/>
      <c r="F37" s="218"/>
      <c r="G37" s="218"/>
      <c r="H37" s="218"/>
    </row>
    <row r="38" spans="1:10" x14ac:dyDescent="0.2">
      <c r="B38" s="218"/>
      <c r="C38" s="218"/>
      <c r="D38" s="218"/>
      <c r="E38" s="218"/>
      <c r="F38" s="218"/>
      <c r="G38" s="218"/>
      <c r="H38" s="218"/>
    </row>
    <row r="39" spans="1:10" x14ac:dyDescent="0.2">
      <c r="B39" s="218"/>
      <c r="C39" s="218"/>
      <c r="D39" s="218"/>
      <c r="E39" s="218"/>
      <c r="F39" s="218"/>
      <c r="G39" s="218"/>
      <c r="H39" s="218"/>
    </row>
    <row r="40" spans="1:10" x14ac:dyDescent="0.2">
      <c r="B40" s="218"/>
      <c r="C40" s="218"/>
      <c r="D40" s="218"/>
      <c r="E40" s="218"/>
      <c r="F40" s="218"/>
      <c r="G40" s="218"/>
      <c r="H40" s="218"/>
    </row>
    <row r="41" spans="1:10" x14ac:dyDescent="0.2">
      <c r="B41" s="218"/>
      <c r="D41" s="222"/>
      <c r="E41" s="223"/>
      <c r="F41" s="223"/>
      <c r="G41" s="223"/>
      <c r="H41" s="222"/>
    </row>
    <row r="42" spans="1:10" x14ac:dyDescent="0.2">
      <c r="B42" s="218"/>
      <c r="C42" s="218"/>
      <c r="D42" s="218"/>
      <c r="E42" s="218"/>
      <c r="F42" s="218"/>
      <c r="G42" s="218"/>
      <c r="H42" s="218"/>
    </row>
    <row r="43" spans="1:10" ht="12" customHeight="1" x14ac:dyDescent="0.2"/>
    <row r="47" spans="1:10" x14ac:dyDescent="0.2">
      <c r="B47" s="218"/>
      <c r="C47" s="218"/>
    </row>
  </sheetData>
  <mergeCells count="3">
    <mergeCell ref="A1:H1"/>
    <mergeCell ref="A2:H2"/>
    <mergeCell ref="A3:H3"/>
  </mergeCells>
  <hyperlinks>
    <hyperlink ref="I1" location="INDICE!A1" display="INDICE"/>
    <hyperlink ref="J2" location="INDICE!B21" display="INDICE"/>
  </hyperlinks>
  <printOptions horizontalCentered="1"/>
  <pageMargins left="0" right="0" top="1.1811023622047245" bottom="0" header="0" footer="0.19685039370078741"/>
  <pageSetup paperSize="9" scale="95" firstPageNumber="36" orientation="landscape" useFirstPageNumber="1" r:id="rId1"/>
  <headerFooter scaleWithDoc="0">
    <oddHeader>&amp;L&amp;G</oddHeader>
    <oddFooter>&amp;C&amp;P</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2"/>
  <sheetViews>
    <sheetView showGridLines="0" zoomScaleNormal="100" workbookViewId="0">
      <selection activeCell="C1" sqref="C1:J1"/>
    </sheetView>
  </sheetViews>
  <sheetFormatPr baseColWidth="10" defaultRowHeight="12.75" x14ac:dyDescent="0.2"/>
  <cols>
    <col min="1" max="1" width="11.42578125" style="34"/>
    <col min="2" max="2" width="9.28515625" style="34" customWidth="1"/>
    <col min="3" max="3" width="28.28515625" style="34" customWidth="1"/>
    <col min="4" max="5" width="15.7109375" style="34" customWidth="1"/>
    <col min="6" max="6" width="12.28515625" style="34" customWidth="1"/>
    <col min="7" max="7" width="9.140625" style="34" customWidth="1"/>
    <col min="8" max="8" width="16" style="34" customWidth="1"/>
    <col min="9" max="9" width="11.42578125" style="34"/>
    <col min="10" max="10" width="14.140625" style="34" customWidth="1"/>
    <col min="11" max="14" width="11.42578125" style="231"/>
    <col min="15" max="15" width="11.42578125" style="226"/>
    <col min="16" max="17" width="11.42578125" style="231"/>
    <col min="18" max="19" width="11.42578125" style="233"/>
    <col min="20" max="31" width="11.42578125" style="229"/>
    <col min="32" max="257" width="11.42578125" style="34"/>
    <col min="258" max="258" width="9.28515625" style="34" customWidth="1"/>
    <col min="259" max="259" width="21.85546875" style="34" customWidth="1"/>
    <col min="260" max="260" width="19.85546875" style="34" customWidth="1"/>
    <col min="261" max="261" width="20.42578125" style="34" customWidth="1"/>
    <col min="262" max="262" width="23" style="34" customWidth="1"/>
    <col min="263" max="263" width="18" style="34" customWidth="1"/>
    <col min="264" max="264" width="16" style="34" customWidth="1"/>
    <col min="265" max="513" width="11.42578125" style="34"/>
    <col min="514" max="514" width="9.28515625" style="34" customWidth="1"/>
    <col min="515" max="515" width="21.85546875" style="34" customWidth="1"/>
    <col min="516" max="516" width="19.85546875" style="34" customWidth="1"/>
    <col min="517" max="517" width="20.42578125" style="34" customWidth="1"/>
    <col min="518" max="518" width="23" style="34" customWidth="1"/>
    <col min="519" max="519" width="18" style="34" customWidth="1"/>
    <col min="520" max="520" width="16" style="34" customWidth="1"/>
    <col min="521" max="769" width="11.42578125" style="34"/>
    <col min="770" max="770" width="9.28515625" style="34" customWidth="1"/>
    <col min="771" max="771" width="21.85546875" style="34" customWidth="1"/>
    <col min="772" max="772" width="19.85546875" style="34" customWidth="1"/>
    <col min="773" max="773" width="20.42578125" style="34" customWidth="1"/>
    <col min="774" max="774" width="23" style="34" customWidth="1"/>
    <col min="775" max="775" width="18" style="34" customWidth="1"/>
    <col min="776" max="776" width="16" style="34" customWidth="1"/>
    <col min="777" max="1025" width="11.42578125" style="34"/>
    <col min="1026" max="1026" width="9.28515625" style="34" customWidth="1"/>
    <col min="1027" max="1027" width="21.85546875" style="34" customWidth="1"/>
    <col min="1028" max="1028" width="19.85546875" style="34" customWidth="1"/>
    <col min="1029" max="1029" width="20.42578125" style="34" customWidth="1"/>
    <col min="1030" max="1030" width="23" style="34" customWidth="1"/>
    <col min="1031" max="1031" width="18" style="34" customWidth="1"/>
    <col min="1032" max="1032" width="16" style="34" customWidth="1"/>
    <col min="1033" max="1281" width="11.42578125" style="34"/>
    <col min="1282" max="1282" width="9.28515625" style="34" customWidth="1"/>
    <col min="1283" max="1283" width="21.85546875" style="34" customWidth="1"/>
    <col min="1284" max="1284" width="19.85546875" style="34" customWidth="1"/>
    <col min="1285" max="1285" width="20.42578125" style="34" customWidth="1"/>
    <col min="1286" max="1286" width="23" style="34" customWidth="1"/>
    <col min="1287" max="1287" width="18" style="34" customWidth="1"/>
    <col min="1288" max="1288" width="16" style="34" customWidth="1"/>
    <col min="1289" max="1537" width="11.42578125" style="34"/>
    <col min="1538" max="1538" width="9.28515625" style="34" customWidth="1"/>
    <col min="1539" max="1539" width="21.85546875" style="34" customWidth="1"/>
    <col min="1540" max="1540" width="19.85546875" style="34" customWidth="1"/>
    <col min="1541" max="1541" width="20.42578125" style="34" customWidth="1"/>
    <col min="1542" max="1542" width="23" style="34" customWidth="1"/>
    <col min="1543" max="1543" width="18" style="34" customWidth="1"/>
    <col min="1544" max="1544" width="16" style="34" customWidth="1"/>
    <col min="1545" max="1793" width="11.42578125" style="34"/>
    <col min="1794" max="1794" width="9.28515625" style="34" customWidth="1"/>
    <col min="1795" max="1795" width="21.85546875" style="34" customWidth="1"/>
    <col min="1796" max="1796" width="19.85546875" style="34" customWidth="1"/>
    <col min="1797" max="1797" width="20.42578125" style="34" customWidth="1"/>
    <col min="1798" max="1798" width="23" style="34" customWidth="1"/>
    <col min="1799" max="1799" width="18" style="34" customWidth="1"/>
    <col min="1800" max="1800" width="16" style="34" customWidth="1"/>
    <col min="1801" max="2049" width="11.42578125" style="34"/>
    <col min="2050" max="2050" width="9.28515625" style="34" customWidth="1"/>
    <col min="2051" max="2051" width="21.85546875" style="34" customWidth="1"/>
    <col min="2052" max="2052" width="19.85546875" style="34" customWidth="1"/>
    <col min="2053" max="2053" width="20.42578125" style="34" customWidth="1"/>
    <col min="2054" max="2054" width="23" style="34" customWidth="1"/>
    <col min="2055" max="2055" width="18" style="34" customWidth="1"/>
    <col min="2056" max="2056" width="16" style="34" customWidth="1"/>
    <col min="2057" max="2305" width="11.42578125" style="34"/>
    <col min="2306" max="2306" width="9.28515625" style="34" customWidth="1"/>
    <col min="2307" max="2307" width="21.85546875" style="34" customWidth="1"/>
    <col min="2308" max="2308" width="19.85546875" style="34" customWidth="1"/>
    <col min="2309" max="2309" width="20.42578125" style="34" customWidth="1"/>
    <col min="2310" max="2310" width="23" style="34" customWidth="1"/>
    <col min="2311" max="2311" width="18" style="34" customWidth="1"/>
    <col min="2312" max="2312" width="16" style="34" customWidth="1"/>
    <col min="2313" max="2561" width="11.42578125" style="34"/>
    <col min="2562" max="2562" width="9.28515625" style="34" customWidth="1"/>
    <col min="2563" max="2563" width="21.85546875" style="34" customWidth="1"/>
    <col min="2564" max="2564" width="19.85546875" style="34" customWidth="1"/>
    <col min="2565" max="2565" width="20.42578125" style="34" customWidth="1"/>
    <col min="2566" max="2566" width="23" style="34" customWidth="1"/>
    <col min="2567" max="2567" width="18" style="34" customWidth="1"/>
    <col min="2568" max="2568" width="16" style="34" customWidth="1"/>
    <col min="2569" max="2817" width="11.42578125" style="34"/>
    <col min="2818" max="2818" width="9.28515625" style="34" customWidth="1"/>
    <col min="2819" max="2819" width="21.85546875" style="34" customWidth="1"/>
    <col min="2820" max="2820" width="19.85546875" style="34" customWidth="1"/>
    <col min="2821" max="2821" width="20.42578125" style="34" customWidth="1"/>
    <col min="2822" max="2822" width="23" style="34" customWidth="1"/>
    <col min="2823" max="2823" width="18" style="34" customWidth="1"/>
    <col min="2824" max="2824" width="16" style="34" customWidth="1"/>
    <col min="2825" max="3073" width="11.42578125" style="34"/>
    <col min="3074" max="3074" width="9.28515625" style="34" customWidth="1"/>
    <col min="3075" max="3075" width="21.85546875" style="34" customWidth="1"/>
    <col min="3076" max="3076" width="19.85546875" style="34" customWidth="1"/>
    <col min="3077" max="3077" width="20.42578125" style="34" customWidth="1"/>
    <col min="3078" max="3078" width="23" style="34" customWidth="1"/>
    <col min="3079" max="3079" width="18" style="34" customWidth="1"/>
    <col min="3080" max="3080" width="16" style="34" customWidth="1"/>
    <col min="3081" max="3329" width="11.42578125" style="34"/>
    <col min="3330" max="3330" width="9.28515625" style="34" customWidth="1"/>
    <col min="3331" max="3331" width="21.85546875" style="34" customWidth="1"/>
    <col min="3332" max="3332" width="19.85546875" style="34" customWidth="1"/>
    <col min="3333" max="3333" width="20.42578125" style="34" customWidth="1"/>
    <col min="3334" max="3334" width="23" style="34" customWidth="1"/>
    <col min="3335" max="3335" width="18" style="34" customWidth="1"/>
    <col min="3336" max="3336" width="16" style="34" customWidth="1"/>
    <col min="3337" max="3585" width="11.42578125" style="34"/>
    <col min="3586" max="3586" width="9.28515625" style="34" customWidth="1"/>
    <col min="3587" max="3587" width="21.85546875" style="34" customWidth="1"/>
    <col min="3588" max="3588" width="19.85546875" style="34" customWidth="1"/>
    <col min="3589" max="3589" width="20.42578125" style="34" customWidth="1"/>
    <col min="3590" max="3590" width="23" style="34" customWidth="1"/>
    <col min="3591" max="3591" width="18" style="34" customWidth="1"/>
    <col min="3592" max="3592" width="16" style="34" customWidth="1"/>
    <col min="3593" max="3841" width="11.42578125" style="34"/>
    <col min="3842" max="3842" width="9.28515625" style="34" customWidth="1"/>
    <col min="3843" max="3843" width="21.85546875" style="34" customWidth="1"/>
    <col min="3844" max="3844" width="19.85546875" style="34" customWidth="1"/>
    <col min="3845" max="3845" width="20.42578125" style="34" customWidth="1"/>
    <col min="3846" max="3846" width="23" style="34" customWidth="1"/>
    <col min="3847" max="3847" width="18" style="34" customWidth="1"/>
    <col min="3848" max="3848" width="16" style="34" customWidth="1"/>
    <col min="3849" max="4097" width="11.42578125" style="34"/>
    <col min="4098" max="4098" width="9.28515625" style="34" customWidth="1"/>
    <col min="4099" max="4099" width="21.85546875" style="34" customWidth="1"/>
    <col min="4100" max="4100" width="19.85546875" style="34" customWidth="1"/>
    <col min="4101" max="4101" width="20.42578125" style="34" customWidth="1"/>
    <col min="4102" max="4102" width="23" style="34" customWidth="1"/>
    <col min="4103" max="4103" width="18" style="34" customWidth="1"/>
    <col min="4104" max="4104" width="16" style="34" customWidth="1"/>
    <col min="4105" max="4353" width="11.42578125" style="34"/>
    <col min="4354" max="4354" width="9.28515625" style="34" customWidth="1"/>
    <col min="4355" max="4355" width="21.85546875" style="34" customWidth="1"/>
    <col min="4356" max="4356" width="19.85546875" style="34" customWidth="1"/>
    <col min="4357" max="4357" width="20.42578125" style="34" customWidth="1"/>
    <col min="4358" max="4358" width="23" style="34" customWidth="1"/>
    <col min="4359" max="4359" width="18" style="34" customWidth="1"/>
    <col min="4360" max="4360" width="16" style="34" customWidth="1"/>
    <col min="4361" max="4609" width="11.42578125" style="34"/>
    <col min="4610" max="4610" width="9.28515625" style="34" customWidth="1"/>
    <col min="4611" max="4611" width="21.85546875" style="34" customWidth="1"/>
    <col min="4612" max="4612" width="19.85546875" style="34" customWidth="1"/>
    <col min="4613" max="4613" width="20.42578125" style="34" customWidth="1"/>
    <col min="4614" max="4614" width="23" style="34" customWidth="1"/>
    <col min="4615" max="4615" width="18" style="34" customWidth="1"/>
    <col min="4616" max="4616" width="16" style="34" customWidth="1"/>
    <col min="4617" max="4865" width="11.42578125" style="34"/>
    <col min="4866" max="4866" width="9.28515625" style="34" customWidth="1"/>
    <col min="4867" max="4867" width="21.85546875" style="34" customWidth="1"/>
    <col min="4868" max="4868" width="19.85546875" style="34" customWidth="1"/>
    <col min="4869" max="4869" width="20.42578125" style="34" customWidth="1"/>
    <col min="4870" max="4870" width="23" style="34" customWidth="1"/>
    <col min="4871" max="4871" width="18" style="34" customWidth="1"/>
    <col min="4872" max="4872" width="16" style="34" customWidth="1"/>
    <col min="4873" max="5121" width="11.42578125" style="34"/>
    <col min="5122" max="5122" width="9.28515625" style="34" customWidth="1"/>
    <col min="5123" max="5123" width="21.85546875" style="34" customWidth="1"/>
    <col min="5124" max="5124" width="19.85546875" style="34" customWidth="1"/>
    <col min="5125" max="5125" width="20.42578125" style="34" customWidth="1"/>
    <col min="5126" max="5126" width="23" style="34" customWidth="1"/>
    <col min="5127" max="5127" width="18" style="34" customWidth="1"/>
    <col min="5128" max="5128" width="16" style="34" customWidth="1"/>
    <col min="5129" max="5377" width="11.42578125" style="34"/>
    <col min="5378" max="5378" width="9.28515625" style="34" customWidth="1"/>
    <col min="5379" max="5379" width="21.85546875" style="34" customWidth="1"/>
    <col min="5380" max="5380" width="19.85546875" style="34" customWidth="1"/>
    <col min="5381" max="5381" width="20.42578125" style="34" customWidth="1"/>
    <col min="5382" max="5382" width="23" style="34" customWidth="1"/>
    <col min="5383" max="5383" width="18" style="34" customWidth="1"/>
    <col min="5384" max="5384" width="16" style="34" customWidth="1"/>
    <col min="5385" max="5633" width="11.42578125" style="34"/>
    <col min="5634" max="5634" width="9.28515625" style="34" customWidth="1"/>
    <col min="5635" max="5635" width="21.85546875" style="34" customWidth="1"/>
    <col min="5636" max="5636" width="19.85546875" style="34" customWidth="1"/>
    <col min="5637" max="5637" width="20.42578125" style="34" customWidth="1"/>
    <col min="5638" max="5638" width="23" style="34" customWidth="1"/>
    <col min="5639" max="5639" width="18" style="34" customWidth="1"/>
    <col min="5640" max="5640" width="16" style="34" customWidth="1"/>
    <col min="5641" max="5889" width="11.42578125" style="34"/>
    <col min="5890" max="5890" width="9.28515625" style="34" customWidth="1"/>
    <col min="5891" max="5891" width="21.85546875" style="34" customWidth="1"/>
    <col min="5892" max="5892" width="19.85546875" style="34" customWidth="1"/>
    <col min="5893" max="5893" width="20.42578125" style="34" customWidth="1"/>
    <col min="5894" max="5894" width="23" style="34" customWidth="1"/>
    <col min="5895" max="5895" width="18" style="34" customWidth="1"/>
    <col min="5896" max="5896" width="16" style="34" customWidth="1"/>
    <col min="5897" max="6145" width="11.42578125" style="34"/>
    <col min="6146" max="6146" width="9.28515625" style="34" customWidth="1"/>
    <col min="6147" max="6147" width="21.85546875" style="34" customWidth="1"/>
    <col min="6148" max="6148" width="19.85546875" style="34" customWidth="1"/>
    <col min="6149" max="6149" width="20.42578125" style="34" customWidth="1"/>
    <col min="6150" max="6150" width="23" style="34" customWidth="1"/>
    <col min="6151" max="6151" width="18" style="34" customWidth="1"/>
    <col min="6152" max="6152" width="16" style="34" customWidth="1"/>
    <col min="6153" max="6401" width="11.42578125" style="34"/>
    <col min="6402" max="6402" width="9.28515625" style="34" customWidth="1"/>
    <col min="6403" max="6403" width="21.85546875" style="34" customWidth="1"/>
    <col min="6404" max="6404" width="19.85546875" style="34" customWidth="1"/>
    <col min="6405" max="6405" width="20.42578125" style="34" customWidth="1"/>
    <col min="6406" max="6406" width="23" style="34" customWidth="1"/>
    <col min="6407" max="6407" width="18" style="34" customWidth="1"/>
    <col min="6408" max="6408" width="16" style="34" customWidth="1"/>
    <col min="6409" max="6657" width="11.42578125" style="34"/>
    <col min="6658" max="6658" width="9.28515625" style="34" customWidth="1"/>
    <col min="6659" max="6659" width="21.85546875" style="34" customWidth="1"/>
    <col min="6660" max="6660" width="19.85546875" style="34" customWidth="1"/>
    <col min="6661" max="6661" width="20.42578125" style="34" customWidth="1"/>
    <col min="6662" max="6662" width="23" style="34" customWidth="1"/>
    <col min="6663" max="6663" width="18" style="34" customWidth="1"/>
    <col min="6664" max="6664" width="16" style="34" customWidth="1"/>
    <col min="6665" max="6913" width="11.42578125" style="34"/>
    <col min="6914" max="6914" width="9.28515625" style="34" customWidth="1"/>
    <col min="6915" max="6915" width="21.85546875" style="34" customWidth="1"/>
    <col min="6916" max="6916" width="19.85546875" style="34" customWidth="1"/>
    <col min="6917" max="6917" width="20.42578125" style="34" customWidth="1"/>
    <col min="6918" max="6918" width="23" style="34" customWidth="1"/>
    <col min="6919" max="6919" width="18" style="34" customWidth="1"/>
    <col min="6920" max="6920" width="16" style="34" customWidth="1"/>
    <col min="6921" max="7169" width="11.42578125" style="34"/>
    <col min="7170" max="7170" width="9.28515625" style="34" customWidth="1"/>
    <col min="7171" max="7171" width="21.85546875" style="34" customWidth="1"/>
    <col min="7172" max="7172" width="19.85546875" style="34" customWidth="1"/>
    <col min="7173" max="7173" width="20.42578125" style="34" customWidth="1"/>
    <col min="7174" max="7174" width="23" style="34" customWidth="1"/>
    <col min="7175" max="7175" width="18" style="34" customWidth="1"/>
    <col min="7176" max="7176" width="16" style="34" customWidth="1"/>
    <col min="7177" max="7425" width="11.42578125" style="34"/>
    <col min="7426" max="7426" width="9.28515625" style="34" customWidth="1"/>
    <col min="7427" max="7427" width="21.85546875" style="34" customWidth="1"/>
    <col min="7428" max="7428" width="19.85546875" style="34" customWidth="1"/>
    <col min="7429" max="7429" width="20.42578125" style="34" customWidth="1"/>
    <col min="7430" max="7430" width="23" style="34" customWidth="1"/>
    <col min="7431" max="7431" width="18" style="34" customWidth="1"/>
    <col min="7432" max="7432" width="16" style="34" customWidth="1"/>
    <col min="7433" max="7681" width="11.42578125" style="34"/>
    <col min="7682" max="7682" width="9.28515625" style="34" customWidth="1"/>
    <col min="7683" max="7683" width="21.85546875" style="34" customWidth="1"/>
    <col min="7684" max="7684" width="19.85546875" style="34" customWidth="1"/>
    <col min="7685" max="7685" width="20.42578125" style="34" customWidth="1"/>
    <col min="7686" max="7686" width="23" style="34" customWidth="1"/>
    <col min="7687" max="7687" width="18" style="34" customWidth="1"/>
    <col min="7688" max="7688" width="16" style="34" customWidth="1"/>
    <col min="7689" max="7937" width="11.42578125" style="34"/>
    <col min="7938" max="7938" width="9.28515625" style="34" customWidth="1"/>
    <col min="7939" max="7939" width="21.85546875" style="34" customWidth="1"/>
    <col min="7940" max="7940" width="19.85546875" style="34" customWidth="1"/>
    <col min="7941" max="7941" width="20.42578125" style="34" customWidth="1"/>
    <col min="7942" max="7942" width="23" style="34" customWidth="1"/>
    <col min="7943" max="7943" width="18" style="34" customWidth="1"/>
    <col min="7944" max="7944" width="16" style="34" customWidth="1"/>
    <col min="7945" max="8193" width="11.42578125" style="34"/>
    <col min="8194" max="8194" width="9.28515625" style="34" customWidth="1"/>
    <col min="8195" max="8195" width="21.85546875" style="34" customWidth="1"/>
    <col min="8196" max="8196" width="19.85546875" style="34" customWidth="1"/>
    <col min="8197" max="8197" width="20.42578125" style="34" customWidth="1"/>
    <col min="8198" max="8198" width="23" style="34" customWidth="1"/>
    <col min="8199" max="8199" width="18" style="34" customWidth="1"/>
    <col min="8200" max="8200" width="16" style="34" customWidth="1"/>
    <col min="8201" max="8449" width="11.42578125" style="34"/>
    <col min="8450" max="8450" width="9.28515625" style="34" customWidth="1"/>
    <col min="8451" max="8451" width="21.85546875" style="34" customWidth="1"/>
    <col min="8452" max="8452" width="19.85546875" style="34" customWidth="1"/>
    <col min="8453" max="8453" width="20.42578125" style="34" customWidth="1"/>
    <col min="8454" max="8454" width="23" style="34" customWidth="1"/>
    <col min="8455" max="8455" width="18" style="34" customWidth="1"/>
    <col min="8456" max="8456" width="16" style="34" customWidth="1"/>
    <col min="8457" max="8705" width="11.42578125" style="34"/>
    <col min="8706" max="8706" width="9.28515625" style="34" customWidth="1"/>
    <col min="8707" max="8707" width="21.85546875" style="34" customWidth="1"/>
    <col min="8708" max="8708" width="19.85546875" style="34" customWidth="1"/>
    <col min="8709" max="8709" width="20.42578125" style="34" customWidth="1"/>
    <col min="8710" max="8710" width="23" style="34" customWidth="1"/>
    <col min="8711" max="8711" width="18" style="34" customWidth="1"/>
    <col min="8712" max="8712" width="16" style="34" customWidth="1"/>
    <col min="8713" max="8961" width="11.42578125" style="34"/>
    <col min="8962" max="8962" width="9.28515625" style="34" customWidth="1"/>
    <col min="8963" max="8963" width="21.85546875" style="34" customWidth="1"/>
    <col min="8964" max="8964" width="19.85546875" style="34" customWidth="1"/>
    <col min="8965" max="8965" width="20.42578125" style="34" customWidth="1"/>
    <col min="8966" max="8966" width="23" style="34" customWidth="1"/>
    <col min="8967" max="8967" width="18" style="34" customWidth="1"/>
    <col min="8968" max="8968" width="16" style="34" customWidth="1"/>
    <col min="8969" max="9217" width="11.42578125" style="34"/>
    <col min="9218" max="9218" width="9.28515625" style="34" customWidth="1"/>
    <col min="9219" max="9219" width="21.85546875" style="34" customWidth="1"/>
    <col min="9220" max="9220" width="19.85546875" style="34" customWidth="1"/>
    <col min="9221" max="9221" width="20.42578125" style="34" customWidth="1"/>
    <col min="9222" max="9222" width="23" style="34" customWidth="1"/>
    <col min="9223" max="9223" width="18" style="34" customWidth="1"/>
    <col min="9224" max="9224" width="16" style="34" customWidth="1"/>
    <col min="9225" max="9473" width="11.42578125" style="34"/>
    <col min="9474" max="9474" width="9.28515625" style="34" customWidth="1"/>
    <col min="9475" max="9475" width="21.85546875" style="34" customWidth="1"/>
    <col min="9476" max="9476" width="19.85546875" style="34" customWidth="1"/>
    <col min="9477" max="9477" width="20.42578125" style="34" customWidth="1"/>
    <col min="9478" max="9478" width="23" style="34" customWidth="1"/>
    <col min="9479" max="9479" width="18" style="34" customWidth="1"/>
    <col min="9480" max="9480" width="16" style="34" customWidth="1"/>
    <col min="9481" max="9729" width="11.42578125" style="34"/>
    <col min="9730" max="9730" width="9.28515625" style="34" customWidth="1"/>
    <col min="9731" max="9731" width="21.85546875" style="34" customWidth="1"/>
    <col min="9732" max="9732" width="19.85546875" style="34" customWidth="1"/>
    <col min="9733" max="9733" width="20.42578125" style="34" customWidth="1"/>
    <col min="9734" max="9734" width="23" style="34" customWidth="1"/>
    <col min="9735" max="9735" width="18" style="34" customWidth="1"/>
    <col min="9736" max="9736" width="16" style="34" customWidth="1"/>
    <col min="9737" max="9985" width="11.42578125" style="34"/>
    <col min="9986" max="9986" width="9.28515625" style="34" customWidth="1"/>
    <col min="9987" max="9987" width="21.85546875" style="34" customWidth="1"/>
    <col min="9988" max="9988" width="19.85546875" style="34" customWidth="1"/>
    <col min="9989" max="9989" width="20.42578125" style="34" customWidth="1"/>
    <col min="9990" max="9990" width="23" style="34" customWidth="1"/>
    <col min="9991" max="9991" width="18" style="34" customWidth="1"/>
    <col min="9992" max="9992" width="16" style="34" customWidth="1"/>
    <col min="9993" max="10241" width="11.42578125" style="34"/>
    <col min="10242" max="10242" width="9.28515625" style="34" customWidth="1"/>
    <col min="10243" max="10243" width="21.85546875" style="34" customWidth="1"/>
    <col min="10244" max="10244" width="19.85546875" style="34" customWidth="1"/>
    <col min="10245" max="10245" width="20.42578125" style="34" customWidth="1"/>
    <col min="10246" max="10246" width="23" style="34" customWidth="1"/>
    <col min="10247" max="10247" width="18" style="34" customWidth="1"/>
    <col min="10248" max="10248" width="16" style="34" customWidth="1"/>
    <col min="10249" max="10497" width="11.42578125" style="34"/>
    <col min="10498" max="10498" width="9.28515625" style="34" customWidth="1"/>
    <col min="10499" max="10499" width="21.85546875" style="34" customWidth="1"/>
    <col min="10500" max="10500" width="19.85546875" style="34" customWidth="1"/>
    <col min="10501" max="10501" width="20.42578125" style="34" customWidth="1"/>
    <col min="10502" max="10502" width="23" style="34" customWidth="1"/>
    <col min="10503" max="10503" width="18" style="34" customWidth="1"/>
    <col min="10504" max="10504" width="16" style="34" customWidth="1"/>
    <col min="10505" max="10753" width="11.42578125" style="34"/>
    <col min="10754" max="10754" width="9.28515625" style="34" customWidth="1"/>
    <col min="10755" max="10755" width="21.85546875" style="34" customWidth="1"/>
    <col min="10756" max="10756" width="19.85546875" style="34" customWidth="1"/>
    <col min="10757" max="10757" width="20.42578125" style="34" customWidth="1"/>
    <col min="10758" max="10758" width="23" style="34" customWidth="1"/>
    <col min="10759" max="10759" width="18" style="34" customWidth="1"/>
    <col min="10760" max="10760" width="16" style="34" customWidth="1"/>
    <col min="10761" max="11009" width="11.42578125" style="34"/>
    <col min="11010" max="11010" width="9.28515625" style="34" customWidth="1"/>
    <col min="11011" max="11011" width="21.85546875" style="34" customWidth="1"/>
    <col min="11012" max="11012" width="19.85546875" style="34" customWidth="1"/>
    <col min="11013" max="11013" width="20.42578125" style="34" customWidth="1"/>
    <col min="11014" max="11014" width="23" style="34" customWidth="1"/>
    <col min="11015" max="11015" width="18" style="34" customWidth="1"/>
    <col min="11016" max="11016" width="16" style="34" customWidth="1"/>
    <col min="11017" max="11265" width="11.42578125" style="34"/>
    <col min="11266" max="11266" width="9.28515625" style="34" customWidth="1"/>
    <col min="11267" max="11267" width="21.85546875" style="34" customWidth="1"/>
    <col min="11268" max="11268" width="19.85546875" style="34" customWidth="1"/>
    <col min="11269" max="11269" width="20.42578125" style="34" customWidth="1"/>
    <col min="11270" max="11270" width="23" style="34" customWidth="1"/>
    <col min="11271" max="11271" width="18" style="34" customWidth="1"/>
    <col min="11272" max="11272" width="16" style="34" customWidth="1"/>
    <col min="11273" max="11521" width="11.42578125" style="34"/>
    <col min="11522" max="11522" width="9.28515625" style="34" customWidth="1"/>
    <col min="11523" max="11523" width="21.85546875" style="34" customWidth="1"/>
    <col min="11524" max="11524" width="19.85546875" style="34" customWidth="1"/>
    <col min="11525" max="11525" width="20.42578125" style="34" customWidth="1"/>
    <col min="11526" max="11526" width="23" style="34" customWidth="1"/>
    <col min="11527" max="11527" width="18" style="34" customWidth="1"/>
    <col min="11528" max="11528" width="16" style="34" customWidth="1"/>
    <col min="11529" max="11777" width="11.42578125" style="34"/>
    <col min="11778" max="11778" width="9.28515625" style="34" customWidth="1"/>
    <col min="11779" max="11779" width="21.85546875" style="34" customWidth="1"/>
    <col min="11780" max="11780" width="19.85546875" style="34" customWidth="1"/>
    <col min="11781" max="11781" width="20.42578125" style="34" customWidth="1"/>
    <col min="11782" max="11782" width="23" style="34" customWidth="1"/>
    <col min="11783" max="11783" width="18" style="34" customWidth="1"/>
    <col min="11784" max="11784" width="16" style="34" customWidth="1"/>
    <col min="11785" max="12033" width="11.42578125" style="34"/>
    <col min="12034" max="12034" width="9.28515625" style="34" customWidth="1"/>
    <col min="12035" max="12035" width="21.85546875" style="34" customWidth="1"/>
    <col min="12036" max="12036" width="19.85546875" style="34" customWidth="1"/>
    <col min="12037" max="12037" width="20.42578125" style="34" customWidth="1"/>
    <col min="12038" max="12038" width="23" style="34" customWidth="1"/>
    <col min="12039" max="12039" width="18" style="34" customWidth="1"/>
    <col min="12040" max="12040" width="16" style="34" customWidth="1"/>
    <col min="12041" max="12289" width="11.42578125" style="34"/>
    <col min="12290" max="12290" width="9.28515625" style="34" customWidth="1"/>
    <col min="12291" max="12291" width="21.85546875" style="34" customWidth="1"/>
    <col min="12292" max="12292" width="19.85546875" style="34" customWidth="1"/>
    <col min="12293" max="12293" width="20.42578125" style="34" customWidth="1"/>
    <col min="12294" max="12294" width="23" style="34" customWidth="1"/>
    <col min="12295" max="12295" width="18" style="34" customWidth="1"/>
    <col min="12296" max="12296" width="16" style="34" customWidth="1"/>
    <col min="12297" max="12545" width="11.42578125" style="34"/>
    <col min="12546" max="12546" width="9.28515625" style="34" customWidth="1"/>
    <col min="12547" max="12547" width="21.85546875" style="34" customWidth="1"/>
    <col min="12548" max="12548" width="19.85546875" style="34" customWidth="1"/>
    <col min="12549" max="12549" width="20.42578125" style="34" customWidth="1"/>
    <col min="12550" max="12550" width="23" style="34" customWidth="1"/>
    <col min="12551" max="12551" width="18" style="34" customWidth="1"/>
    <col min="12552" max="12552" width="16" style="34" customWidth="1"/>
    <col min="12553" max="12801" width="11.42578125" style="34"/>
    <col min="12802" max="12802" width="9.28515625" style="34" customWidth="1"/>
    <col min="12803" max="12803" width="21.85546875" style="34" customWidth="1"/>
    <col min="12804" max="12804" width="19.85546875" style="34" customWidth="1"/>
    <col min="12805" max="12805" width="20.42578125" style="34" customWidth="1"/>
    <col min="12806" max="12806" width="23" style="34" customWidth="1"/>
    <col min="12807" max="12807" width="18" style="34" customWidth="1"/>
    <col min="12808" max="12808" width="16" style="34" customWidth="1"/>
    <col min="12809" max="13057" width="11.42578125" style="34"/>
    <col min="13058" max="13058" width="9.28515625" style="34" customWidth="1"/>
    <col min="13059" max="13059" width="21.85546875" style="34" customWidth="1"/>
    <col min="13060" max="13060" width="19.85546875" style="34" customWidth="1"/>
    <col min="13061" max="13061" width="20.42578125" style="34" customWidth="1"/>
    <col min="13062" max="13062" width="23" style="34" customWidth="1"/>
    <col min="13063" max="13063" width="18" style="34" customWidth="1"/>
    <col min="13064" max="13064" width="16" style="34" customWidth="1"/>
    <col min="13065" max="13313" width="11.42578125" style="34"/>
    <col min="13314" max="13314" width="9.28515625" style="34" customWidth="1"/>
    <col min="13315" max="13315" width="21.85546875" style="34" customWidth="1"/>
    <col min="13316" max="13316" width="19.85546875" style="34" customWidth="1"/>
    <col min="13317" max="13317" width="20.42578125" style="34" customWidth="1"/>
    <col min="13318" max="13318" width="23" style="34" customWidth="1"/>
    <col min="13319" max="13319" width="18" style="34" customWidth="1"/>
    <col min="13320" max="13320" width="16" style="34" customWidth="1"/>
    <col min="13321" max="13569" width="11.42578125" style="34"/>
    <col min="13570" max="13570" width="9.28515625" style="34" customWidth="1"/>
    <col min="13571" max="13571" width="21.85546875" style="34" customWidth="1"/>
    <col min="13572" max="13572" width="19.85546875" style="34" customWidth="1"/>
    <col min="13573" max="13573" width="20.42578125" style="34" customWidth="1"/>
    <col min="13574" max="13574" width="23" style="34" customWidth="1"/>
    <col min="13575" max="13575" width="18" style="34" customWidth="1"/>
    <col min="13576" max="13576" width="16" style="34" customWidth="1"/>
    <col min="13577" max="13825" width="11.42578125" style="34"/>
    <col min="13826" max="13826" width="9.28515625" style="34" customWidth="1"/>
    <col min="13827" max="13827" width="21.85546875" style="34" customWidth="1"/>
    <col min="13828" max="13828" width="19.85546875" style="34" customWidth="1"/>
    <col min="13829" max="13829" width="20.42578125" style="34" customWidth="1"/>
    <col min="13830" max="13830" width="23" style="34" customWidth="1"/>
    <col min="13831" max="13831" width="18" style="34" customWidth="1"/>
    <col min="13832" max="13832" width="16" style="34" customWidth="1"/>
    <col min="13833" max="14081" width="11.42578125" style="34"/>
    <col min="14082" max="14082" width="9.28515625" style="34" customWidth="1"/>
    <col min="14083" max="14083" width="21.85546875" style="34" customWidth="1"/>
    <col min="14084" max="14084" width="19.85546875" style="34" customWidth="1"/>
    <col min="14085" max="14085" width="20.42578125" style="34" customWidth="1"/>
    <col min="14086" max="14086" width="23" style="34" customWidth="1"/>
    <col min="14087" max="14087" width="18" style="34" customWidth="1"/>
    <col min="14088" max="14088" width="16" style="34" customWidth="1"/>
    <col min="14089" max="14337" width="11.42578125" style="34"/>
    <col min="14338" max="14338" width="9.28515625" style="34" customWidth="1"/>
    <col min="14339" max="14339" width="21.85546875" style="34" customWidth="1"/>
    <col min="14340" max="14340" width="19.85546875" style="34" customWidth="1"/>
    <col min="14341" max="14341" width="20.42578125" style="34" customWidth="1"/>
    <col min="14342" max="14342" width="23" style="34" customWidth="1"/>
    <col min="14343" max="14343" width="18" style="34" customWidth="1"/>
    <col min="14344" max="14344" width="16" style="34" customWidth="1"/>
    <col min="14345" max="14593" width="11.42578125" style="34"/>
    <col min="14594" max="14594" width="9.28515625" style="34" customWidth="1"/>
    <col min="14595" max="14595" width="21.85546875" style="34" customWidth="1"/>
    <col min="14596" max="14596" width="19.85546875" style="34" customWidth="1"/>
    <col min="14597" max="14597" width="20.42578125" style="34" customWidth="1"/>
    <col min="14598" max="14598" width="23" style="34" customWidth="1"/>
    <col min="14599" max="14599" width="18" style="34" customWidth="1"/>
    <col min="14600" max="14600" width="16" style="34" customWidth="1"/>
    <col min="14601" max="14849" width="11.42578125" style="34"/>
    <col min="14850" max="14850" width="9.28515625" style="34" customWidth="1"/>
    <col min="14851" max="14851" width="21.85546875" style="34" customWidth="1"/>
    <col min="14852" max="14852" width="19.85546875" style="34" customWidth="1"/>
    <col min="14853" max="14853" width="20.42578125" style="34" customWidth="1"/>
    <col min="14854" max="14854" width="23" style="34" customWidth="1"/>
    <col min="14855" max="14855" width="18" style="34" customWidth="1"/>
    <col min="14856" max="14856" width="16" style="34" customWidth="1"/>
    <col min="14857" max="15105" width="11.42578125" style="34"/>
    <col min="15106" max="15106" width="9.28515625" style="34" customWidth="1"/>
    <col min="15107" max="15107" width="21.85546875" style="34" customWidth="1"/>
    <col min="15108" max="15108" width="19.85546875" style="34" customWidth="1"/>
    <col min="15109" max="15109" width="20.42578125" style="34" customWidth="1"/>
    <col min="15110" max="15110" width="23" style="34" customWidth="1"/>
    <col min="15111" max="15111" width="18" style="34" customWidth="1"/>
    <col min="15112" max="15112" width="16" style="34" customWidth="1"/>
    <col min="15113" max="15361" width="11.42578125" style="34"/>
    <col min="15362" max="15362" width="9.28515625" style="34" customWidth="1"/>
    <col min="15363" max="15363" width="21.85546875" style="34" customWidth="1"/>
    <col min="15364" max="15364" width="19.85546875" style="34" customWidth="1"/>
    <col min="15365" max="15365" width="20.42578125" style="34" customWidth="1"/>
    <col min="15366" max="15366" width="23" style="34" customWidth="1"/>
    <col min="15367" max="15367" width="18" style="34" customWidth="1"/>
    <col min="15368" max="15368" width="16" style="34" customWidth="1"/>
    <col min="15369" max="15617" width="11.42578125" style="34"/>
    <col min="15618" max="15618" width="9.28515625" style="34" customWidth="1"/>
    <col min="15619" max="15619" width="21.85546875" style="34" customWidth="1"/>
    <col min="15620" max="15620" width="19.85546875" style="34" customWidth="1"/>
    <col min="15621" max="15621" width="20.42578125" style="34" customWidth="1"/>
    <col min="15622" max="15622" width="23" style="34" customWidth="1"/>
    <col min="15623" max="15623" width="18" style="34" customWidth="1"/>
    <col min="15624" max="15624" width="16" style="34" customWidth="1"/>
    <col min="15625" max="15873" width="11.42578125" style="34"/>
    <col min="15874" max="15874" width="9.28515625" style="34" customWidth="1"/>
    <col min="15875" max="15875" width="21.85546875" style="34" customWidth="1"/>
    <col min="15876" max="15876" width="19.85546875" style="34" customWidth="1"/>
    <col min="15877" max="15877" width="20.42578125" style="34" customWidth="1"/>
    <col min="15878" max="15878" width="23" style="34" customWidth="1"/>
    <col min="15879" max="15879" width="18" style="34" customWidth="1"/>
    <col min="15880" max="15880" width="16" style="34" customWidth="1"/>
    <col min="15881" max="16129" width="11.42578125" style="34"/>
    <col min="16130" max="16130" width="9.28515625" style="34" customWidth="1"/>
    <col min="16131" max="16131" width="21.85546875" style="34" customWidth="1"/>
    <col min="16132" max="16132" width="19.85546875" style="34" customWidth="1"/>
    <col min="16133" max="16133" width="20.42578125" style="34" customWidth="1"/>
    <col min="16134" max="16134" width="23" style="34" customWidth="1"/>
    <col min="16135" max="16135" width="18" style="34" customWidth="1"/>
    <col min="16136" max="16136" width="16" style="34" customWidth="1"/>
    <col min="16137" max="16384" width="11.42578125" style="34"/>
  </cols>
  <sheetData>
    <row r="1" spans="2:31" s="225" customFormat="1" x14ac:dyDescent="0.2">
      <c r="B1" s="224"/>
      <c r="C1" s="1264" t="s">
        <v>657</v>
      </c>
      <c r="D1" s="1264"/>
      <c r="E1" s="1264"/>
      <c r="F1" s="1264"/>
      <c r="G1" s="1264"/>
      <c r="H1" s="1264"/>
      <c r="I1" s="1264"/>
      <c r="J1" s="1264"/>
      <c r="L1" s="191" t="s">
        <v>361</v>
      </c>
      <c r="M1" s="239"/>
      <c r="N1" s="239"/>
      <c r="O1" s="226"/>
      <c r="P1" s="1265"/>
      <c r="Q1" s="1265"/>
      <c r="R1" s="573"/>
      <c r="S1" s="573"/>
      <c r="X1" s="227"/>
      <c r="Y1" s="227"/>
      <c r="Z1" s="227"/>
      <c r="AA1" s="227"/>
      <c r="AB1" s="227"/>
      <c r="AC1" s="227"/>
      <c r="AD1" s="227"/>
      <c r="AE1" s="227"/>
    </row>
    <row r="2" spans="2:31" s="225" customFormat="1" x14ac:dyDescent="0.2">
      <c r="B2" s="224"/>
      <c r="C2" s="1264" t="s">
        <v>829</v>
      </c>
      <c r="D2" s="1264"/>
      <c r="E2" s="1264"/>
      <c r="F2" s="1264"/>
      <c r="G2" s="1264"/>
      <c r="H2" s="1264"/>
      <c r="I2" s="1264"/>
      <c r="J2" s="1264"/>
      <c r="K2" s="164"/>
      <c r="L2" s="164"/>
      <c r="M2" s="239"/>
      <c r="N2" s="239"/>
      <c r="O2" s="226"/>
      <c r="P2" s="1265"/>
      <c r="Q2" s="1265"/>
      <c r="R2" s="573"/>
      <c r="S2" s="573"/>
      <c r="X2" s="227"/>
      <c r="Y2" s="227"/>
      <c r="Z2" s="227"/>
      <c r="AA2" s="227"/>
      <c r="AB2" s="227"/>
      <c r="AC2" s="227"/>
      <c r="AD2" s="227"/>
      <c r="AE2" s="227"/>
    </row>
    <row r="3" spans="2:31" s="225" customFormat="1" x14ac:dyDescent="0.2">
      <c r="B3" s="224"/>
      <c r="C3" s="1264" t="s">
        <v>753</v>
      </c>
      <c r="D3" s="1264"/>
      <c r="E3" s="1264"/>
      <c r="F3" s="1264"/>
      <c r="G3" s="1264"/>
      <c r="H3" s="1264"/>
      <c r="I3" s="1264"/>
      <c r="J3" s="1264"/>
      <c r="K3" s="164"/>
      <c r="L3" s="164"/>
      <c r="M3" s="574"/>
      <c r="N3" s="574"/>
      <c r="P3" s="164"/>
      <c r="Q3" s="164"/>
      <c r="R3" s="575"/>
      <c r="S3" s="575"/>
      <c r="X3" s="227"/>
      <c r="Y3" s="227"/>
      <c r="Z3" s="227"/>
      <c r="AA3" s="227"/>
      <c r="AB3" s="227"/>
      <c r="AC3" s="227"/>
      <c r="AD3" s="227"/>
      <c r="AE3" s="227"/>
    </row>
    <row r="4" spans="2:31" s="229" customFormat="1" ht="15" customHeight="1" x14ac:dyDescent="0.2">
      <c r="C4" s="34"/>
      <c r="J4" s="230"/>
    </row>
    <row r="5" spans="2:31" s="229" customFormat="1" ht="15" customHeight="1" x14ac:dyDescent="0.2">
      <c r="C5" s="34"/>
      <c r="J5" s="230"/>
    </row>
    <row r="6" spans="2:31" ht="13.5" customHeight="1" x14ac:dyDescent="0.2">
      <c r="D6" s="212"/>
      <c r="E6" s="1265"/>
      <c r="F6" s="1265"/>
      <c r="G6" s="573"/>
      <c r="H6" s="573"/>
      <c r="K6" s="34"/>
      <c r="L6" s="34"/>
      <c r="M6" s="229"/>
      <c r="N6" s="229"/>
      <c r="O6" s="229"/>
      <c r="P6" s="229"/>
      <c r="Q6" s="229"/>
      <c r="R6" s="229"/>
      <c r="S6" s="229"/>
      <c r="U6" s="34"/>
      <c r="V6" s="34"/>
      <c r="W6" s="34"/>
      <c r="X6" s="34"/>
      <c r="Y6" s="34"/>
      <c r="Z6" s="34"/>
      <c r="AA6" s="34"/>
      <c r="AB6" s="34"/>
      <c r="AC6" s="34"/>
      <c r="AD6" s="34"/>
      <c r="AE6" s="34"/>
    </row>
    <row r="7" spans="2:31" ht="13.5" customHeight="1" x14ac:dyDescent="0.2">
      <c r="D7" s="212"/>
      <c r="E7" s="1265"/>
      <c r="F7" s="1265"/>
      <c r="G7" s="573"/>
      <c r="H7" s="573"/>
      <c r="K7" s="34"/>
      <c r="L7" s="34"/>
      <c r="M7" s="229"/>
      <c r="N7" s="229"/>
      <c r="O7" s="229"/>
      <c r="P7" s="229"/>
      <c r="Q7" s="229"/>
      <c r="R7" s="229"/>
      <c r="S7" s="229"/>
      <c r="U7" s="34"/>
      <c r="V7" s="34"/>
      <c r="W7" s="34"/>
      <c r="X7" s="34"/>
      <c r="Y7" s="34"/>
      <c r="Z7" s="34"/>
      <c r="AA7" s="34"/>
      <c r="AB7" s="34"/>
      <c r="AC7" s="34"/>
      <c r="AD7" s="34"/>
      <c r="AE7" s="34"/>
    </row>
    <row r="8" spans="2:31" ht="13.5" customHeight="1" x14ac:dyDescent="0.2">
      <c r="D8" s="212"/>
      <c r="E8" s="1265"/>
      <c r="F8" s="1265"/>
      <c r="G8" s="573"/>
      <c r="H8" s="573"/>
      <c r="K8" s="34"/>
      <c r="L8" s="34"/>
      <c r="M8" s="229"/>
      <c r="N8" s="229"/>
      <c r="O8" s="229"/>
      <c r="P8" s="229"/>
      <c r="Q8" s="229"/>
      <c r="R8" s="229"/>
      <c r="S8" s="229"/>
      <c r="U8" s="34"/>
      <c r="V8" s="34"/>
      <c r="W8" s="34"/>
      <c r="X8" s="34"/>
      <c r="Y8" s="34"/>
      <c r="Z8" s="34"/>
      <c r="AA8" s="34"/>
      <c r="AB8" s="34"/>
      <c r="AC8" s="34"/>
      <c r="AD8" s="34"/>
      <c r="AE8" s="34"/>
    </row>
    <row r="9" spans="2:31" ht="13.5" customHeight="1" x14ac:dyDescent="0.2">
      <c r="D9" s="212"/>
      <c r="E9" s="1265"/>
      <c r="F9" s="1265"/>
      <c r="G9" s="573"/>
      <c r="H9" s="573"/>
      <c r="K9" s="34"/>
      <c r="L9" s="34"/>
      <c r="M9" s="229"/>
      <c r="N9" s="229"/>
      <c r="O9" s="229"/>
      <c r="P9" s="229"/>
      <c r="Q9" s="229"/>
      <c r="R9" s="229"/>
      <c r="S9" s="229"/>
      <c r="U9" s="34"/>
      <c r="V9" s="34"/>
      <c r="W9" s="34"/>
      <c r="X9" s="34"/>
      <c r="Y9" s="34"/>
      <c r="Z9" s="34"/>
      <c r="AA9" s="34"/>
      <c r="AB9" s="34"/>
      <c r="AC9" s="34"/>
      <c r="AD9" s="34"/>
      <c r="AE9" s="34"/>
    </row>
    <row r="10" spans="2:31" ht="13.5" customHeight="1" x14ac:dyDescent="0.2">
      <c r="D10" s="212"/>
      <c r="E10" s="1265"/>
      <c r="F10" s="1265"/>
      <c r="G10" s="573"/>
      <c r="H10" s="573"/>
      <c r="K10" s="34"/>
      <c r="L10" s="34"/>
      <c r="M10" s="229"/>
      <c r="N10" s="229"/>
      <c r="O10" s="229"/>
      <c r="P10" s="229"/>
      <c r="Q10" s="229"/>
      <c r="R10" s="229"/>
      <c r="S10" s="229"/>
      <c r="U10" s="34"/>
      <c r="V10" s="34"/>
      <c r="W10" s="34"/>
      <c r="X10" s="34"/>
      <c r="Y10" s="34"/>
      <c r="Z10" s="34"/>
      <c r="AA10" s="34"/>
      <c r="AB10" s="34"/>
      <c r="AC10" s="34"/>
      <c r="AD10" s="34"/>
      <c r="AE10" s="34"/>
    </row>
    <row r="11" spans="2:31" ht="13.5" customHeight="1" x14ac:dyDescent="0.2">
      <c r="F11" s="231"/>
      <c r="G11" s="231"/>
      <c r="H11" s="231"/>
      <c r="I11" s="231"/>
      <c r="J11" s="230"/>
      <c r="K11" s="34"/>
      <c r="L11" s="34"/>
      <c r="M11" s="229"/>
      <c r="N11" s="229"/>
      <c r="O11" s="229"/>
      <c r="P11" s="229"/>
      <c r="Q11" s="229"/>
      <c r="R11" s="229"/>
      <c r="S11" s="229"/>
      <c r="U11" s="34"/>
      <c r="V11" s="34"/>
      <c r="W11" s="34"/>
      <c r="X11" s="34"/>
      <c r="Y11" s="34"/>
      <c r="Z11" s="34"/>
      <c r="AA11" s="34"/>
      <c r="AB11" s="34"/>
      <c r="AC11" s="34"/>
      <c r="AD11" s="34"/>
      <c r="AE11" s="34"/>
    </row>
    <row r="12" spans="2:31" ht="13.5" customHeight="1" x14ac:dyDescent="0.2">
      <c r="F12" s="231"/>
      <c r="G12" s="231"/>
      <c r="H12" s="231"/>
      <c r="I12" s="231"/>
      <c r="J12" s="230"/>
      <c r="K12" s="34"/>
      <c r="L12" s="34"/>
      <c r="M12" s="229"/>
      <c r="N12" s="229"/>
      <c r="O12" s="229"/>
      <c r="P12" s="229"/>
      <c r="Q12" s="229"/>
      <c r="R12" s="229"/>
      <c r="S12" s="229"/>
      <c r="U12" s="34"/>
      <c r="V12" s="34"/>
      <c r="W12" s="34"/>
      <c r="X12" s="34"/>
      <c r="Y12" s="34"/>
      <c r="Z12" s="34"/>
      <c r="AA12" s="34"/>
      <c r="AB12" s="34"/>
      <c r="AC12" s="34"/>
      <c r="AD12" s="34"/>
      <c r="AE12" s="34"/>
    </row>
    <row r="13" spans="2:31" ht="13.5" customHeight="1" x14ac:dyDescent="0.2">
      <c r="F13" s="231"/>
      <c r="G13" s="231"/>
      <c r="H13" s="231"/>
      <c r="I13" s="231"/>
      <c r="J13" s="230"/>
      <c r="K13" s="34"/>
      <c r="L13" s="34"/>
      <c r="M13" s="229"/>
      <c r="N13" s="229"/>
      <c r="O13" s="229"/>
      <c r="P13" s="229"/>
      <c r="Q13" s="229"/>
      <c r="R13" s="229"/>
      <c r="S13" s="229"/>
      <c r="U13" s="34"/>
      <c r="V13" s="34"/>
      <c r="W13" s="34"/>
      <c r="X13" s="34"/>
      <c r="Y13" s="34"/>
      <c r="Z13" s="34"/>
      <c r="AA13" s="34"/>
      <c r="AB13" s="34"/>
      <c r="AC13" s="34"/>
      <c r="AD13" s="34"/>
      <c r="AE13" s="34"/>
    </row>
    <row r="14" spans="2:31" ht="13.5" customHeight="1" x14ac:dyDescent="0.2">
      <c r="F14" s="231"/>
      <c r="G14" s="231"/>
      <c r="H14" s="231"/>
      <c r="I14" s="231"/>
      <c r="J14" s="230"/>
      <c r="K14" s="34"/>
      <c r="L14" s="34"/>
      <c r="M14" s="229"/>
      <c r="N14" s="229"/>
      <c r="O14" s="229"/>
      <c r="P14" s="229"/>
      <c r="Q14" s="229"/>
      <c r="R14" s="229"/>
      <c r="S14" s="229"/>
      <c r="U14" s="34"/>
      <c r="V14" s="34"/>
      <c r="W14" s="34"/>
      <c r="X14" s="34"/>
      <c r="Y14" s="34"/>
      <c r="Z14" s="34"/>
      <c r="AA14" s="34"/>
      <c r="AB14" s="34"/>
      <c r="AC14" s="34"/>
      <c r="AD14" s="34"/>
      <c r="AE14" s="34"/>
    </row>
    <row r="15" spans="2:31" ht="13.5" customHeight="1" x14ac:dyDescent="0.2">
      <c r="F15" s="231"/>
      <c r="G15" s="231"/>
      <c r="H15" s="231"/>
      <c r="I15" s="231"/>
      <c r="J15" s="230"/>
      <c r="K15" s="34"/>
      <c r="L15" s="34"/>
      <c r="M15" s="229"/>
      <c r="N15" s="229"/>
      <c r="O15" s="229"/>
      <c r="P15" s="229"/>
      <c r="Q15" s="229"/>
      <c r="R15" s="229"/>
      <c r="S15" s="229"/>
      <c r="U15" s="34"/>
      <c r="V15" s="34"/>
      <c r="W15" s="34"/>
      <c r="X15" s="34"/>
      <c r="Y15" s="34"/>
      <c r="Z15" s="34"/>
      <c r="AA15" s="34"/>
      <c r="AB15" s="34"/>
      <c r="AC15" s="34"/>
      <c r="AD15" s="34"/>
      <c r="AE15" s="34"/>
    </row>
    <row r="16" spans="2:31" ht="13.5" customHeight="1" x14ac:dyDescent="0.2">
      <c r="F16" s="231"/>
      <c r="G16" s="231"/>
      <c r="H16" s="231"/>
      <c r="I16" s="231"/>
      <c r="J16" s="230"/>
      <c r="K16" s="229"/>
      <c r="L16" s="229"/>
      <c r="M16" s="229"/>
      <c r="N16" s="229"/>
      <c r="O16" s="229"/>
      <c r="P16" s="229"/>
      <c r="Q16" s="229"/>
      <c r="R16" s="229"/>
      <c r="S16" s="229"/>
      <c r="U16" s="34"/>
      <c r="V16" s="34"/>
      <c r="W16" s="34"/>
      <c r="X16" s="34"/>
      <c r="Y16" s="34"/>
      <c r="Z16" s="34"/>
      <c r="AA16" s="34"/>
      <c r="AB16" s="34"/>
      <c r="AC16" s="34"/>
      <c r="AD16" s="34"/>
      <c r="AE16" s="34"/>
    </row>
    <row r="17" spans="3:31" ht="13.5" customHeight="1" x14ac:dyDescent="0.2">
      <c r="F17" s="231"/>
      <c r="G17" s="231"/>
      <c r="H17" s="231"/>
      <c r="I17" s="231"/>
      <c r="J17" s="230"/>
      <c r="K17" s="229"/>
      <c r="L17" s="229"/>
      <c r="M17" s="229"/>
      <c r="N17" s="229"/>
      <c r="O17" s="229"/>
      <c r="P17" s="229"/>
      <c r="Q17" s="229"/>
      <c r="R17" s="229"/>
      <c r="S17" s="229"/>
      <c r="U17" s="34"/>
      <c r="V17" s="34"/>
      <c r="W17" s="34"/>
      <c r="X17" s="34"/>
      <c r="Y17" s="34"/>
      <c r="Z17" s="34"/>
      <c r="AA17" s="34"/>
      <c r="AB17" s="34"/>
      <c r="AC17" s="34"/>
      <c r="AD17" s="34"/>
      <c r="AE17" s="34"/>
    </row>
    <row r="18" spans="3:31" s="229" customFormat="1" ht="13.5" customHeight="1" x14ac:dyDescent="0.2">
      <c r="C18" s="34"/>
      <c r="J18" s="230"/>
    </row>
    <row r="19" spans="3:31" s="229" customFormat="1" ht="13.5" customHeight="1" x14ac:dyDescent="0.2">
      <c r="C19" s="34"/>
      <c r="J19" s="230"/>
    </row>
    <row r="20" spans="3:31" s="229" customFormat="1" ht="13.5" customHeight="1" x14ac:dyDescent="0.2">
      <c r="C20" s="34"/>
      <c r="J20" s="230"/>
    </row>
    <row r="21" spans="3:31" s="229" customFormat="1" ht="13.5" customHeight="1" x14ac:dyDescent="0.2">
      <c r="C21" s="34"/>
      <c r="J21" s="230"/>
    </row>
    <row r="22" spans="3:31" s="229" customFormat="1" ht="13.5" customHeight="1" x14ac:dyDescent="0.2">
      <c r="C22" s="34"/>
      <c r="J22" s="230"/>
    </row>
    <row r="23" spans="3:31" s="229" customFormat="1" ht="13.5" customHeight="1" x14ac:dyDescent="0.2">
      <c r="C23" s="34"/>
      <c r="J23" s="230"/>
    </row>
    <row r="24" spans="3:31" s="229" customFormat="1" ht="13.5" customHeight="1" x14ac:dyDescent="0.2">
      <c r="C24" s="34"/>
      <c r="J24" s="230"/>
    </row>
    <row r="25" spans="3:31" s="229" customFormat="1" ht="13.5" customHeight="1" x14ac:dyDescent="0.2">
      <c r="C25" s="34"/>
      <c r="J25" s="230"/>
    </row>
    <row r="26" spans="3:31" s="229" customFormat="1" ht="13.5" customHeight="1" x14ac:dyDescent="0.2">
      <c r="C26" s="34"/>
      <c r="J26" s="230"/>
    </row>
    <row r="27" spans="3:31" s="229" customFormat="1" ht="15" customHeight="1" x14ac:dyDescent="0.2">
      <c r="C27" s="34"/>
      <c r="J27" s="230"/>
    </row>
    <row r="28" spans="3:31" s="229" customFormat="1" ht="7.5" customHeight="1" x14ac:dyDescent="0.2">
      <c r="C28" s="34"/>
      <c r="D28" s="232"/>
      <c r="E28" s="217"/>
      <c r="F28" s="293"/>
      <c r="G28" s="217"/>
      <c r="H28" s="217"/>
      <c r="O28" s="230"/>
    </row>
    <row r="29" spans="3:31" x14ac:dyDescent="0.2">
      <c r="K29" s="34"/>
      <c r="L29" s="34"/>
      <c r="M29" s="34"/>
      <c r="N29" s="34"/>
      <c r="O29" s="230"/>
      <c r="P29" s="229"/>
      <c r="Q29" s="229"/>
      <c r="R29" s="229"/>
      <c r="S29" s="229"/>
      <c r="Z29" s="34"/>
      <c r="AA29" s="34"/>
      <c r="AB29" s="34"/>
      <c r="AC29" s="34"/>
      <c r="AD29" s="34"/>
      <c r="AE29" s="34"/>
    </row>
    <row r="30" spans="3:31" x14ac:dyDescent="0.2">
      <c r="K30" s="34"/>
      <c r="L30" s="34"/>
      <c r="M30" s="34"/>
      <c r="N30" s="34"/>
      <c r="O30" s="230"/>
      <c r="P30" s="229"/>
      <c r="Q30" s="229"/>
      <c r="R30" s="229"/>
      <c r="S30" s="229"/>
      <c r="Z30" s="34"/>
      <c r="AA30" s="34"/>
      <c r="AB30" s="34"/>
      <c r="AC30" s="34"/>
      <c r="AD30" s="34"/>
      <c r="AE30" s="34"/>
    </row>
    <row r="31" spans="3:31" x14ac:dyDescent="0.2">
      <c r="O31" s="230"/>
    </row>
    <row r="32" spans="3:31" x14ac:dyDescent="0.2">
      <c r="K32" s="34"/>
      <c r="L32" s="34"/>
      <c r="M32" s="34"/>
      <c r="N32" s="34"/>
      <c r="O32" s="230"/>
    </row>
    <row r="33" spans="1:19" x14ac:dyDescent="0.2">
      <c r="K33" s="34"/>
      <c r="L33" s="34"/>
      <c r="M33" s="34"/>
      <c r="N33" s="34"/>
      <c r="O33" s="230"/>
    </row>
    <row r="34" spans="1:19" s="229" customFormat="1" x14ac:dyDescent="0.2">
      <c r="C34" s="34"/>
      <c r="D34" s="34"/>
      <c r="E34" s="34"/>
      <c r="F34" s="34"/>
      <c r="G34" s="34"/>
      <c r="H34" s="34"/>
      <c r="O34" s="230"/>
      <c r="R34" s="234"/>
      <c r="S34" s="234"/>
    </row>
    <row r="35" spans="1:19" s="229" customFormat="1" x14ac:dyDescent="0.2">
      <c r="A35" s="34"/>
      <c r="B35" s="34"/>
      <c r="C35" s="34"/>
      <c r="D35" s="34"/>
      <c r="E35" s="34"/>
      <c r="F35" s="34"/>
      <c r="G35" s="34"/>
      <c r="H35" s="34"/>
      <c r="I35" s="34"/>
      <c r="J35" s="34"/>
      <c r="O35" s="34"/>
      <c r="R35" s="234"/>
      <c r="S35" s="234"/>
    </row>
    <row r="36" spans="1:19" s="229" customFormat="1" x14ac:dyDescent="0.2">
      <c r="A36" s="34"/>
      <c r="B36" s="34"/>
      <c r="C36" s="34"/>
      <c r="D36" s="34"/>
      <c r="E36" s="34"/>
      <c r="F36" s="34"/>
      <c r="G36" s="34"/>
      <c r="H36" s="34"/>
      <c r="I36" s="34"/>
      <c r="J36" s="34"/>
      <c r="O36" s="34"/>
      <c r="R36" s="234"/>
      <c r="S36" s="234"/>
    </row>
    <row r="37" spans="1:19" s="229" customFormat="1" x14ac:dyDescent="0.2">
      <c r="A37" s="34"/>
      <c r="B37" s="34"/>
      <c r="C37" s="34"/>
      <c r="D37" s="34"/>
      <c r="E37" s="34"/>
      <c r="F37" s="34"/>
      <c r="G37" s="34"/>
      <c r="H37" s="34"/>
      <c r="I37" s="34"/>
      <c r="J37" s="34"/>
      <c r="O37" s="34"/>
      <c r="R37" s="234"/>
      <c r="S37" s="234"/>
    </row>
    <row r="38" spans="1:19" s="229" customFormat="1" x14ac:dyDescent="0.2">
      <c r="A38" s="34"/>
      <c r="B38" s="34"/>
      <c r="C38" s="34"/>
      <c r="D38" s="34"/>
      <c r="E38" s="34"/>
      <c r="F38" s="34"/>
      <c r="G38" s="34"/>
      <c r="H38" s="34"/>
      <c r="I38" s="34"/>
      <c r="J38" s="34"/>
      <c r="O38" s="34"/>
      <c r="R38" s="234"/>
      <c r="S38" s="234"/>
    </row>
    <row r="39" spans="1:19" s="229" customFormat="1" x14ac:dyDescent="0.2">
      <c r="A39" s="34"/>
      <c r="B39" s="34"/>
      <c r="C39" s="34"/>
      <c r="D39" s="34"/>
      <c r="E39" s="34"/>
      <c r="F39" s="34"/>
      <c r="G39" s="34"/>
      <c r="H39" s="34"/>
      <c r="I39" s="34"/>
      <c r="J39" s="34"/>
      <c r="O39" s="34"/>
      <c r="R39" s="234"/>
      <c r="S39" s="234"/>
    </row>
    <row r="40" spans="1:19" s="229" customFormat="1" x14ac:dyDescent="0.2">
      <c r="A40" s="34"/>
      <c r="B40" s="34"/>
      <c r="C40" s="34"/>
      <c r="D40" s="34"/>
      <c r="E40" s="34"/>
      <c r="F40" s="34"/>
      <c r="G40" s="34"/>
      <c r="H40" s="34"/>
      <c r="I40" s="34"/>
      <c r="J40" s="34"/>
      <c r="O40" s="34"/>
      <c r="R40" s="234"/>
      <c r="S40" s="234"/>
    </row>
    <row r="41" spans="1:19" s="229" customFormat="1" x14ac:dyDescent="0.2">
      <c r="B41" s="34"/>
      <c r="C41" s="34"/>
      <c r="D41" s="34"/>
      <c r="E41" s="34"/>
      <c r="F41" s="34"/>
      <c r="G41" s="34"/>
      <c r="H41" s="34"/>
      <c r="I41" s="34"/>
      <c r="J41" s="34"/>
      <c r="O41" s="34"/>
      <c r="R41" s="234"/>
      <c r="S41" s="234"/>
    </row>
    <row r="42" spans="1:19" s="229" customFormat="1" ht="42.75" customHeight="1" x14ac:dyDescent="0.2">
      <c r="A42" s="1266" t="s">
        <v>1110</v>
      </c>
      <c r="B42" s="1266"/>
      <c r="C42" s="1266"/>
      <c r="D42" s="1266"/>
      <c r="E42" s="1266"/>
      <c r="F42" s="1266"/>
      <c r="G42" s="1266"/>
      <c r="H42" s="1266"/>
      <c r="I42" s="1266"/>
      <c r="J42" s="1266"/>
      <c r="K42" s="1266"/>
      <c r="L42" s="1050"/>
      <c r="O42" s="34"/>
      <c r="R42" s="234"/>
      <c r="S42" s="234"/>
    </row>
    <row r="43" spans="1:19" s="229" customFormat="1" ht="9" customHeight="1" x14ac:dyDescent="0.2">
      <c r="A43" s="1049"/>
      <c r="B43" s="1049"/>
      <c r="C43" s="1049"/>
      <c r="D43" s="1049"/>
      <c r="E43" s="1049"/>
      <c r="F43" s="1049"/>
      <c r="G43" s="1049"/>
      <c r="H43" s="1049"/>
      <c r="I43" s="1049"/>
      <c r="J43" s="1049"/>
      <c r="K43" s="1049"/>
      <c r="L43" s="1049"/>
      <c r="O43" s="34"/>
      <c r="R43" s="234"/>
      <c r="S43" s="234"/>
    </row>
    <row r="44" spans="1:19" s="229" customFormat="1" ht="36.75" customHeight="1" x14ac:dyDescent="0.2">
      <c r="A44" s="1267" t="s">
        <v>1112</v>
      </c>
      <c r="B44" s="1267"/>
      <c r="C44" s="1267"/>
      <c r="D44" s="1267"/>
      <c r="E44" s="1267"/>
      <c r="F44" s="1267"/>
      <c r="G44" s="1267"/>
      <c r="H44" s="1267"/>
      <c r="I44" s="1267"/>
      <c r="J44" s="1267"/>
      <c r="K44" s="1267"/>
      <c r="O44" s="34"/>
      <c r="R44" s="234"/>
      <c r="S44" s="234"/>
    </row>
    <row r="45" spans="1:19" s="229" customFormat="1" ht="9" customHeight="1" x14ac:dyDescent="0.2">
      <c r="A45" s="242"/>
      <c r="B45" s="34"/>
      <c r="C45" s="241"/>
      <c r="D45" s="241"/>
      <c r="E45" s="241"/>
      <c r="F45" s="241"/>
      <c r="G45" s="241"/>
      <c r="H45" s="34"/>
      <c r="I45" s="34"/>
      <c r="J45" s="34"/>
      <c r="O45" s="34"/>
      <c r="R45" s="234"/>
      <c r="S45" s="234"/>
    </row>
    <row r="46" spans="1:19" s="229" customFormat="1" x14ac:dyDescent="0.2">
      <c r="A46" s="171" t="s">
        <v>757</v>
      </c>
      <c r="B46" s="34"/>
      <c r="C46" s="241"/>
      <c r="D46" s="241"/>
      <c r="E46" s="241"/>
      <c r="F46" s="241"/>
      <c r="G46" s="241"/>
      <c r="H46" s="34"/>
      <c r="I46" s="34"/>
      <c r="J46" s="34"/>
      <c r="O46" s="34"/>
      <c r="R46" s="234"/>
      <c r="S46" s="234"/>
    </row>
    <row r="47" spans="1:19" s="229" customFormat="1" x14ac:dyDescent="0.2">
      <c r="A47" s="34"/>
      <c r="B47" s="34"/>
      <c r="C47" s="34"/>
      <c r="D47" s="34"/>
      <c r="E47" s="34"/>
      <c r="F47" s="34"/>
      <c r="G47" s="34"/>
      <c r="H47" s="34"/>
      <c r="I47" s="34"/>
      <c r="J47" s="34"/>
      <c r="O47" s="34"/>
      <c r="R47" s="234"/>
      <c r="S47" s="234"/>
    </row>
    <row r="48" spans="1:19" s="229" customFormat="1" x14ac:dyDescent="0.2">
      <c r="B48" s="34"/>
      <c r="C48" s="34"/>
      <c r="D48" s="34"/>
      <c r="E48" s="34"/>
      <c r="F48" s="34"/>
      <c r="G48" s="34"/>
      <c r="H48" s="34"/>
      <c r="I48" s="34"/>
      <c r="J48" s="34"/>
      <c r="O48" s="34"/>
      <c r="R48" s="234"/>
      <c r="S48" s="234"/>
    </row>
    <row r="49" spans="1:19" s="229" customFormat="1" x14ac:dyDescent="0.2">
      <c r="A49" s="34"/>
      <c r="B49" s="34"/>
      <c r="C49" s="34"/>
      <c r="D49" s="34"/>
      <c r="E49" s="34"/>
      <c r="F49" s="34"/>
      <c r="G49" s="34"/>
      <c r="H49" s="34"/>
      <c r="I49" s="34"/>
      <c r="J49" s="34"/>
      <c r="O49" s="34"/>
      <c r="R49" s="234"/>
      <c r="S49" s="234"/>
    </row>
    <row r="50" spans="1:19" s="229" customFormat="1" x14ac:dyDescent="0.2">
      <c r="A50" s="34"/>
      <c r="B50" s="34"/>
      <c r="C50" s="34"/>
      <c r="D50" s="34"/>
      <c r="E50" s="34"/>
      <c r="F50" s="34"/>
      <c r="G50" s="34"/>
      <c r="H50" s="34"/>
      <c r="I50" s="34"/>
      <c r="J50" s="34"/>
      <c r="O50" s="34"/>
      <c r="R50" s="234"/>
      <c r="S50" s="234"/>
    </row>
    <row r="51" spans="1:19" s="229" customFormat="1" x14ac:dyDescent="0.2">
      <c r="A51" s="34"/>
      <c r="B51" s="34"/>
      <c r="C51" s="34"/>
      <c r="D51" s="34"/>
      <c r="E51" s="34"/>
      <c r="F51" s="34"/>
      <c r="G51" s="34"/>
      <c r="H51" s="34"/>
      <c r="I51" s="34"/>
      <c r="J51" s="34"/>
      <c r="O51" s="34"/>
      <c r="R51" s="234"/>
      <c r="S51" s="234"/>
    </row>
    <row r="52" spans="1:19" s="229" customFormat="1" x14ac:dyDescent="0.2">
      <c r="A52" s="34"/>
      <c r="B52" s="34"/>
      <c r="C52" s="34"/>
      <c r="D52" s="34"/>
      <c r="E52" s="34"/>
      <c r="F52" s="34"/>
      <c r="G52" s="34"/>
      <c r="H52" s="34"/>
      <c r="I52" s="34"/>
      <c r="J52" s="34"/>
      <c r="O52" s="34"/>
      <c r="R52" s="234"/>
      <c r="S52" s="234"/>
    </row>
    <row r="53" spans="1:19" s="229" customFormat="1" x14ac:dyDescent="0.2">
      <c r="A53" s="34"/>
      <c r="B53" s="34"/>
      <c r="C53" s="34"/>
      <c r="D53" s="34"/>
      <c r="E53" s="34"/>
      <c r="F53" s="34"/>
      <c r="G53" s="34"/>
      <c r="H53" s="34"/>
      <c r="I53" s="34"/>
      <c r="J53" s="34"/>
      <c r="O53" s="34"/>
      <c r="R53" s="234"/>
      <c r="S53" s="234"/>
    </row>
    <row r="54" spans="1:19" s="229" customFormat="1" x14ac:dyDescent="0.2">
      <c r="A54" s="34"/>
      <c r="B54" s="34"/>
      <c r="C54" s="34"/>
      <c r="D54" s="34"/>
      <c r="E54" s="34"/>
      <c r="F54" s="34"/>
      <c r="G54" s="34"/>
      <c r="H54" s="34"/>
      <c r="I54" s="34"/>
      <c r="J54" s="34"/>
      <c r="O54" s="34"/>
      <c r="R54" s="234"/>
      <c r="S54" s="234"/>
    </row>
    <row r="55" spans="1:19" s="229" customFormat="1" x14ac:dyDescent="0.2">
      <c r="A55" s="34"/>
      <c r="B55" s="34"/>
      <c r="C55" s="34"/>
      <c r="D55" s="34"/>
      <c r="E55" s="34"/>
      <c r="F55" s="34"/>
      <c r="G55" s="34"/>
      <c r="H55" s="34"/>
      <c r="I55" s="34"/>
      <c r="J55" s="34"/>
      <c r="O55" s="34"/>
      <c r="R55" s="234"/>
      <c r="S55" s="234"/>
    </row>
    <row r="56" spans="1:19" s="229" customFormat="1" x14ac:dyDescent="0.2">
      <c r="A56" s="34"/>
      <c r="B56" s="34"/>
      <c r="C56" s="34"/>
      <c r="D56" s="34"/>
      <c r="E56" s="34"/>
      <c r="F56" s="34"/>
      <c r="G56" s="34"/>
      <c r="H56" s="34"/>
      <c r="I56" s="34"/>
      <c r="J56" s="34"/>
      <c r="O56" s="34"/>
      <c r="R56" s="234"/>
      <c r="S56" s="234"/>
    </row>
    <row r="57" spans="1:19" s="229" customFormat="1" x14ac:dyDescent="0.2">
      <c r="D57" s="34"/>
      <c r="E57" s="34"/>
      <c r="F57" s="34"/>
      <c r="G57" s="34"/>
      <c r="H57" s="34"/>
      <c r="I57" s="34"/>
      <c r="J57" s="34"/>
      <c r="K57" s="231"/>
      <c r="L57" s="231"/>
      <c r="M57" s="231"/>
      <c r="O57" s="34"/>
      <c r="R57" s="234"/>
      <c r="S57" s="234"/>
    </row>
    <row r="58" spans="1:19" s="229" customFormat="1" x14ac:dyDescent="0.2">
      <c r="D58" s="34"/>
      <c r="E58" s="34"/>
      <c r="F58" s="34"/>
      <c r="G58" s="34"/>
      <c r="H58" s="34"/>
      <c r="I58" s="34"/>
      <c r="J58" s="34"/>
      <c r="K58" s="231"/>
      <c r="L58" s="231"/>
      <c r="M58" s="231"/>
      <c r="O58" s="34"/>
      <c r="R58" s="234"/>
      <c r="S58" s="234"/>
    </row>
    <row r="59" spans="1:19" s="229" customFormat="1" x14ac:dyDescent="0.2">
      <c r="D59" s="34"/>
      <c r="E59" s="34"/>
      <c r="F59" s="34"/>
      <c r="G59" s="34"/>
      <c r="H59" s="34"/>
      <c r="I59" s="34"/>
      <c r="J59" s="34"/>
      <c r="K59" s="231"/>
      <c r="L59" s="231"/>
      <c r="M59" s="236"/>
      <c r="O59" s="34"/>
      <c r="R59" s="234"/>
      <c r="S59" s="234"/>
    </row>
    <row r="60" spans="1:19" s="229" customFormat="1" x14ac:dyDescent="0.2">
      <c r="D60" s="34"/>
      <c r="E60" s="34"/>
      <c r="F60" s="34"/>
      <c r="G60" s="34"/>
      <c r="H60" s="34"/>
      <c r="I60" s="34"/>
      <c r="J60" s="34"/>
      <c r="K60" s="231"/>
      <c r="L60" s="231"/>
      <c r="M60" s="236"/>
      <c r="O60" s="34"/>
      <c r="R60" s="234"/>
      <c r="S60" s="234"/>
    </row>
    <row r="61" spans="1:19" s="229" customFormat="1" x14ac:dyDescent="0.2">
      <c r="D61" s="217" t="s">
        <v>12</v>
      </c>
      <c r="E61" s="217"/>
      <c r="F61" s="217"/>
      <c r="G61" s="34"/>
      <c r="H61" s="34"/>
      <c r="I61" s="34"/>
      <c r="J61" s="34"/>
      <c r="K61" s="231"/>
      <c r="L61" s="231"/>
      <c r="M61" s="236"/>
      <c r="O61" s="34"/>
      <c r="R61" s="234"/>
      <c r="S61" s="234"/>
    </row>
    <row r="62" spans="1:19" s="229" customFormat="1" x14ac:dyDescent="0.2">
      <c r="D62" s="217"/>
      <c r="E62" s="34"/>
      <c r="F62" s="34"/>
      <c r="G62" s="34"/>
      <c r="H62" s="34"/>
      <c r="I62" s="34"/>
      <c r="J62" s="34"/>
      <c r="K62" s="231"/>
      <c r="L62" s="231"/>
      <c r="M62" s="236"/>
      <c r="O62" s="34"/>
      <c r="R62" s="234"/>
      <c r="S62" s="234"/>
    </row>
    <row r="63" spans="1:19" s="229" customFormat="1" x14ac:dyDescent="0.2">
      <c r="D63" s="34"/>
      <c r="E63" s="34"/>
      <c r="F63" s="34"/>
      <c r="G63" s="34"/>
      <c r="H63" s="34"/>
      <c r="I63" s="34"/>
      <c r="J63" s="34"/>
      <c r="K63" s="231"/>
      <c r="L63" s="231"/>
      <c r="M63" s="236"/>
      <c r="O63" s="34"/>
      <c r="R63" s="234"/>
      <c r="S63" s="234"/>
    </row>
    <row r="64" spans="1:19" s="229" customFormat="1" x14ac:dyDescent="0.2">
      <c r="D64" s="34"/>
      <c r="E64" s="34"/>
      <c r="F64" s="34"/>
      <c r="G64" s="34"/>
      <c r="H64" s="34"/>
      <c r="I64" s="34"/>
      <c r="J64" s="34"/>
      <c r="K64" s="231"/>
      <c r="L64" s="231"/>
      <c r="M64" s="236"/>
      <c r="O64" s="34"/>
      <c r="R64" s="234"/>
      <c r="S64" s="234"/>
    </row>
    <row r="65" spans="4:19" s="229" customFormat="1" x14ac:dyDescent="0.2">
      <c r="D65" s="34"/>
      <c r="E65" s="34"/>
      <c r="F65" s="34"/>
      <c r="G65" s="34"/>
      <c r="H65" s="34"/>
      <c r="I65" s="34"/>
      <c r="J65" s="34"/>
      <c r="K65" s="231"/>
      <c r="L65" s="231"/>
      <c r="M65" s="236"/>
      <c r="O65" s="34"/>
      <c r="R65" s="234"/>
      <c r="S65" s="234"/>
    </row>
    <row r="66" spans="4:19" s="229" customFormat="1" x14ac:dyDescent="0.2">
      <c r="D66" s="34"/>
      <c r="E66" s="34"/>
      <c r="F66" s="34"/>
      <c r="G66" s="34"/>
      <c r="H66" s="34"/>
      <c r="I66" s="34"/>
      <c r="J66" s="34"/>
      <c r="K66" s="231"/>
      <c r="L66" s="231"/>
      <c r="M66" s="236"/>
      <c r="O66" s="34"/>
      <c r="R66" s="234"/>
      <c r="S66" s="234"/>
    </row>
    <row r="67" spans="4:19" s="229" customFormat="1" x14ac:dyDescent="0.2">
      <c r="D67" s="34"/>
      <c r="E67" s="34"/>
      <c r="F67" s="34"/>
      <c r="G67" s="34"/>
      <c r="H67" s="34"/>
      <c r="I67" s="34"/>
      <c r="J67" s="34"/>
      <c r="K67" s="231"/>
      <c r="L67" s="231"/>
      <c r="M67" s="236"/>
      <c r="O67" s="34"/>
      <c r="R67" s="234"/>
      <c r="S67" s="234"/>
    </row>
    <row r="68" spans="4:19" s="229" customFormat="1" x14ac:dyDescent="0.2">
      <c r="D68" s="34"/>
      <c r="E68" s="34"/>
      <c r="F68" s="237"/>
      <c r="G68" s="34"/>
      <c r="H68" s="237"/>
      <c r="I68" s="34"/>
      <c r="J68" s="34"/>
      <c r="K68" s="231"/>
      <c r="L68" s="231"/>
      <c r="M68" s="236"/>
      <c r="O68" s="34"/>
      <c r="R68" s="234"/>
      <c r="S68" s="234"/>
    </row>
    <row r="69" spans="4:19" s="229" customFormat="1" x14ac:dyDescent="0.2">
      <c r="F69" s="237"/>
      <c r="G69" s="34"/>
      <c r="H69" s="237"/>
      <c r="I69" s="34"/>
      <c r="J69" s="34"/>
      <c r="K69" s="231"/>
      <c r="L69" s="231"/>
      <c r="M69" s="236"/>
      <c r="O69" s="34"/>
      <c r="R69" s="234"/>
      <c r="S69" s="234"/>
    </row>
    <row r="70" spans="4:19" s="229" customFormat="1" x14ac:dyDescent="0.2">
      <c r="F70" s="237"/>
      <c r="G70" s="34"/>
      <c r="H70" s="237"/>
      <c r="I70" s="34"/>
      <c r="J70" s="34"/>
      <c r="K70" s="231"/>
      <c r="L70" s="231"/>
      <c r="M70" s="236"/>
      <c r="O70" s="34"/>
      <c r="R70" s="234"/>
      <c r="S70" s="234"/>
    </row>
    <row r="71" spans="4:19" s="229" customFormat="1" x14ac:dyDescent="0.2">
      <c r="F71" s="237"/>
      <c r="G71" s="34"/>
      <c r="H71" s="237"/>
      <c r="I71" s="34"/>
      <c r="J71" s="34"/>
      <c r="K71" s="231"/>
      <c r="L71" s="231"/>
      <c r="M71" s="236"/>
      <c r="O71" s="34"/>
      <c r="R71" s="234"/>
      <c r="S71" s="234"/>
    </row>
    <row r="72" spans="4:19" s="229" customFormat="1" x14ac:dyDescent="0.2">
      <c r="F72" s="237"/>
      <c r="G72" s="34"/>
      <c r="H72" s="237"/>
      <c r="I72" s="34"/>
      <c r="J72" s="34"/>
      <c r="K72" s="231"/>
      <c r="L72" s="231"/>
      <c r="M72" s="236"/>
      <c r="O72" s="34"/>
      <c r="R72" s="234"/>
      <c r="S72" s="234"/>
    </row>
    <row r="73" spans="4:19" s="229" customFormat="1" x14ac:dyDescent="0.2">
      <c r="F73" s="237"/>
      <c r="G73" s="34"/>
      <c r="H73" s="237"/>
      <c r="I73" s="34"/>
      <c r="J73" s="34"/>
      <c r="K73" s="231"/>
      <c r="L73" s="231"/>
      <c r="M73" s="236"/>
      <c r="O73" s="34"/>
      <c r="R73" s="234"/>
      <c r="S73" s="234"/>
    </row>
    <row r="74" spans="4:19" s="229" customFormat="1" x14ac:dyDescent="0.2">
      <c r="F74" s="237"/>
      <c r="G74" s="34"/>
      <c r="H74" s="237"/>
      <c r="I74" s="34"/>
      <c r="J74" s="34"/>
      <c r="K74" s="231"/>
      <c r="L74" s="231"/>
      <c r="M74" s="231"/>
      <c r="O74" s="34"/>
      <c r="R74" s="234"/>
      <c r="S74" s="234"/>
    </row>
    <row r="75" spans="4:19" s="229" customFormat="1" x14ac:dyDescent="0.2">
      <c r="F75" s="237"/>
      <c r="G75" s="34"/>
      <c r="H75" s="237"/>
      <c r="I75" s="34"/>
      <c r="J75" s="34"/>
      <c r="K75" s="231"/>
      <c r="L75" s="231"/>
      <c r="M75" s="231"/>
      <c r="O75" s="34"/>
      <c r="R75" s="234"/>
      <c r="S75" s="234"/>
    </row>
    <row r="76" spans="4:19" s="229" customFormat="1" x14ac:dyDescent="0.2">
      <c r="F76" s="237"/>
      <c r="G76" s="34"/>
      <c r="H76" s="237"/>
      <c r="I76" s="34"/>
      <c r="J76" s="34"/>
      <c r="K76" s="231"/>
      <c r="L76" s="231"/>
      <c r="M76" s="231"/>
      <c r="O76" s="34"/>
      <c r="R76" s="234"/>
      <c r="S76" s="234"/>
    </row>
    <row r="77" spans="4:19" s="229" customFormat="1" x14ac:dyDescent="0.2">
      <c r="F77" s="237"/>
      <c r="G77" s="34"/>
      <c r="H77" s="237"/>
      <c r="I77" s="34"/>
      <c r="J77" s="34"/>
      <c r="K77" s="231"/>
      <c r="L77" s="231"/>
      <c r="M77" s="231"/>
      <c r="O77" s="34"/>
      <c r="R77" s="234"/>
      <c r="S77" s="234"/>
    </row>
    <row r="78" spans="4:19" s="229" customFormat="1" x14ac:dyDescent="0.2">
      <c r="F78" s="237"/>
      <c r="G78" s="34"/>
      <c r="H78" s="237"/>
      <c r="I78" s="34"/>
      <c r="J78" s="34"/>
      <c r="K78" s="231"/>
      <c r="L78" s="231"/>
      <c r="M78" s="231"/>
      <c r="O78" s="34"/>
      <c r="R78" s="234"/>
      <c r="S78" s="234"/>
    </row>
    <row r="79" spans="4:19" s="229" customFormat="1" x14ac:dyDescent="0.2">
      <c r="F79" s="237"/>
      <c r="G79" s="34"/>
      <c r="H79" s="237"/>
      <c r="I79" s="34"/>
      <c r="J79" s="34"/>
      <c r="K79" s="231"/>
      <c r="L79" s="231"/>
      <c r="M79" s="231"/>
      <c r="O79" s="34"/>
      <c r="R79" s="234"/>
      <c r="S79" s="234"/>
    </row>
    <row r="80" spans="4:19" s="229" customFormat="1" x14ac:dyDescent="0.2">
      <c r="F80" s="237"/>
      <c r="G80" s="34"/>
      <c r="H80" s="237"/>
      <c r="I80" s="34"/>
      <c r="J80" s="34"/>
      <c r="K80" s="231"/>
      <c r="L80" s="231"/>
      <c r="M80" s="231"/>
      <c r="O80" s="34"/>
      <c r="R80" s="234"/>
      <c r="S80" s="234"/>
    </row>
    <row r="81" spans="6:19" s="229" customFormat="1" x14ac:dyDescent="0.2">
      <c r="F81" s="237"/>
      <c r="G81" s="34"/>
      <c r="H81" s="237"/>
      <c r="I81" s="34"/>
      <c r="J81" s="34"/>
      <c r="O81" s="34"/>
      <c r="R81" s="234"/>
      <c r="S81" s="234"/>
    </row>
    <row r="82" spans="6:19" s="229" customFormat="1" x14ac:dyDescent="0.2">
      <c r="F82" s="237"/>
      <c r="G82" s="34"/>
      <c r="H82" s="34"/>
      <c r="I82" s="34"/>
      <c r="J82" s="34"/>
      <c r="O82" s="34"/>
      <c r="R82" s="234"/>
      <c r="S82" s="234"/>
    </row>
  </sheetData>
  <mergeCells count="12">
    <mergeCell ref="A42:K42"/>
    <mergeCell ref="A44:K44"/>
    <mergeCell ref="C1:J1"/>
    <mergeCell ref="C2:J2"/>
    <mergeCell ref="C3:J3"/>
    <mergeCell ref="E10:F10"/>
    <mergeCell ref="E9:F9"/>
    <mergeCell ref="P1:Q1"/>
    <mergeCell ref="P2:Q2"/>
    <mergeCell ref="E6:F6"/>
    <mergeCell ref="E7:F7"/>
    <mergeCell ref="E8:F8"/>
  </mergeCells>
  <hyperlinks>
    <hyperlink ref="L1" location="INDICE!B22" display="INDICE"/>
  </hyperlinks>
  <printOptions horizontalCentered="1"/>
  <pageMargins left="0" right="0" top="1.1811023622047245" bottom="0" header="0" footer="0.19685039370078741"/>
  <pageSetup paperSize="9" scale="95" firstPageNumber="37" orientation="landscape" useFirstPageNumber="1" r:id="rId1"/>
  <headerFooter scaleWithDoc="0">
    <oddHeader>&amp;C&amp;G</oddHeader>
    <oddFooter>&amp;C&amp;P</oddFooter>
  </headerFooter>
  <drawing r:id="rId2"/>
  <legacyDrawingHF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46"/>
  <sheetViews>
    <sheetView showGridLines="0" zoomScaleNormal="100" workbookViewId="0">
      <selection activeCell="B1" sqref="B1:F1"/>
    </sheetView>
  </sheetViews>
  <sheetFormatPr baseColWidth="10" defaultRowHeight="12.75" x14ac:dyDescent="0.2"/>
  <cols>
    <col min="1" max="1" width="11.42578125" style="217"/>
    <col min="2" max="2" width="14.7109375" style="217" customWidth="1"/>
    <col min="3" max="6" width="21.7109375" style="217" customWidth="1"/>
    <col min="7" max="7" width="8.5703125" style="215" customWidth="1"/>
    <col min="8" max="8" width="13.5703125" style="228" customWidth="1"/>
    <col min="9" max="9" width="11.5703125" style="228" customWidth="1"/>
    <col min="10" max="10" width="10.5703125" style="228" customWidth="1"/>
    <col min="11" max="11" width="7.85546875" style="215" customWidth="1"/>
    <col min="12" max="12" width="8" style="215" customWidth="1"/>
    <col min="13" max="257" width="11.42578125" style="217"/>
    <col min="258" max="258" width="14.7109375" style="217" customWidth="1"/>
    <col min="259" max="259" width="24.42578125" style="217" customWidth="1"/>
    <col min="260" max="260" width="23" style="217" customWidth="1"/>
    <col min="261" max="261" width="24.140625" style="217" customWidth="1"/>
    <col min="262" max="262" width="15" style="217" customWidth="1"/>
    <col min="263" max="263" width="8.5703125" style="217" customWidth="1"/>
    <col min="264" max="264" width="13.5703125" style="217" customWidth="1"/>
    <col min="265" max="265" width="11.5703125" style="217" customWidth="1"/>
    <col min="266" max="266" width="10.5703125" style="217" customWidth="1"/>
    <col min="267" max="267" width="7.85546875" style="217" customWidth="1"/>
    <col min="268" max="268" width="8" style="217" customWidth="1"/>
    <col min="269" max="513" width="11.42578125" style="217"/>
    <col min="514" max="514" width="14.7109375" style="217" customWidth="1"/>
    <col min="515" max="515" width="24.42578125" style="217" customWidth="1"/>
    <col min="516" max="516" width="23" style="217" customWidth="1"/>
    <col min="517" max="517" width="24.140625" style="217" customWidth="1"/>
    <col min="518" max="518" width="15" style="217" customWidth="1"/>
    <col min="519" max="519" width="8.5703125" style="217" customWidth="1"/>
    <col min="520" max="520" width="13.5703125" style="217" customWidth="1"/>
    <col min="521" max="521" width="11.5703125" style="217" customWidth="1"/>
    <col min="522" max="522" width="10.5703125" style="217" customWidth="1"/>
    <col min="523" max="523" width="7.85546875" style="217" customWidth="1"/>
    <col min="524" max="524" width="8" style="217" customWidth="1"/>
    <col min="525" max="769" width="11.42578125" style="217"/>
    <col min="770" max="770" width="14.7109375" style="217" customWidth="1"/>
    <col min="771" max="771" width="24.42578125" style="217" customWidth="1"/>
    <col min="772" max="772" width="23" style="217" customWidth="1"/>
    <col min="773" max="773" width="24.140625" style="217" customWidth="1"/>
    <col min="774" max="774" width="15" style="217" customWidth="1"/>
    <col min="775" max="775" width="8.5703125" style="217" customWidth="1"/>
    <col min="776" max="776" width="13.5703125" style="217" customWidth="1"/>
    <col min="777" max="777" width="11.5703125" style="217" customWidth="1"/>
    <col min="778" max="778" width="10.5703125" style="217" customWidth="1"/>
    <col min="779" max="779" width="7.85546875" style="217" customWidth="1"/>
    <col min="780" max="780" width="8" style="217" customWidth="1"/>
    <col min="781" max="1025" width="11.42578125" style="217"/>
    <col min="1026" max="1026" width="14.7109375" style="217" customWidth="1"/>
    <col min="1027" max="1027" width="24.42578125" style="217" customWidth="1"/>
    <col min="1028" max="1028" width="23" style="217" customWidth="1"/>
    <col min="1029" max="1029" width="24.140625" style="217" customWidth="1"/>
    <col min="1030" max="1030" width="15" style="217" customWidth="1"/>
    <col min="1031" max="1031" width="8.5703125" style="217" customWidth="1"/>
    <col min="1032" max="1032" width="13.5703125" style="217" customWidth="1"/>
    <col min="1033" max="1033" width="11.5703125" style="217" customWidth="1"/>
    <col min="1034" max="1034" width="10.5703125" style="217" customWidth="1"/>
    <col min="1035" max="1035" width="7.85546875" style="217" customWidth="1"/>
    <col min="1036" max="1036" width="8" style="217" customWidth="1"/>
    <col min="1037" max="1281" width="11.42578125" style="217"/>
    <col min="1282" max="1282" width="14.7109375" style="217" customWidth="1"/>
    <col min="1283" max="1283" width="24.42578125" style="217" customWidth="1"/>
    <col min="1284" max="1284" width="23" style="217" customWidth="1"/>
    <col min="1285" max="1285" width="24.140625" style="217" customWidth="1"/>
    <col min="1286" max="1286" width="15" style="217" customWidth="1"/>
    <col min="1287" max="1287" width="8.5703125" style="217" customWidth="1"/>
    <col min="1288" max="1288" width="13.5703125" style="217" customWidth="1"/>
    <col min="1289" max="1289" width="11.5703125" style="217" customWidth="1"/>
    <col min="1290" max="1290" width="10.5703125" style="217" customWidth="1"/>
    <col min="1291" max="1291" width="7.85546875" style="217" customWidth="1"/>
    <col min="1292" max="1292" width="8" style="217" customWidth="1"/>
    <col min="1293" max="1537" width="11.42578125" style="217"/>
    <col min="1538" max="1538" width="14.7109375" style="217" customWidth="1"/>
    <col min="1539" max="1539" width="24.42578125" style="217" customWidth="1"/>
    <col min="1540" max="1540" width="23" style="217" customWidth="1"/>
    <col min="1541" max="1541" width="24.140625" style="217" customWidth="1"/>
    <col min="1542" max="1542" width="15" style="217" customWidth="1"/>
    <col min="1543" max="1543" width="8.5703125" style="217" customWidth="1"/>
    <col min="1544" max="1544" width="13.5703125" style="217" customWidth="1"/>
    <col min="1545" max="1545" width="11.5703125" style="217" customWidth="1"/>
    <col min="1546" max="1546" width="10.5703125" style="217" customWidth="1"/>
    <col min="1547" max="1547" width="7.85546875" style="217" customWidth="1"/>
    <col min="1548" max="1548" width="8" style="217" customWidth="1"/>
    <col min="1549" max="1793" width="11.42578125" style="217"/>
    <col min="1794" max="1794" width="14.7109375" style="217" customWidth="1"/>
    <col min="1795" max="1795" width="24.42578125" style="217" customWidth="1"/>
    <col min="1796" max="1796" width="23" style="217" customWidth="1"/>
    <col min="1797" max="1797" width="24.140625" style="217" customWidth="1"/>
    <col min="1798" max="1798" width="15" style="217" customWidth="1"/>
    <col min="1799" max="1799" width="8.5703125" style="217" customWidth="1"/>
    <col min="1800" max="1800" width="13.5703125" style="217" customWidth="1"/>
    <col min="1801" max="1801" width="11.5703125" style="217" customWidth="1"/>
    <col min="1802" max="1802" width="10.5703125" style="217" customWidth="1"/>
    <col min="1803" max="1803" width="7.85546875" style="217" customWidth="1"/>
    <col min="1804" max="1804" width="8" style="217" customWidth="1"/>
    <col min="1805" max="2049" width="11.42578125" style="217"/>
    <col min="2050" max="2050" width="14.7109375" style="217" customWidth="1"/>
    <col min="2051" max="2051" width="24.42578125" style="217" customWidth="1"/>
    <col min="2052" max="2052" width="23" style="217" customWidth="1"/>
    <col min="2053" max="2053" width="24.140625" style="217" customWidth="1"/>
    <col min="2054" max="2054" width="15" style="217" customWidth="1"/>
    <col min="2055" max="2055" width="8.5703125" style="217" customWidth="1"/>
    <col min="2056" max="2056" width="13.5703125" style="217" customWidth="1"/>
    <col min="2057" max="2057" width="11.5703125" style="217" customWidth="1"/>
    <col min="2058" max="2058" width="10.5703125" style="217" customWidth="1"/>
    <col min="2059" max="2059" width="7.85546875" style="217" customWidth="1"/>
    <col min="2060" max="2060" width="8" style="217" customWidth="1"/>
    <col min="2061" max="2305" width="11.42578125" style="217"/>
    <col min="2306" max="2306" width="14.7109375" style="217" customWidth="1"/>
    <col min="2307" max="2307" width="24.42578125" style="217" customWidth="1"/>
    <col min="2308" max="2308" width="23" style="217" customWidth="1"/>
    <col min="2309" max="2309" width="24.140625" style="217" customWidth="1"/>
    <col min="2310" max="2310" width="15" style="217" customWidth="1"/>
    <col min="2311" max="2311" width="8.5703125" style="217" customWidth="1"/>
    <col min="2312" max="2312" width="13.5703125" style="217" customWidth="1"/>
    <col min="2313" max="2313" width="11.5703125" style="217" customWidth="1"/>
    <col min="2314" max="2314" width="10.5703125" style="217" customWidth="1"/>
    <col min="2315" max="2315" width="7.85546875" style="217" customWidth="1"/>
    <col min="2316" max="2316" width="8" style="217" customWidth="1"/>
    <col min="2317" max="2561" width="11.42578125" style="217"/>
    <col min="2562" max="2562" width="14.7109375" style="217" customWidth="1"/>
    <col min="2563" max="2563" width="24.42578125" style="217" customWidth="1"/>
    <col min="2564" max="2564" width="23" style="217" customWidth="1"/>
    <col min="2565" max="2565" width="24.140625" style="217" customWidth="1"/>
    <col min="2566" max="2566" width="15" style="217" customWidth="1"/>
    <col min="2567" max="2567" width="8.5703125" style="217" customWidth="1"/>
    <col min="2568" max="2568" width="13.5703125" style="217" customWidth="1"/>
    <col min="2569" max="2569" width="11.5703125" style="217" customWidth="1"/>
    <col min="2570" max="2570" width="10.5703125" style="217" customWidth="1"/>
    <col min="2571" max="2571" width="7.85546875" style="217" customWidth="1"/>
    <col min="2572" max="2572" width="8" style="217" customWidth="1"/>
    <col min="2573" max="2817" width="11.42578125" style="217"/>
    <col min="2818" max="2818" width="14.7109375" style="217" customWidth="1"/>
    <col min="2819" max="2819" width="24.42578125" style="217" customWidth="1"/>
    <col min="2820" max="2820" width="23" style="217" customWidth="1"/>
    <col min="2821" max="2821" width="24.140625" style="217" customWidth="1"/>
    <col min="2822" max="2822" width="15" style="217" customWidth="1"/>
    <col min="2823" max="2823" width="8.5703125" style="217" customWidth="1"/>
    <col min="2824" max="2824" width="13.5703125" style="217" customWidth="1"/>
    <col min="2825" max="2825" width="11.5703125" style="217" customWidth="1"/>
    <col min="2826" max="2826" width="10.5703125" style="217" customWidth="1"/>
    <col min="2827" max="2827" width="7.85546875" style="217" customWidth="1"/>
    <col min="2828" max="2828" width="8" style="217" customWidth="1"/>
    <col min="2829" max="3073" width="11.42578125" style="217"/>
    <col min="3074" max="3074" width="14.7109375" style="217" customWidth="1"/>
    <col min="3075" max="3075" width="24.42578125" style="217" customWidth="1"/>
    <col min="3076" max="3076" width="23" style="217" customWidth="1"/>
    <col min="3077" max="3077" width="24.140625" style="217" customWidth="1"/>
    <col min="3078" max="3078" width="15" style="217" customWidth="1"/>
    <col min="3079" max="3079" width="8.5703125" style="217" customWidth="1"/>
    <col min="3080" max="3080" width="13.5703125" style="217" customWidth="1"/>
    <col min="3081" max="3081" width="11.5703125" style="217" customWidth="1"/>
    <col min="3082" max="3082" width="10.5703125" style="217" customWidth="1"/>
    <col min="3083" max="3083" width="7.85546875" style="217" customWidth="1"/>
    <col min="3084" max="3084" width="8" style="217" customWidth="1"/>
    <col min="3085" max="3329" width="11.42578125" style="217"/>
    <col min="3330" max="3330" width="14.7109375" style="217" customWidth="1"/>
    <col min="3331" max="3331" width="24.42578125" style="217" customWidth="1"/>
    <col min="3332" max="3332" width="23" style="217" customWidth="1"/>
    <col min="3333" max="3333" width="24.140625" style="217" customWidth="1"/>
    <col min="3334" max="3334" width="15" style="217" customWidth="1"/>
    <col min="3335" max="3335" width="8.5703125" style="217" customWidth="1"/>
    <col min="3336" max="3336" width="13.5703125" style="217" customWidth="1"/>
    <col min="3337" max="3337" width="11.5703125" style="217" customWidth="1"/>
    <col min="3338" max="3338" width="10.5703125" style="217" customWidth="1"/>
    <col min="3339" max="3339" width="7.85546875" style="217" customWidth="1"/>
    <col min="3340" max="3340" width="8" style="217" customWidth="1"/>
    <col min="3341" max="3585" width="11.42578125" style="217"/>
    <col min="3586" max="3586" width="14.7109375" style="217" customWidth="1"/>
    <col min="3587" max="3587" width="24.42578125" style="217" customWidth="1"/>
    <col min="3588" max="3588" width="23" style="217" customWidth="1"/>
    <col min="3589" max="3589" width="24.140625" style="217" customWidth="1"/>
    <col min="3590" max="3590" width="15" style="217" customWidth="1"/>
    <col min="3591" max="3591" width="8.5703125" style="217" customWidth="1"/>
    <col min="3592" max="3592" width="13.5703125" style="217" customWidth="1"/>
    <col min="3593" max="3593" width="11.5703125" style="217" customWidth="1"/>
    <col min="3594" max="3594" width="10.5703125" style="217" customWidth="1"/>
    <col min="3595" max="3595" width="7.85546875" style="217" customWidth="1"/>
    <col min="3596" max="3596" width="8" style="217" customWidth="1"/>
    <col min="3597" max="3841" width="11.42578125" style="217"/>
    <col min="3842" max="3842" width="14.7109375" style="217" customWidth="1"/>
    <col min="3843" max="3843" width="24.42578125" style="217" customWidth="1"/>
    <col min="3844" max="3844" width="23" style="217" customWidth="1"/>
    <col min="3845" max="3845" width="24.140625" style="217" customWidth="1"/>
    <col min="3846" max="3846" width="15" style="217" customWidth="1"/>
    <col min="3847" max="3847" width="8.5703125" style="217" customWidth="1"/>
    <col min="3848" max="3848" width="13.5703125" style="217" customWidth="1"/>
    <col min="3849" max="3849" width="11.5703125" style="217" customWidth="1"/>
    <col min="3850" max="3850" width="10.5703125" style="217" customWidth="1"/>
    <col min="3851" max="3851" width="7.85546875" style="217" customWidth="1"/>
    <col min="3852" max="3852" width="8" style="217" customWidth="1"/>
    <col min="3853" max="4097" width="11.42578125" style="217"/>
    <col min="4098" max="4098" width="14.7109375" style="217" customWidth="1"/>
    <col min="4099" max="4099" width="24.42578125" style="217" customWidth="1"/>
    <col min="4100" max="4100" width="23" style="217" customWidth="1"/>
    <col min="4101" max="4101" width="24.140625" style="217" customWidth="1"/>
    <col min="4102" max="4102" width="15" style="217" customWidth="1"/>
    <col min="4103" max="4103" width="8.5703125" style="217" customWidth="1"/>
    <col min="4104" max="4104" width="13.5703125" style="217" customWidth="1"/>
    <col min="4105" max="4105" width="11.5703125" style="217" customWidth="1"/>
    <col min="4106" max="4106" width="10.5703125" style="217" customWidth="1"/>
    <col min="4107" max="4107" width="7.85546875" style="217" customWidth="1"/>
    <col min="4108" max="4108" width="8" style="217" customWidth="1"/>
    <col min="4109" max="4353" width="11.42578125" style="217"/>
    <col min="4354" max="4354" width="14.7109375" style="217" customWidth="1"/>
    <col min="4355" max="4355" width="24.42578125" style="217" customWidth="1"/>
    <col min="4356" max="4356" width="23" style="217" customWidth="1"/>
    <col min="4357" max="4357" width="24.140625" style="217" customWidth="1"/>
    <col min="4358" max="4358" width="15" style="217" customWidth="1"/>
    <col min="4359" max="4359" width="8.5703125" style="217" customWidth="1"/>
    <col min="4360" max="4360" width="13.5703125" style="217" customWidth="1"/>
    <col min="4361" max="4361" width="11.5703125" style="217" customWidth="1"/>
    <col min="4362" max="4362" width="10.5703125" style="217" customWidth="1"/>
    <col min="4363" max="4363" width="7.85546875" style="217" customWidth="1"/>
    <col min="4364" max="4364" width="8" style="217" customWidth="1"/>
    <col min="4365" max="4609" width="11.42578125" style="217"/>
    <col min="4610" max="4610" width="14.7109375" style="217" customWidth="1"/>
    <col min="4611" max="4611" width="24.42578125" style="217" customWidth="1"/>
    <col min="4612" max="4612" width="23" style="217" customWidth="1"/>
    <col min="4613" max="4613" width="24.140625" style="217" customWidth="1"/>
    <col min="4614" max="4614" width="15" style="217" customWidth="1"/>
    <col min="4615" max="4615" width="8.5703125" style="217" customWidth="1"/>
    <col min="4616" max="4616" width="13.5703125" style="217" customWidth="1"/>
    <col min="4617" max="4617" width="11.5703125" style="217" customWidth="1"/>
    <col min="4618" max="4618" width="10.5703125" style="217" customWidth="1"/>
    <col min="4619" max="4619" width="7.85546875" style="217" customWidth="1"/>
    <col min="4620" max="4620" width="8" style="217" customWidth="1"/>
    <col min="4621" max="4865" width="11.42578125" style="217"/>
    <col min="4866" max="4866" width="14.7109375" style="217" customWidth="1"/>
    <col min="4867" max="4867" width="24.42578125" style="217" customWidth="1"/>
    <col min="4868" max="4868" width="23" style="217" customWidth="1"/>
    <col min="4869" max="4869" width="24.140625" style="217" customWidth="1"/>
    <col min="4870" max="4870" width="15" style="217" customWidth="1"/>
    <col min="4871" max="4871" width="8.5703125" style="217" customWidth="1"/>
    <col min="4872" max="4872" width="13.5703125" style="217" customWidth="1"/>
    <col min="4873" max="4873" width="11.5703125" style="217" customWidth="1"/>
    <col min="4874" max="4874" width="10.5703125" style="217" customWidth="1"/>
    <col min="4875" max="4875" width="7.85546875" style="217" customWidth="1"/>
    <col min="4876" max="4876" width="8" style="217" customWidth="1"/>
    <col min="4877" max="5121" width="11.42578125" style="217"/>
    <col min="5122" max="5122" width="14.7109375" style="217" customWidth="1"/>
    <col min="5123" max="5123" width="24.42578125" style="217" customWidth="1"/>
    <col min="5124" max="5124" width="23" style="217" customWidth="1"/>
    <col min="5125" max="5125" width="24.140625" style="217" customWidth="1"/>
    <col min="5126" max="5126" width="15" style="217" customWidth="1"/>
    <col min="5127" max="5127" width="8.5703125" style="217" customWidth="1"/>
    <col min="5128" max="5128" width="13.5703125" style="217" customWidth="1"/>
    <col min="5129" max="5129" width="11.5703125" style="217" customWidth="1"/>
    <col min="5130" max="5130" width="10.5703125" style="217" customWidth="1"/>
    <col min="5131" max="5131" width="7.85546875" style="217" customWidth="1"/>
    <col min="5132" max="5132" width="8" style="217" customWidth="1"/>
    <col min="5133" max="5377" width="11.42578125" style="217"/>
    <col min="5378" max="5378" width="14.7109375" style="217" customWidth="1"/>
    <col min="5379" max="5379" width="24.42578125" style="217" customWidth="1"/>
    <col min="5380" max="5380" width="23" style="217" customWidth="1"/>
    <col min="5381" max="5381" width="24.140625" style="217" customWidth="1"/>
    <col min="5382" max="5382" width="15" style="217" customWidth="1"/>
    <col min="5383" max="5383" width="8.5703125" style="217" customWidth="1"/>
    <col min="5384" max="5384" width="13.5703125" style="217" customWidth="1"/>
    <col min="5385" max="5385" width="11.5703125" style="217" customWidth="1"/>
    <col min="5386" max="5386" width="10.5703125" style="217" customWidth="1"/>
    <col min="5387" max="5387" width="7.85546875" style="217" customWidth="1"/>
    <col min="5388" max="5388" width="8" style="217" customWidth="1"/>
    <col min="5389" max="5633" width="11.42578125" style="217"/>
    <col min="5634" max="5634" width="14.7109375" style="217" customWidth="1"/>
    <col min="5635" max="5635" width="24.42578125" style="217" customWidth="1"/>
    <col min="5636" max="5636" width="23" style="217" customWidth="1"/>
    <col min="5637" max="5637" width="24.140625" style="217" customWidth="1"/>
    <col min="5638" max="5638" width="15" style="217" customWidth="1"/>
    <col min="5639" max="5639" width="8.5703125" style="217" customWidth="1"/>
    <col min="5640" max="5640" width="13.5703125" style="217" customWidth="1"/>
    <col min="5641" max="5641" width="11.5703125" style="217" customWidth="1"/>
    <col min="5642" max="5642" width="10.5703125" style="217" customWidth="1"/>
    <col min="5643" max="5643" width="7.85546875" style="217" customWidth="1"/>
    <col min="5644" max="5644" width="8" style="217" customWidth="1"/>
    <col min="5645" max="5889" width="11.42578125" style="217"/>
    <col min="5890" max="5890" width="14.7109375" style="217" customWidth="1"/>
    <col min="5891" max="5891" width="24.42578125" style="217" customWidth="1"/>
    <col min="5892" max="5892" width="23" style="217" customWidth="1"/>
    <col min="5893" max="5893" width="24.140625" style="217" customWidth="1"/>
    <col min="5894" max="5894" width="15" style="217" customWidth="1"/>
    <col min="5895" max="5895" width="8.5703125" style="217" customWidth="1"/>
    <col min="5896" max="5896" width="13.5703125" style="217" customWidth="1"/>
    <col min="5897" max="5897" width="11.5703125" style="217" customWidth="1"/>
    <col min="5898" max="5898" width="10.5703125" style="217" customWidth="1"/>
    <col min="5899" max="5899" width="7.85546875" style="217" customWidth="1"/>
    <col min="5900" max="5900" width="8" style="217" customWidth="1"/>
    <col min="5901" max="6145" width="11.42578125" style="217"/>
    <col min="6146" max="6146" width="14.7109375" style="217" customWidth="1"/>
    <col min="6147" max="6147" width="24.42578125" style="217" customWidth="1"/>
    <col min="6148" max="6148" width="23" style="217" customWidth="1"/>
    <col min="6149" max="6149" width="24.140625" style="217" customWidth="1"/>
    <col min="6150" max="6150" width="15" style="217" customWidth="1"/>
    <col min="6151" max="6151" width="8.5703125" style="217" customWidth="1"/>
    <col min="6152" max="6152" width="13.5703125" style="217" customWidth="1"/>
    <col min="6153" max="6153" width="11.5703125" style="217" customWidth="1"/>
    <col min="6154" max="6154" width="10.5703125" style="217" customWidth="1"/>
    <col min="6155" max="6155" width="7.85546875" style="217" customWidth="1"/>
    <col min="6156" max="6156" width="8" style="217" customWidth="1"/>
    <col min="6157" max="6401" width="11.42578125" style="217"/>
    <col min="6402" max="6402" width="14.7109375" style="217" customWidth="1"/>
    <col min="6403" max="6403" width="24.42578125" style="217" customWidth="1"/>
    <col min="6404" max="6404" width="23" style="217" customWidth="1"/>
    <col min="6405" max="6405" width="24.140625" style="217" customWidth="1"/>
    <col min="6406" max="6406" width="15" style="217" customWidth="1"/>
    <col min="6407" max="6407" width="8.5703125" style="217" customWidth="1"/>
    <col min="6408" max="6408" width="13.5703125" style="217" customWidth="1"/>
    <col min="6409" max="6409" width="11.5703125" style="217" customWidth="1"/>
    <col min="6410" max="6410" width="10.5703125" style="217" customWidth="1"/>
    <col min="6411" max="6411" width="7.85546875" style="217" customWidth="1"/>
    <col min="6412" max="6412" width="8" style="217" customWidth="1"/>
    <col min="6413" max="6657" width="11.42578125" style="217"/>
    <col min="6658" max="6658" width="14.7109375" style="217" customWidth="1"/>
    <col min="6659" max="6659" width="24.42578125" style="217" customWidth="1"/>
    <col min="6660" max="6660" width="23" style="217" customWidth="1"/>
    <col min="6661" max="6661" width="24.140625" style="217" customWidth="1"/>
    <col min="6662" max="6662" width="15" style="217" customWidth="1"/>
    <col min="6663" max="6663" width="8.5703125" style="217" customWidth="1"/>
    <col min="6664" max="6664" width="13.5703125" style="217" customWidth="1"/>
    <col min="6665" max="6665" width="11.5703125" style="217" customWidth="1"/>
    <col min="6666" max="6666" width="10.5703125" style="217" customWidth="1"/>
    <col min="6667" max="6667" width="7.85546875" style="217" customWidth="1"/>
    <col min="6668" max="6668" width="8" style="217" customWidth="1"/>
    <col min="6669" max="6913" width="11.42578125" style="217"/>
    <col min="6914" max="6914" width="14.7109375" style="217" customWidth="1"/>
    <col min="6915" max="6915" width="24.42578125" style="217" customWidth="1"/>
    <col min="6916" max="6916" width="23" style="217" customWidth="1"/>
    <col min="6917" max="6917" width="24.140625" style="217" customWidth="1"/>
    <col min="6918" max="6918" width="15" style="217" customWidth="1"/>
    <col min="6919" max="6919" width="8.5703125" style="217" customWidth="1"/>
    <col min="6920" max="6920" width="13.5703125" style="217" customWidth="1"/>
    <col min="6921" max="6921" width="11.5703125" style="217" customWidth="1"/>
    <col min="6922" max="6922" width="10.5703125" style="217" customWidth="1"/>
    <col min="6923" max="6923" width="7.85546875" style="217" customWidth="1"/>
    <col min="6924" max="6924" width="8" style="217" customWidth="1"/>
    <col min="6925" max="7169" width="11.42578125" style="217"/>
    <col min="7170" max="7170" width="14.7109375" style="217" customWidth="1"/>
    <col min="7171" max="7171" width="24.42578125" style="217" customWidth="1"/>
    <col min="7172" max="7172" width="23" style="217" customWidth="1"/>
    <col min="7173" max="7173" width="24.140625" style="217" customWidth="1"/>
    <col min="7174" max="7174" width="15" style="217" customWidth="1"/>
    <col min="7175" max="7175" width="8.5703125" style="217" customWidth="1"/>
    <col min="7176" max="7176" width="13.5703125" style="217" customWidth="1"/>
    <col min="7177" max="7177" width="11.5703125" style="217" customWidth="1"/>
    <col min="7178" max="7178" width="10.5703125" style="217" customWidth="1"/>
    <col min="7179" max="7179" width="7.85546875" style="217" customWidth="1"/>
    <col min="7180" max="7180" width="8" style="217" customWidth="1"/>
    <col min="7181" max="7425" width="11.42578125" style="217"/>
    <col min="7426" max="7426" width="14.7109375" style="217" customWidth="1"/>
    <col min="7427" max="7427" width="24.42578125" style="217" customWidth="1"/>
    <col min="7428" max="7428" width="23" style="217" customWidth="1"/>
    <col min="7429" max="7429" width="24.140625" style="217" customWidth="1"/>
    <col min="7430" max="7430" width="15" style="217" customWidth="1"/>
    <col min="7431" max="7431" width="8.5703125" style="217" customWidth="1"/>
    <col min="7432" max="7432" width="13.5703125" style="217" customWidth="1"/>
    <col min="7433" max="7433" width="11.5703125" style="217" customWidth="1"/>
    <col min="7434" max="7434" width="10.5703125" style="217" customWidth="1"/>
    <col min="7435" max="7435" width="7.85546875" style="217" customWidth="1"/>
    <col min="7436" max="7436" width="8" style="217" customWidth="1"/>
    <col min="7437" max="7681" width="11.42578125" style="217"/>
    <col min="7682" max="7682" width="14.7109375" style="217" customWidth="1"/>
    <col min="7683" max="7683" width="24.42578125" style="217" customWidth="1"/>
    <col min="7684" max="7684" width="23" style="217" customWidth="1"/>
    <col min="7685" max="7685" width="24.140625" style="217" customWidth="1"/>
    <col min="7686" max="7686" width="15" style="217" customWidth="1"/>
    <col min="7687" max="7687" width="8.5703125" style="217" customWidth="1"/>
    <col min="7688" max="7688" width="13.5703125" style="217" customWidth="1"/>
    <col min="7689" max="7689" width="11.5703125" style="217" customWidth="1"/>
    <col min="7690" max="7690" width="10.5703125" style="217" customWidth="1"/>
    <col min="7691" max="7691" width="7.85546875" style="217" customWidth="1"/>
    <col min="7692" max="7692" width="8" style="217" customWidth="1"/>
    <col min="7693" max="7937" width="11.42578125" style="217"/>
    <col min="7938" max="7938" width="14.7109375" style="217" customWidth="1"/>
    <col min="7939" max="7939" width="24.42578125" style="217" customWidth="1"/>
    <col min="7940" max="7940" width="23" style="217" customWidth="1"/>
    <col min="7941" max="7941" width="24.140625" style="217" customWidth="1"/>
    <col min="7942" max="7942" width="15" style="217" customWidth="1"/>
    <col min="7943" max="7943" width="8.5703125" style="217" customWidth="1"/>
    <col min="7944" max="7944" width="13.5703125" style="217" customWidth="1"/>
    <col min="7945" max="7945" width="11.5703125" style="217" customWidth="1"/>
    <col min="7946" max="7946" width="10.5703125" style="217" customWidth="1"/>
    <col min="7947" max="7947" width="7.85546875" style="217" customWidth="1"/>
    <col min="7948" max="7948" width="8" style="217" customWidth="1"/>
    <col min="7949" max="8193" width="11.42578125" style="217"/>
    <col min="8194" max="8194" width="14.7109375" style="217" customWidth="1"/>
    <col min="8195" max="8195" width="24.42578125" style="217" customWidth="1"/>
    <col min="8196" max="8196" width="23" style="217" customWidth="1"/>
    <col min="8197" max="8197" width="24.140625" style="217" customWidth="1"/>
    <col min="8198" max="8198" width="15" style="217" customWidth="1"/>
    <col min="8199" max="8199" width="8.5703125" style="217" customWidth="1"/>
    <col min="8200" max="8200" width="13.5703125" style="217" customWidth="1"/>
    <col min="8201" max="8201" width="11.5703125" style="217" customWidth="1"/>
    <col min="8202" max="8202" width="10.5703125" style="217" customWidth="1"/>
    <col min="8203" max="8203" width="7.85546875" style="217" customWidth="1"/>
    <col min="8204" max="8204" width="8" style="217" customWidth="1"/>
    <col min="8205" max="8449" width="11.42578125" style="217"/>
    <col min="8450" max="8450" width="14.7109375" style="217" customWidth="1"/>
    <col min="8451" max="8451" width="24.42578125" style="217" customWidth="1"/>
    <col min="8452" max="8452" width="23" style="217" customWidth="1"/>
    <col min="8453" max="8453" width="24.140625" style="217" customWidth="1"/>
    <col min="8454" max="8454" width="15" style="217" customWidth="1"/>
    <col min="8455" max="8455" width="8.5703125" style="217" customWidth="1"/>
    <col min="8456" max="8456" width="13.5703125" style="217" customWidth="1"/>
    <col min="8457" max="8457" width="11.5703125" style="217" customWidth="1"/>
    <col min="8458" max="8458" width="10.5703125" style="217" customWidth="1"/>
    <col min="8459" max="8459" width="7.85546875" style="217" customWidth="1"/>
    <col min="8460" max="8460" width="8" style="217" customWidth="1"/>
    <col min="8461" max="8705" width="11.42578125" style="217"/>
    <col min="8706" max="8706" width="14.7109375" style="217" customWidth="1"/>
    <col min="8707" max="8707" width="24.42578125" style="217" customWidth="1"/>
    <col min="8708" max="8708" width="23" style="217" customWidth="1"/>
    <col min="8709" max="8709" width="24.140625" style="217" customWidth="1"/>
    <col min="8710" max="8710" width="15" style="217" customWidth="1"/>
    <col min="8711" max="8711" width="8.5703125" style="217" customWidth="1"/>
    <col min="8712" max="8712" width="13.5703125" style="217" customWidth="1"/>
    <col min="8713" max="8713" width="11.5703125" style="217" customWidth="1"/>
    <col min="8714" max="8714" width="10.5703125" style="217" customWidth="1"/>
    <col min="8715" max="8715" width="7.85546875" style="217" customWidth="1"/>
    <col min="8716" max="8716" width="8" style="217" customWidth="1"/>
    <col min="8717" max="8961" width="11.42578125" style="217"/>
    <col min="8962" max="8962" width="14.7109375" style="217" customWidth="1"/>
    <col min="8963" max="8963" width="24.42578125" style="217" customWidth="1"/>
    <col min="8964" max="8964" width="23" style="217" customWidth="1"/>
    <col min="8965" max="8965" width="24.140625" style="217" customWidth="1"/>
    <col min="8966" max="8966" width="15" style="217" customWidth="1"/>
    <col min="8967" max="8967" width="8.5703125" style="217" customWidth="1"/>
    <col min="8968" max="8968" width="13.5703125" style="217" customWidth="1"/>
    <col min="8969" max="8969" width="11.5703125" style="217" customWidth="1"/>
    <col min="8970" max="8970" width="10.5703125" style="217" customWidth="1"/>
    <col min="8971" max="8971" width="7.85546875" style="217" customWidth="1"/>
    <col min="8972" max="8972" width="8" style="217" customWidth="1"/>
    <col min="8973" max="9217" width="11.42578125" style="217"/>
    <col min="9218" max="9218" width="14.7109375" style="217" customWidth="1"/>
    <col min="9219" max="9219" width="24.42578125" style="217" customWidth="1"/>
    <col min="9220" max="9220" width="23" style="217" customWidth="1"/>
    <col min="9221" max="9221" width="24.140625" style="217" customWidth="1"/>
    <col min="9222" max="9222" width="15" style="217" customWidth="1"/>
    <col min="9223" max="9223" width="8.5703125" style="217" customWidth="1"/>
    <col min="9224" max="9224" width="13.5703125" style="217" customWidth="1"/>
    <col min="9225" max="9225" width="11.5703125" style="217" customWidth="1"/>
    <col min="9226" max="9226" width="10.5703125" style="217" customWidth="1"/>
    <col min="9227" max="9227" width="7.85546875" style="217" customWidth="1"/>
    <col min="9228" max="9228" width="8" style="217" customWidth="1"/>
    <col min="9229" max="9473" width="11.42578125" style="217"/>
    <col min="9474" max="9474" width="14.7109375" style="217" customWidth="1"/>
    <col min="9475" max="9475" width="24.42578125" style="217" customWidth="1"/>
    <col min="9476" max="9476" width="23" style="217" customWidth="1"/>
    <col min="9477" max="9477" width="24.140625" style="217" customWidth="1"/>
    <col min="9478" max="9478" width="15" style="217" customWidth="1"/>
    <col min="9479" max="9479" width="8.5703125" style="217" customWidth="1"/>
    <col min="9480" max="9480" width="13.5703125" style="217" customWidth="1"/>
    <col min="9481" max="9481" width="11.5703125" style="217" customWidth="1"/>
    <col min="9482" max="9482" width="10.5703125" style="217" customWidth="1"/>
    <col min="9483" max="9483" width="7.85546875" style="217" customWidth="1"/>
    <col min="9484" max="9484" width="8" style="217" customWidth="1"/>
    <col min="9485" max="9729" width="11.42578125" style="217"/>
    <col min="9730" max="9730" width="14.7109375" style="217" customWidth="1"/>
    <col min="9731" max="9731" width="24.42578125" style="217" customWidth="1"/>
    <col min="9732" max="9732" width="23" style="217" customWidth="1"/>
    <col min="9733" max="9733" width="24.140625" style="217" customWidth="1"/>
    <col min="9734" max="9734" width="15" style="217" customWidth="1"/>
    <col min="9735" max="9735" width="8.5703125" style="217" customWidth="1"/>
    <col min="9736" max="9736" width="13.5703125" style="217" customWidth="1"/>
    <col min="9737" max="9737" width="11.5703125" style="217" customWidth="1"/>
    <col min="9738" max="9738" width="10.5703125" style="217" customWidth="1"/>
    <col min="9739" max="9739" width="7.85546875" style="217" customWidth="1"/>
    <col min="9740" max="9740" width="8" style="217" customWidth="1"/>
    <col min="9741" max="9985" width="11.42578125" style="217"/>
    <col min="9986" max="9986" width="14.7109375" style="217" customWidth="1"/>
    <col min="9987" max="9987" width="24.42578125" style="217" customWidth="1"/>
    <col min="9988" max="9988" width="23" style="217" customWidth="1"/>
    <col min="9989" max="9989" width="24.140625" style="217" customWidth="1"/>
    <col min="9990" max="9990" width="15" style="217" customWidth="1"/>
    <col min="9991" max="9991" width="8.5703125" style="217" customWidth="1"/>
    <col min="9992" max="9992" width="13.5703125" style="217" customWidth="1"/>
    <col min="9993" max="9993" width="11.5703125" style="217" customWidth="1"/>
    <col min="9994" max="9994" width="10.5703125" style="217" customWidth="1"/>
    <col min="9995" max="9995" width="7.85546875" style="217" customWidth="1"/>
    <col min="9996" max="9996" width="8" style="217" customWidth="1"/>
    <col min="9997" max="10241" width="11.42578125" style="217"/>
    <col min="10242" max="10242" width="14.7109375" style="217" customWidth="1"/>
    <col min="10243" max="10243" width="24.42578125" style="217" customWidth="1"/>
    <col min="10244" max="10244" width="23" style="217" customWidth="1"/>
    <col min="10245" max="10245" width="24.140625" style="217" customWidth="1"/>
    <col min="10246" max="10246" width="15" style="217" customWidth="1"/>
    <col min="10247" max="10247" width="8.5703125" style="217" customWidth="1"/>
    <col min="10248" max="10248" width="13.5703125" style="217" customWidth="1"/>
    <col min="10249" max="10249" width="11.5703125" style="217" customWidth="1"/>
    <col min="10250" max="10250" width="10.5703125" style="217" customWidth="1"/>
    <col min="10251" max="10251" width="7.85546875" style="217" customWidth="1"/>
    <col min="10252" max="10252" width="8" style="217" customWidth="1"/>
    <col min="10253" max="10497" width="11.42578125" style="217"/>
    <col min="10498" max="10498" width="14.7109375" style="217" customWidth="1"/>
    <col min="10499" max="10499" width="24.42578125" style="217" customWidth="1"/>
    <col min="10500" max="10500" width="23" style="217" customWidth="1"/>
    <col min="10501" max="10501" width="24.140625" style="217" customWidth="1"/>
    <col min="10502" max="10502" width="15" style="217" customWidth="1"/>
    <col min="10503" max="10503" width="8.5703125" style="217" customWidth="1"/>
    <col min="10504" max="10504" width="13.5703125" style="217" customWidth="1"/>
    <col min="10505" max="10505" width="11.5703125" style="217" customWidth="1"/>
    <col min="10506" max="10506" width="10.5703125" style="217" customWidth="1"/>
    <col min="10507" max="10507" width="7.85546875" style="217" customWidth="1"/>
    <col min="10508" max="10508" width="8" style="217" customWidth="1"/>
    <col min="10509" max="10753" width="11.42578125" style="217"/>
    <col min="10754" max="10754" width="14.7109375" style="217" customWidth="1"/>
    <col min="10755" max="10755" width="24.42578125" style="217" customWidth="1"/>
    <col min="10756" max="10756" width="23" style="217" customWidth="1"/>
    <col min="10757" max="10757" width="24.140625" style="217" customWidth="1"/>
    <col min="10758" max="10758" width="15" style="217" customWidth="1"/>
    <col min="10759" max="10759" width="8.5703125" style="217" customWidth="1"/>
    <col min="10760" max="10760" width="13.5703125" style="217" customWidth="1"/>
    <col min="10761" max="10761" width="11.5703125" style="217" customWidth="1"/>
    <col min="10762" max="10762" width="10.5703125" style="217" customWidth="1"/>
    <col min="10763" max="10763" width="7.85546875" style="217" customWidth="1"/>
    <col min="10764" max="10764" width="8" style="217" customWidth="1"/>
    <col min="10765" max="11009" width="11.42578125" style="217"/>
    <col min="11010" max="11010" width="14.7109375" style="217" customWidth="1"/>
    <col min="11011" max="11011" width="24.42578125" style="217" customWidth="1"/>
    <col min="11012" max="11012" width="23" style="217" customWidth="1"/>
    <col min="11013" max="11013" width="24.140625" style="217" customWidth="1"/>
    <col min="11014" max="11014" width="15" style="217" customWidth="1"/>
    <col min="11015" max="11015" width="8.5703125" style="217" customWidth="1"/>
    <col min="11016" max="11016" width="13.5703125" style="217" customWidth="1"/>
    <col min="11017" max="11017" width="11.5703125" style="217" customWidth="1"/>
    <col min="11018" max="11018" width="10.5703125" style="217" customWidth="1"/>
    <col min="11019" max="11019" width="7.85546875" style="217" customWidth="1"/>
    <col min="11020" max="11020" width="8" style="217" customWidth="1"/>
    <col min="11021" max="11265" width="11.42578125" style="217"/>
    <col min="11266" max="11266" width="14.7109375" style="217" customWidth="1"/>
    <col min="11267" max="11267" width="24.42578125" style="217" customWidth="1"/>
    <col min="11268" max="11268" width="23" style="217" customWidth="1"/>
    <col min="11269" max="11269" width="24.140625" style="217" customWidth="1"/>
    <col min="11270" max="11270" width="15" style="217" customWidth="1"/>
    <col min="11271" max="11271" width="8.5703125" style="217" customWidth="1"/>
    <col min="11272" max="11272" width="13.5703125" style="217" customWidth="1"/>
    <col min="11273" max="11273" width="11.5703125" style="217" customWidth="1"/>
    <col min="11274" max="11274" width="10.5703125" style="217" customWidth="1"/>
    <col min="11275" max="11275" width="7.85546875" style="217" customWidth="1"/>
    <col min="11276" max="11276" width="8" style="217" customWidth="1"/>
    <col min="11277" max="11521" width="11.42578125" style="217"/>
    <col min="11522" max="11522" width="14.7109375" style="217" customWidth="1"/>
    <col min="11523" max="11523" width="24.42578125" style="217" customWidth="1"/>
    <col min="11524" max="11524" width="23" style="217" customWidth="1"/>
    <col min="11525" max="11525" width="24.140625" style="217" customWidth="1"/>
    <col min="11526" max="11526" width="15" style="217" customWidth="1"/>
    <col min="11527" max="11527" width="8.5703125" style="217" customWidth="1"/>
    <col min="11528" max="11528" width="13.5703125" style="217" customWidth="1"/>
    <col min="11529" max="11529" width="11.5703125" style="217" customWidth="1"/>
    <col min="11530" max="11530" width="10.5703125" style="217" customWidth="1"/>
    <col min="11531" max="11531" width="7.85546875" style="217" customWidth="1"/>
    <col min="11532" max="11532" width="8" style="217" customWidth="1"/>
    <col min="11533" max="11777" width="11.42578125" style="217"/>
    <col min="11778" max="11778" width="14.7109375" style="217" customWidth="1"/>
    <col min="11779" max="11779" width="24.42578125" style="217" customWidth="1"/>
    <col min="11780" max="11780" width="23" style="217" customWidth="1"/>
    <col min="11781" max="11781" width="24.140625" style="217" customWidth="1"/>
    <col min="11782" max="11782" width="15" style="217" customWidth="1"/>
    <col min="11783" max="11783" width="8.5703125" style="217" customWidth="1"/>
    <col min="11784" max="11784" width="13.5703125" style="217" customWidth="1"/>
    <col min="11785" max="11785" width="11.5703125" style="217" customWidth="1"/>
    <col min="11786" max="11786" width="10.5703125" style="217" customWidth="1"/>
    <col min="11787" max="11787" width="7.85546875" style="217" customWidth="1"/>
    <col min="11788" max="11788" width="8" style="217" customWidth="1"/>
    <col min="11789" max="12033" width="11.42578125" style="217"/>
    <col min="12034" max="12034" width="14.7109375" style="217" customWidth="1"/>
    <col min="12035" max="12035" width="24.42578125" style="217" customWidth="1"/>
    <col min="12036" max="12036" width="23" style="217" customWidth="1"/>
    <col min="12037" max="12037" width="24.140625" style="217" customWidth="1"/>
    <col min="12038" max="12038" width="15" style="217" customWidth="1"/>
    <col min="12039" max="12039" width="8.5703125" style="217" customWidth="1"/>
    <col min="12040" max="12040" width="13.5703125" style="217" customWidth="1"/>
    <col min="12041" max="12041" width="11.5703125" style="217" customWidth="1"/>
    <col min="12042" max="12042" width="10.5703125" style="217" customWidth="1"/>
    <col min="12043" max="12043" width="7.85546875" style="217" customWidth="1"/>
    <col min="12044" max="12044" width="8" style="217" customWidth="1"/>
    <col min="12045" max="12289" width="11.42578125" style="217"/>
    <col min="12290" max="12290" width="14.7109375" style="217" customWidth="1"/>
    <col min="12291" max="12291" width="24.42578125" style="217" customWidth="1"/>
    <col min="12292" max="12292" width="23" style="217" customWidth="1"/>
    <col min="12293" max="12293" width="24.140625" style="217" customWidth="1"/>
    <col min="12294" max="12294" width="15" style="217" customWidth="1"/>
    <col min="12295" max="12295" width="8.5703125" style="217" customWidth="1"/>
    <col min="12296" max="12296" width="13.5703125" style="217" customWidth="1"/>
    <col min="12297" max="12297" width="11.5703125" style="217" customWidth="1"/>
    <col min="12298" max="12298" width="10.5703125" style="217" customWidth="1"/>
    <col min="12299" max="12299" width="7.85546875" style="217" customWidth="1"/>
    <col min="12300" max="12300" width="8" style="217" customWidth="1"/>
    <col min="12301" max="12545" width="11.42578125" style="217"/>
    <col min="12546" max="12546" width="14.7109375" style="217" customWidth="1"/>
    <col min="12547" max="12547" width="24.42578125" style="217" customWidth="1"/>
    <col min="12548" max="12548" width="23" style="217" customWidth="1"/>
    <col min="12549" max="12549" width="24.140625" style="217" customWidth="1"/>
    <col min="12550" max="12550" width="15" style="217" customWidth="1"/>
    <col min="12551" max="12551" width="8.5703125" style="217" customWidth="1"/>
    <col min="12552" max="12552" width="13.5703125" style="217" customWidth="1"/>
    <col min="12553" max="12553" width="11.5703125" style="217" customWidth="1"/>
    <col min="12554" max="12554" width="10.5703125" style="217" customWidth="1"/>
    <col min="12555" max="12555" width="7.85546875" style="217" customWidth="1"/>
    <col min="12556" max="12556" width="8" style="217" customWidth="1"/>
    <col min="12557" max="12801" width="11.42578125" style="217"/>
    <col min="12802" max="12802" width="14.7109375" style="217" customWidth="1"/>
    <col min="12803" max="12803" width="24.42578125" style="217" customWidth="1"/>
    <col min="12804" max="12804" width="23" style="217" customWidth="1"/>
    <col min="12805" max="12805" width="24.140625" style="217" customWidth="1"/>
    <col min="12806" max="12806" width="15" style="217" customWidth="1"/>
    <col min="12807" max="12807" width="8.5703125" style="217" customWidth="1"/>
    <col min="12808" max="12808" width="13.5703125" style="217" customWidth="1"/>
    <col min="12809" max="12809" width="11.5703125" style="217" customWidth="1"/>
    <col min="12810" max="12810" width="10.5703125" style="217" customWidth="1"/>
    <col min="12811" max="12811" width="7.85546875" style="217" customWidth="1"/>
    <col min="12812" max="12812" width="8" style="217" customWidth="1"/>
    <col min="12813" max="13057" width="11.42578125" style="217"/>
    <col min="13058" max="13058" width="14.7109375" style="217" customWidth="1"/>
    <col min="13059" max="13059" width="24.42578125" style="217" customWidth="1"/>
    <col min="13060" max="13060" width="23" style="217" customWidth="1"/>
    <col min="13061" max="13061" width="24.140625" style="217" customWidth="1"/>
    <col min="13062" max="13062" width="15" style="217" customWidth="1"/>
    <col min="13063" max="13063" width="8.5703125" style="217" customWidth="1"/>
    <col min="13064" max="13064" width="13.5703125" style="217" customWidth="1"/>
    <col min="13065" max="13065" width="11.5703125" style="217" customWidth="1"/>
    <col min="13066" max="13066" width="10.5703125" style="217" customWidth="1"/>
    <col min="13067" max="13067" width="7.85546875" style="217" customWidth="1"/>
    <col min="13068" max="13068" width="8" style="217" customWidth="1"/>
    <col min="13069" max="13313" width="11.42578125" style="217"/>
    <col min="13314" max="13314" width="14.7109375" style="217" customWidth="1"/>
    <col min="13315" max="13315" width="24.42578125" style="217" customWidth="1"/>
    <col min="13316" max="13316" width="23" style="217" customWidth="1"/>
    <col min="13317" max="13317" width="24.140625" style="217" customWidth="1"/>
    <col min="13318" max="13318" width="15" style="217" customWidth="1"/>
    <col min="13319" max="13319" width="8.5703125" style="217" customWidth="1"/>
    <col min="13320" max="13320" width="13.5703125" style="217" customWidth="1"/>
    <col min="13321" max="13321" width="11.5703125" style="217" customWidth="1"/>
    <col min="13322" max="13322" width="10.5703125" style="217" customWidth="1"/>
    <col min="13323" max="13323" width="7.85546875" style="217" customWidth="1"/>
    <col min="13324" max="13324" width="8" style="217" customWidth="1"/>
    <col min="13325" max="13569" width="11.42578125" style="217"/>
    <col min="13570" max="13570" width="14.7109375" style="217" customWidth="1"/>
    <col min="13571" max="13571" width="24.42578125" style="217" customWidth="1"/>
    <col min="13572" max="13572" width="23" style="217" customWidth="1"/>
    <col min="13573" max="13573" width="24.140625" style="217" customWidth="1"/>
    <col min="13574" max="13574" width="15" style="217" customWidth="1"/>
    <col min="13575" max="13575" width="8.5703125" style="217" customWidth="1"/>
    <col min="13576" max="13576" width="13.5703125" style="217" customWidth="1"/>
    <col min="13577" max="13577" width="11.5703125" style="217" customWidth="1"/>
    <col min="13578" max="13578" width="10.5703125" style="217" customWidth="1"/>
    <col min="13579" max="13579" width="7.85546875" style="217" customWidth="1"/>
    <col min="13580" max="13580" width="8" style="217" customWidth="1"/>
    <col min="13581" max="13825" width="11.42578125" style="217"/>
    <col min="13826" max="13826" width="14.7109375" style="217" customWidth="1"/>
    <col min="13827" max="13827" width="24.42578125" style="217" customWidth="1"/>
    <col min="13828" max="13828" width="23" style="217" customWidth="1"/>
    <col min="13829" max="13829" width="24.140625" style="217" customWidth="1"/>
    <col min="13830" max="13830" width="15" style="217" customWidth="1"/>
    <col min="13831" max="13831" width="8.5703125" style="217" customWidth="1"/>
    <col min="13832" max="13832" width="13.5703125" style="217" customWidth="1"/>
    <col min="13833" max="13833" width="11.5703125" style="217" customWidth="1"/>
    <col min="13834" max="13834" width="10.5703125" style="217" customWidth="1"/>
    <col min="13835" max="13835" width="7.85546875" style="217" customWidth="1"/>
    <col min="13836" max="13836" width="8" style="217" customWidth="1"/>
    <col min="13837" max="14081" width="11.42578125" style="217"/>
    <col min="14082" max="14082" width="14.7109375" style="217" customWidth="1"/>
    <col min="14083" max="14083" width="24.42578125" style="217" customWidth="1"/>
    <col min="14084" max="14084" width="23" style="217" customWidth="1"/>
    <col min="14085" max="14085" width="24.140625" style="217" customWidth="1"/>
    <col min="14086" max="14086" width="15" style="217" customWidth="1"/>
    <col min="14087" max="14087" width="8.5703125" style="217" customWidth="1"/>
    <col min="14088" max="14088" width="13.5703125" style="217" customWidth="1"/>
    <col min="14089" max="14089" width="11.5703125" style="217" customWidth="1"/>
    <col min="14090" max="14090" width="10.5703125" style="217" customWidth="1"/>
    <col min="14091" max="14091" width="7.85546875" style="217" customWidth="1"/>
    <col min="14092" max="14092" width="8" style="217" customWidth="1"/>
    <col min="14093" max="14337" width="11.42578125" style="217"/>
    <col min="14338" max="14338" width="14.7109375" style="217" customWidth="1"/>
    <col min="14339" max="14339" width="24.42578125" style="217" customWidth="1"/>
    <col min="14340" max="14340" width="23" style="217" customWidth="1"/>
    <col min="14341" max="14341" width="24.140625" style="217" customWidth="1"/>
    <col min="14342" max="14342" width="15" style="217" customWidth="1"/>
    <col min="14343" max="14343" width="8.5703125" style="217" customWidth="1"/>
    <col min="14344" max="14344" width="13.5703125" style="217" customWidth="1"/>
    <col min="14345" max="14345" width="11.5703125" style="217" customWidth="1"/>
    <col min="14346" max="14346" width="10.5703125" style="217" customWidth="1"/>
    <col min="14347" max="14347" width="7.85546875" style="217" customWidth="1"/>
    <col min="14348" max="14348" width="8" style="217" customWidth="1"/>
    <col min="14349" max="14593" width="11.42578125" style="217"/>
    <col min="14594" max="14594" width="14.7109375" style="217" customWidth="1"/>
    <col min="14595" max="14595" width="24.42578125" style="217" customWidth="1"/>
    <col min="14596" max="14596" width="23" style="217" customWidth="1"/>
    <col min="14597" max="14597" width="24.140625" style="217" customWidth="1"/>
    <col min="14598" max="14598" width="15" style="217" customWidth="1"/>
    <col min="14599" max="14599" width="8.5703125" style="217" customWidth="1"/>
    <col min="14600" max="14600" width="13.5703125" style="217" customWidth="1"/>
    <col min="14601" max="14601" width="11.5703125" style="217" customWidth="1"/>
    <col min="14602" max="14602" width="10.5703125" style="217" customWidth="1"/>
    <col min="14603" max="14603" width="7.85546875" style="217" customWidth="1"/>
    <col min="14604" max="14604" width="8" style="217" customWidth="1"/>
    <col min="14605" max="14849" width="11.42578125" style="217"/>
    <col min="14850" max="14850" width="14.7109375" style="217" customWidth="1"/>
    <col min="14851" max="14851" width="24.42578125" style="217" customWidth="1"/>
    <col min="14852" max="14852" width="23" style="217" customWidth="1"/>
    <col min="14853" max="14853" width="24.140625" style="217" customWidth="1"/>
    <col min="14854" max="14854" width="15" style="217" customWidth="1"/>
    <col min="14855" max="14855" width="8.5703125" style="217" customWidth="1"/>
    <col min="14856" max="14856" width="13.5703125" style="217" customWidth="1"/>
    <col min="14857" max="14857" width="11.5703125" style="217" customWidth="1"/>
    <col min="14858" max="14858" width="10.5703125" style="217" customWidth="1"/>
    <col min="14859" max="14859" width="7.85546875" style="217" customWidth="1"/>
    <col min="14860" max="14860" width="8" style="217" customWidth="1"/>
    <col min="14861" max="15105" width="11.42578125" style="217"/>
    <col min="15106" max="15106" width="14.7109375" style="217" customWidth="1"/>
    <col min="15107" max="15107" width="24.42578125" style="217" customWidth="1"/>
    <col min="15108" max="15108" width="23" style="217" customWidth="1"/>
    <col min="15109" max="15109" width="24.140625" style="217" customWidth="1"/>
    <col min="15110" max="15110" width="15" style="217" customWidth="1"/>
    <col min="15111" max="15111" width="8.5703125" style="217" customWidth="1"/>
    <col min="15112" max="15112" width="13.5703125" style="217" customWidth="1"/>
    <col min="15113" max="15113" width="11.5703125" style="217" customWidth="1"/>
    <col min="15114" max="15114" width="10.5703125" style="217" customWidth="1"/>
    <col min="15115" max="15115" width="7.85546875" style="217" customWidth="1"/>
    <col min="15116" max="15116" width="8" style="217" customWidth="1"/>
    <col min="15117" max="15361" width="11.42578125" style="217"/>
    <col min="15362" max="15362" width="14.7109375" style="217" customWidth="1"/>
    <col min="15363" max="15363" width="24.42578125" style="217" customWidth="1"/>
    <col min="15364" max="15364" width="23" style="217" customWidth="1"/>
    <col min="15365" max="15365" width="24.140625" style="217" customWidth="1"/>
    <col min="15366" max="15366" width="15" style="217" customWidth="1"/>
    <col min="15367" max="15367" width="8.5703125" style="217" customWidth="1"/>
    <col min="15368" max="15368" width="13.5703125" style="217" customWidth="1"/>
    <col min="15369" max="15369" width="11.5703125" style="217" customWidth="1"/>
    <col min="15370" max="15370" width="10.5703125" style="217" customWidth="1"/>
    <col min="15371" max="15371" width="7.85546875" style="217" customWidth="1"/>
    <col min="15372" max="15372" width="8" style="217" customWidth="1"/>
    <col min="15373" max="15617" width="11.42578125" style="217"/>
    <col min="15618" max="15618" width="14.7109375" style="217" customWidth="1"/>
    <col min="15619" max="15619" width="24.42578125" style="217" customWidth="1"/>
    <col min="15620" max="15620" width="23" style="217" customWidth="1"/>
    <col min="15621" max="15621" width="24.140625" style="217" customWidth="1"/>
    <col min="15622" max="15622" width="15" style="217" customWidth="1"/>
    <col min="15623" max="15623" width="8.5703125" style="217" customWidth="1"/>
    <col min="15624" max="15624" width="13.5703125" style="217" customWidth="1"/>
    <col min="15625" max="15625" width="11.5703125" style="217" customWidth="1"/>
    <col min="15626" max="15626" width="10.5703125" style="217" customWidth="1"/>
    <col min="15627" max="15627" width="7.85546875" style="217" customWidth="1"/>
    <col min="15628" max="15628" width="8" style="217" customWidth="1"/>
    <col min="15629" max="15873" width="11.42578125" style="217"/>
    <col min="15874" max="15874" width="14.7109375" style="217" customWidth="1"/>
    <col min="15875" max="15875" width="24.42578125" style="217" customWidth="1"/>
    <col min="15876" max="15876" width="23" style="217" customWidth="1"/>
    <col min="15877" max="15877" width="24.140625" style="217" customWidth="1"/>
    <col min="15878" max="15878" width="15" style="217" customWidth="1"/>
    <col min="15879" max="15879" width="8.5703125" style="217" customWidth="1"/>
    <col min="15880" max="15880" width="13.5703125" style="217" customWidth="1"/>
    <col min="15881" max="15881" width="11.5703125" style="217" customWidth="1"/>
    <col min="15882" max="15882" width="10.5703125" style="217" customWidth="1"/>
    <col min="15883" max="15883" width="7.85546875" style="217" customWidth="1"/>
    <col min="15884" max="15884" width="8" style="217" customWidth="1"/>
    <col min="15885" max="16129" width="11.42578125" style="217"/>
    <col min="16130" max="16130" width="14.7109375" style="217" customWidth="1"/>
    <col min="16131" max="16131" width="24.42578125" style="217" customWidth="1"/>
    <col min="16132" max="16132" width="23" style="217" customWidth="1"/>
    <col min="16133" max="16133" width="24.140625" style="217" customWidth="1"/>
    <col min="16134" max="16134" width="15" style="217" customWidth="1"/>
    <col min="16135" max="16135" width="8.5703125" style="217" customWidth="1"/>
    <col min="16136" max="16136" width="13.5703125" style="217" customWidth="1"/>
    <col min="16137" max="16137" width="11.5703125" style="217" customWidth="1"/>
    <col min="16138" max="16138" width="10.5703125" style="217" customWidth="1"/>
    <col min="16139" max="16139" width="7.85546875" style="217" customWidth="1"/>
    <col min="16140" max="16140" width="8" style="217" customWidth="1"/>
    <col min="16141" max="16384" width="11.42578125" style="217"/>
  </cols>
  <sheetData>
    <row r="1" spans="2:18" x14ac:dyDescent="0.2">
      <c r="B1" s="1265" t="s">
        <v>659</v>
      </c>
      <c r="C1" s="1265"/>
      <c r="D1" s="1265"/>
      <c r="E1" s="1265"/>
      <c r="F1" s="1265"/>
      <c r="G1" s="243"/>
    </row>
    <row r="2" spans="2:18" ht="17.25" customHeight="1" x14ac:dyDescent="0.2">
      <c r="B2" s="1265" t="s">
        <v>1113</v>
      </c>
      <c r="C2" s="1265"/>
      <c r="D2" s="1265"/>
      <c r="E2" s="1265"/>
      <c r="F2" s="1265"/>
      <c r="H2" s="105" t="s">
        <v>361</v>
      </c>
      <c r="L2" s="228"/>
    </row>
    <row r="3" spans="2:18" x14ac:dyDescent="0.2">
      <c r="B3" s="1265" t="s">
        <v>753</v>
      </c>
      <c r="C3" s="1265"/>
      <c r="D3" s="1265"/>
      <c r="E3" s="1265"/>
      <c r="F3" s="1265"/>
      <c r="G3" s="33"/>
      <c r="H3" s="215"/>
      <c r="L3" s="228"/>
    </row>
    <row r="4" spans="2:18" ht="12" customHeight="1" x14ac:dyDescent="0.2">
      <c r="B4" s="1271"/>
      <c r="C4" s="1271"/>
      <c r="D4" s="1271"/>
      <c r="E4" s="1271"/>
      <c r="F4" s="163"/>
      <c r="G4" s="244"/>
      <c r="L4" s="228"/>
    </row>
    <row r="5" spans="2:18" s="247" customFormat="1" ht="21.75" customHeight="1" x14ac:dyDescent="0.2">
      <c r="B5" s="217" t="s">
        <v>12</v>
      </c>
      <c r="C5" s="217"/>
      <c r="D5" s="217"/>
      <c r="E5" s="217"/>
      <c r="F5" s="217"/>
      <c r="G5" s="245"/>
      <c r="H5" s="1272"/>
      <c r="I5" s="1272"/>
      <c r="J5" s="1272"/>
      <c r="K5" s="246"/>
      <c r="L5" s="246"/>
    </row>
    <row r="6" spans="2:18" ht="13.5" customHeight="1" x14ac:dyDescent="0.2">
      <c r="I6" s="248"/>
      <c r="J6" s="248"/>
      <c r="K6" s="249"/>
      <c r="L6" s="250"/>
      <c r="Q6" s="33"/>
      <c r="R6" s="33"/>
    </row>
    <row r="7" spans="2:18" ht="13.5" customHeight="1" x14ac:dyDescent="0.2">
      <c r="I7" s="248"/>
      <c r="J7" s="248"/>
      <c r="K7" s="249"/>
      <c r="L7" s="250"/>
      <c r="Q7" s="251"/>
      <c r="R7" s="251"/>
    </row>
    <row r="8" spans="2:18" ht="13.5" customHeight="1" x14ac:dyDescent="0.2">
      <c r="I8" s="248"/>
      <c r="J8" s="248"/>
      <c r="K8" s="249"/>
      <c r="L8" s="250"/>
      <c r="Q8" s="215"/>
      <c r="R8" s="251"/>
    </row>
    <row r="9" spans="2:18" ht="13.5" customHeight="1" x14ac:dyDescent="0.2">
      <c r="I9" s="248"/>
      <c r="J9" s="248"/>
      <c r="K9" s="249"/>
      <c r="L9" s="250"/>
      <c r="Q9" s="215"/>
      <c r="R9" s="251"/>
    </row>
    <row r="10" spans="2:18" ht="13.5" customHeight="1" x14ac:dyDescent="0.2">
      <c r="I10" s="248"/>
      <c r="J10" s="248"/>
      <c r="K10" s="249"/>
      <c r="L10" s="250"/>
      <c r="Q10" s="251"/>
      <c r="R10" s="251"/>
    </row>
    <row r="11" spans="2:18" ht="13.5" customHeight="1" x14ac:dyDescent="0.2">
      <c r="I11" s="248"/>
      <c r="J11" s="248"/>
      <c r="K11" s="249"/>
      <c r="L11" s="250"/>
      <c r="Q11" s="215"/>
      <c r="R11" s="251"/>
    </row>
    <row r="12" spans="2:18" ht="13.5" customHeight="1" x14ac:dyDescent="0.2">
      <c r="I12" s="248"/>
      <c r="J12" s="248"/>
      <c r="K12" s="249"/>
      <c r="L12" s="250"/>
      <c r="Q12" s="251"/>
      <c r="R12" s="251"/>
    </row>
    <row r="13" spans="2:18" ht="13.5" customHeight="1" x14ac:dyDescent="0.2">
      <c r="I13" s="248"/>
      <c r="J13" s="248"/>
      <c r="K13" s="249"/>
      <c r="L13" s="250"/>
      <c r="Q13" s="251"/>
      <c r="R13" s="251"/>
    </row>
    <row r="14" spans="2:18" ht="13.5" customHeight="1" x14ac:dyDescent="0.2">
      <c r="I14" s="248"/>
      <c r="J14" s="248"/>
      <c r="K14" s="249"/>
      <c r="L14" s="250"/>
      <c r="Q14" s="215"/>
      <c r="R14" s="251"/>
    </row>
    <row r="15" spans="2:18" ht="13.5" customHeight="1" x14ac:dyDescent="0.2">
      <c r="I15" s="248"/>
      <c r="J15" s="248"/>
      <c r="K15" s="249"/>
      <c r="L15" s="250"/>
      <c r="Q15" s="215"/>
      <c r="R15" s="251"/>
    </row>
    <row r="16" spans="2:18" ht="13.5" customHeight="1" x14ac:dyDescent="0.2">
      <c r="I16" s="248"/>
      <c r="J16" s="248"/>
      <c r="K16" s="249"/>
      <c r="L16" s="250"/>
      <c r="Q16" s="215"/>
      <c r="R16" s="251"/>
    </row>
    <row r="17" spans="1:18" ht="13.5" customHeight="1" x14ac:dyDescent="0.2">
      <c r="I17" s="248"/>
      <c r="J17" s="248"/>
      <c r="K17" s="249"/>
      <c r="L17" s="250"/>
      <c r="Q17" s="215"/>
      <c r="R17" s="251"/>
    </row>
    <row r="18" spans="1:18" x14ac:dyDescent="0.2">
      <c r="K18" s="252"/>
      <c r="L18" s="253"/>
      <c r="Q18" s="215"/>
      <c r="R18" s="251"/>
    </row>
    <row r="19" spans="1:18" x14ac:dyDescent="0.2">
      <c r="K19" s="254"/>
      <c r="M19" s="255"/>
      <c r="P19" s="256"/>
    </row>
    <row r="20" spans="1:18" x14ac:dyDescent="0.2">
      <c r="I20" s="249"/>
      <c r="J20" s="249"/>
      <c r="K20" s="254"/>
    </row>
    <row r="21" spans="1:18" x14ac:dyDescent="0.2">
      <c r="H21" s="217"/>
      <c r="I21" s="217"/>
      <c r="J21" s="217"/>
      <c r="K21" s="217"/>
      <c r="L21" s="217"/>
    </row>
    <row r="22" spans="1:18" x14ac:dyDescent="0.2">
      <c r="H22" s="257"/>
      <c r="I22" s="217"/>
      <c r="J22" s="217"/>
      <c r="K22" s="217"/>
      <c r="L22" s="217"/>
    </row>
    <row r="23" spans="1:18" x14ac:dyDescent="0.2">
      <c r="H23" s="257"/>
      <c r="I23" s="217"/>
      <c r="J23" s="217"/>
      <c r="K23" s="217"/>
      <c r="L23" s="217"/>
    </row>
    <row r="24" spans="1:18" x14ac:dyDescent="0.2">
      <c r="H24" s="257"/>
      <c r="I24" s="217"/>
      <c r="J24" s="217"/>
      <c r="K24" s="217"/>
      <c r="L24" s="217"/>
    </row>
    <row r="25" spans="1:18" x14ac:dyDescent="0.2">
      <c r="H25" s="257"/>
      <c r="I25" s="217"/>
      <c r="J25" s="217"/>
      <c r="K25" s="217"/>
      <c r="L25" s="217"/>
    </row>
    <row r="26" spans="1:18" x14ac:dyDescent="0.2">
      <c r="H26" s="257"/>
      <c r="I26" s="217"/>
      <c r="J26" s="217"/>
      <c r="K26" s="217"/>
      <c r="L26" s="217"/>
    </row>
    <row r="27" spans="1:18" x14ac:dyDescent="0.2">
      <c r="H27" s="257"/>
      <c r="I27" s="217"/>
      <c r="J27" s="217"/>
      <c r="K27" s="217"/>
      <c r="L27" s="217"/>
    </row>
    <row r="28" spans="1:18" ht="51" customHeight="1" x14ac:dyDescent="0.2">
      <c r="A28" s="1270" t="s">
        <v>1114</v>
      </c>
      <c r="B28" s="1270"/>
      <c r="C28" s="1270"/>
      <c r="D28" s="1270"/>
      <c r="E28" s="1270"/>
      <c r="F28" s="1270"/>
      <c r="G28" s="1270"/>
      <c r="H28" s="1270"/>
      <c r="I28" s="217"/>
      <c r="J28" s="217"/>
      <c r="K28" s="217"/>
      <c r="L28" s="217"/>
    </row>
    <row r="29" spans="1:18" ht="9.75" customHeight="1" x14ac:dyDescent="0.2"/>
    <row r="30" spans="1:18" ht="39" customHeight="1" x14ac:dyDescent="0.2">
      <c r="A30" s="1268" t="s">
        <v>814</v>
      </c>
      <c r="B30" s="1269"/>
      <c r="C30" s="1269"/>
      <c r="D30" s="1269"/>
      <c r="E30" s="1269"/>
      <c r="F30" s="1269"/>
      <c r="G30" s="1269"/>
      <c r="H30" s="1269"/>
    </row>
    <row r="31" spans="1:18" ht="9" customHeight="1" x14ac:dyDescent="0.2"/>
    <row r="32" spans="1:18" x14ac:dyDescent="0.2">
      <c r="A32" s="171" t="s">
        <v>757</v>
      </c>
    </row>
    <row r="36" spans="7:13" x14ac:dyDescent="0.2">
      <c r="G36" s="217"/>
      <c r="H36" s="217"/>
      <c r="I36" s="217"/>
      <c r="J36" s="217"/>
      <c r="K36" s="217"/>
      <c r="L36" s="217"/>
      <c r="M36" s="258"/>
    </row>
    <row r="37" spans="7:13" x14ac:dyDescent="0.2">
      <c r="G37" s="217"/>
      <c r="H37" s="217"/>
      <c r="I37" s="217"/>
      <c r="J37" s="217"/>
      <c r="K37" s="217"/>
      <c r="L37" s="217"/>
      <c r="M37" s="258"/>
    </row>
    <row r="38" spans="7:13" x14ac:dyDescent="0.2">
      <c r="G38" s="217"/>
      <c r="H38" s="217"/>
      <c r="I38" s="217"/>
      <c r="J38" s="217"/>
      <c r="K38" s="217"/>
      <c r="L38" s="217"/>
      <c r="M38" s="258"/>
    </row>
    <row r="39" spans="7:13" x14ac:dyDescent="0.2">
      <c r="G39" s="217"/>
      <c r="H39" s="217"/>
      <c r="I39" s="217"/>
      <c r="J39" s="217"/>
      <c r="K39" s="217"/>
      <c r="L39" s="217"/>
      <c r="M39" s="258"/>
    </row>
    <row r="40" spans="7:13" x14ac:dyDescent="0.2">
      <c r="G40" s="217"/>
      <c r="H40" s="217"/>
      <c r="I40" s="217"/>
      <c r="J40" s="217"/>
      <c r="K40" s="217"/>
      <c r="L40" s="217"/>
      <c r="M40" s="258"/>
    </row>
    <row r="41" spans="7:13" x14ac:dyDescent="0.2">
      <c r="G41" s="217"/>
      <c r="H41" s="217"/>
      <c r="I41" s="217"/>
      <c r="J41" s="217"/>
      <c r="K41" s="217"/>
      <c r="L41" s="217"/>
      <c r="M41" s="258"/>
    </row>
    <row r="42" spans="7:13" x14ac:dyDescent="0.2">
      <c r="G42" s="217"/>
      <c r="H42" s="217"/>
      <c r="I42" s="217"/>
      <c r="J42" s="217"/>
      <c r="K42" s="217"/>
      <c r="L42" s="217"/>
      <c r="M42" s="258"/>
    </row>
    <row r="43" spans="7:13" x14ac:dyDescent="0.2">
      <c r="G43" s="217"/>
      <c r="H43" s="217"/>
      <c r="I43" s="217"/>
      <c r="J43" s="217"/>
      <c r="K43" s="217"/>
      <c r="L43" s="217"/>
      <c r="M43" s="258"/>
    </row>
    <row r="44" spans="7:13" x14ac:dyDescent="0.2">
      <c r="G44" s="217"/>
      <c r="H44" s="217"/>
      <c r="I44" s="217"/>
      <c r="J44" s="217"/>
      <c r="K44" s="217"/>
      <c r="L44" s="217"/>
      <c r="M44" s="258"/>
    </row>
    <row r="45" spans="7:13" x14ac:dyDescent="0.2">
      <c r="G45" s="217"/>
      <c r="H45" s="217"/>
      <c r="I45" s="217"/>
      <c r="J45" s="217"/>
      <c r="K45" s="217"/>
      <c r="L45" s="217"/>
      <c r="M45" s="258"/>
    </row>
    <row r="46" spans="7:13" x14ac:dyDescent="0.2">
      <c r="G46" s="217"/>
      <c r="H46" s="217"/>
      <c r="I46" s="217"/>
      <c r="J46" s="217"/>
      <c r="K46" s="217"/>
      <c r="L46" s="217"/>
      <c r="M46" s="258"/>
    </row>
  </sheetData>
  <mergeCells count="7">
    <mergeCell ref="A30:H30"/>
    <mergeCell ref="A28:H28"/>
    <mergeCell ref="B1:F1"/>
    <mergeCell ref="B2:F2"/>
    <mergeCell ref="B3:F3"/>
    <mergeCell ref="B4:E4"/>
    <mergeCell ref="H5:J5"/>
  </mergeCells>
  <hyperlinks>
    <hyperlink ref="H2" location="INDICE!B23" display="INDICE"/>
  </hyperlinks>
  <printOptions horizontalCentered="1"/>
  <pageMargins left="0" right="0" top="1.1811023622047245" bottom="0" header="0" footer="0.19685039370078741"/>
  <pageSetup paperSize="9" scale="95" firstPageNumber="39" orientation="landscape" useFirstPageNumber="1" r:id="rId1"/>
  <headerFooter scaleWithDoc="0">
    <oddHeader>&amp;C&amp;G</oddHeader>
    <oddFooter>&amp;C&amp;P</oddFooter>
  </headerFooter>
  <drawing r:id="rId2"/>
  <legacyDrawing r:id="rId3"/>
  <legacyDrawingHF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7"/>
  <sheetViews>
    <sheetView showGridLines="0" zoomScaleNormal="100" workbookViewId="0">
      <selection activeCell="B1" sqref="B1:K1"/>
    </sheetView>
  </sheetViews>
  <sheetFormatPr baseColWidth="10" defaultRowHeight="12.75" x14ac:dyDescent="0.2"/>
  <cols>
    <col min="1" max="1" width="11.42578125" style="9"/>
    <col min="2" max="2" width="8.42578125" style="9" customWidth="1"/>
    <col min="3" max="3" width="39.85546875" style="9" customWidth="1"/>
    <col min="4" max="4" width="11.42578125" style="9" customWidth="1"/>
    <col min="5" max="5" width="9.7109375" style="9" customWidth="1"/>
    <col min="6" max="6" width="11.42578125" style="9" customWidth="1"/>
    <col min="7" max="7" width="9.7109375" style="9" customWidth="1"/>
    <col min="8" max="8" width="11.42578125" style="9" customWidth="1"/>
    <col min="9" max="9" width="9.7109375" style="9" customWidth="1"/>
    <col min="10" max="10" width="11.42578125" style="9" customWidth="1"/>
    <col min="11" max="11" width="9.7109375" style="9" customWidth="1"/>
    <col min="12" max="12" width="11.42578125" style="7"/>
    <col min="13" max="13" width="11.5703125" style="9" bestFit="1" customWidth="1"/>
    <col min="14" max="14" width="15.42578125" style="7" bestFit="1" customWidth="1"/>
    <col min="15" max="15" width="11.5703125" style="7" bestFit="1" customWidth="1"/>
    <col min="16" max="16" width="11.42578125" style="7"/>
    <col min="17" max="261" width="11.42578125" style="9"/>
    <col min="262" max="262" width="8.42578125" style="9" customWidth="1"/>
    <col min="263" max="263" width="39.85546875" style="9" customWidth="1"/>
    <col min="264" max="264" width="10.85546875" style="9" customWidth="1"/>
    <col min="265" max="267" width="9.42578125" style="9" customWidth="1"/>
    <col min="268" max="517" width="11.42578125" style="9"/>
    <col min="518" max="518" width="8.42578125" style="9" customWidth="1"/>
    <col min="519" max="519" width="39.85546875" style="9" customWidth="1"/>
    <col min="520" max="520" width="10.85546875" style="9" customWidth="1"/>
    <col min="521" max="523" width="9.42578125" style="9" customWidth="1"/>
    <col min="524" max="773" width="11.42578125" style="9"/>
    <col min="774" max="774" width="8.42578125" style="9" customWidth="1"/>
    <col min="775" max="775" width="39.85546875" style="9" customWidth="1"/>
    <col min="776" max="776" width="10.85546875" style="9" customWidth="1"/>
    <col min="777" max="779" width="9.42578125" style="9" customWidth="1"/>
    <col min="780" max="1029" width="11.42578125" style="9"/>
    <col min="1030" max="1030" width="8.42578125" style="9" customWidth="1"/>
    <col min="1031" max="1031" width="39.85546875" style="9" customWidth="1"/>
    <col min="1032" max="1032" width="10.85546875" style="9" customWidth="1"/>
    <col min="1033" max="1035" width="9.42578125" style="9" customWidth="1"/>
    <col min="1036" max="1285" width="11.42578125" style="9"/>
    <col min="1286" max="1286" width="8.42578125" style="9" customWidth="1"/>
    <col min="1287" max="1287" width="39.85546875" style="9" customWidth="1"/>
    <col min="1288" max="1288" width="10.85546875" style="9" customWidth="1"/>
    <col min="1289" max="1291" width="9.42578125" style="9" customWidth="1"/>
    <col min="1292" max="1541" width="11.42578125" style="9"/>
    <col min="1542" max="1542" width="8.42578125" style="9" customWidth="1"/>
    <col min="1543" max="1543" width="39.85546875" style="9" customWidth="1"/>
    <col min="1544" max="1544" width="10.85546875" style="9" customWidth="1"/>
    <col min="1545" max="1547" width="9.42578125" style="9" customWidth="1"/>
    <col min="1548" max="1797" width="11.42578125" style="9"/>
    <col min="1798" max="1798" width="8.42578125" style="9" customWidth="1"/>
    <col min="1799" max="1799" width="39.85546875" style="9" customWidth="1"/>
    <col min="1800" max="1800" width="10.85546875" style="9" customWidth="1"/>
    <col min="1801" max="1803" width="9.42578125" style="9" customWidth="1"/>
    <col min="1804" max="2053" width="11.42578125" style="9"/>
    <col min="2054" max="2054" width="8.42578125" style="9" customWidth="1"/>
    <col min="2055" max="2055" width="39.85546875" style="9" customWidth="1"/>
    <col min="2056" max="2056" width="10.85546875" style="9" customWidth="1"/>
    <col min="2057" max="2059" width="9.42578125" style="9" customWidth="1"/>
    <col min="2060" max="2309" width="11.42578125" style="9"/>
    <col min="2310" max="2310" width="8.42578125" style="9" customWidth="1"/>
    <col min="2311" max="2311" width="39.85546875" style="9" customWidth="1"/>
    <col min="2312" max="2312" width="10.85546875" style="9" customWidth="1"/>
    <col min="2313" max="2315" width="9.42578125" style="9" customWidth="1"/>
    <col min="2316" max="2565" width="11.42578125" style="9"/>
    <col min="2566" max="2566" width="8.42578125" style="9" customWidth="1"/>
    <col min="2567" max="2567" width="39.85546875" style="9" customWidth="1"/>
    <col min="2568" max="2568" width="10.85546875" style="9" customWidth="1"/>
    <col min="2569" max="2571" width="9.42578125" style="9" customWidth="1"/>
    <col min="2572" max="2821" width="11.42578125" style="9"/>
    <col min="2822" max="2822" width="8.42578125" style="9" customWidth="1"/>
    <col min="2823" max="2823" width="39.85546875" style="9" customWidth="1"/>
    <col min="2824" max="2824" width="10.85546875" style="9" customWidth="1"/>
    <col min="2825" max="2827" width="9.42578125" style="9" customWidth="1"/>
    <col min="2828" max="3077" width="11.42578125" style="9"/>
    <col min="3078" max="3078" width="8.42578125" style="9" customWidth="1"/>
    <col min="3079" max="3079" width="39.85546875" style="9" customWidth="1"/>
    <col min="3080" max="3080" width="10.85546875" style="9" customWidth="1"/>
    <col min="3081" max="3083" width="9.42578125" style="9" customWidth="1"/>
    <col min="3084" max="3333" width="11.42578125" style="9"/>
    <col min="3334" max="3334" width="8.42578125" style="9" customWidth="1"/>
    <col min="3335" max="3335" width="39.85546875" style="9" customWidth="1"/>
    <col min="3336" max="3336" width="10.85546875" style="9" customWidth="1"/>
    <col min="3337" max="3339" width="9.42578125" style="9" customWidth="1"/>
    <col min="3340" max="3589" width="11.42578125" style="9"/>
    <col min="3590" max="3590" width="8.42578125" style="9" customWidth="1"/>
    <col min="3591" max="3591" width="39.85546875" style="9" customWidth="1"/>
    <col min="3592" max="3592" width="10.85546875" style="9" customWidth="1"/>
    <col min="3593" max="3595" width="9.42578125" style="9" customWidth="1"/>
    <col min="3596" max="3845" width="11.42578125" style="9"/>
    <col min="3846" max="3846" width="8.42578125" style="9" customWidth="1"/>
    <col min="3847" max="3847" width="39.85546875" style="9" customWidth="1"/>
    <col min="3848" max="3848" width="10.85546875" style="9" customWidth="1"/>
    <col min="3849" max="3851" width="9.42578125" style="9" customWidth="1"/>
    <col min="3852" max="4101" width="11.42578125" style="9"/>
    <col min="4102" max="4102" width="8.42578125" style="9" customWidth="1"/>
    <col min="4103" max="4103" width="39.85546875" style="9" customWidth="1"/>
    <col min="4104" max="4104" width="10.85546875" style="9" customWidth="1"/>
    <col min="4105" max="4107" width="9.42578125" style="9" customWidth="1"/>
    <col min="4108" max="4357" width="11.42578125" style="9"/>
    <col min="4358" max="4358" width="8.42578125" style="9" customWidth="1"/>
    <col min="4359" max="4359" width="39.85546875" style="9" customWidth="1"/>
    <col min="4360" max="4360" width="10.85546875" style="9" customWidth="1"/>
    <col min="4361" max="4363" width="9.42578125" style="9" customWidth="1"/>
    <col min="4364" max="4613" width="11.42578125" style="9"/>
    <col min="4614" max="4614" width="8.42578125" style="9" customWidth="1"/>
    <col min="4615" max="4615" width="39.85546875" style="9" customWidth="1"/>
    <col min="4616" max="4616" width="10.85546875" style="9" customWidth="1"/>
    <col min="4617" max="4619" width="9.42578125" style="9" customWidth="1"/>
    <col min="4620" max="4869" width="11.42578125" style="9"/>
    <col min="4870" max="4870" width="8.42578125" style="9" customWidth="1"/>
    <col min="4871" max="4871" width="39.85546875" style="9" customWidth="1"/>
    <col min="4872" max="4872" width="10.85546875" style="9" customWidth="1"/>
    <col min="4873" max="4875" width="9.42578125" style="9" customWidth="1"/>
    <col min="4876" max="5125" width="11.42578125" style="9"/>
    <col min="5126" max="5126" width="8.42578125" style="9" customWidth="1"/>
    <col min="5127" max="5127" width="39.85546875" style="9" customWidth="1"/>
    <col min="5128" max="5128" width="10.85546875" style="9" customWidth="1"/>
    <col min="5129" max="5131" width="9.42578125" style="9" customWidth="1"/>
    <col min="5132" max="5381" width="11.42578125" style="9"/>
    <col min="5382" max="5382" width="8.42578125" style="9" customWidth="1"/>
    <col min="5383" max="5383" width="39.85546875" style="9" customWidth="1"/>
    <col min="5384" max="5384" width="10.85546875" style="9" customWidth="1"/>
    <col min="5385" max="5387" width="9.42578125" style="9" customWidth="1"/>
    <col min="5388" max="5637" width="11.42578125" style="9"/>
    <col min="5638" max="5638" width="8.42578125" style="9" customWidth="1"/>
    <col min="5639" max="5639" width="39.85546875" style="9" customWidth="1"/>
    <col min="5640" max="5640" width="10.85546875" style="9" customWidth="1"/>
    <col min="5641" max="5643" width="9.42578125" style="9" customWidth="1"/>
    <col min="5644" max="5893" width="11.42578125" style="9"/>
    <col min="5894" max="5894" width="8.42578125" style="9" customWidth="1"/>
    <col min="5895" max="5895" width="39.85546875" style="9" customWidth="1"/>
    <col min="5896" max="5896" width="10.85546875" style="9" customWidth="1"/>
    <col min="5897" max="5899" width="9.42578125" style="9" customWidth="1"/>
    <col min="5900" max="6149" width="11.42578125" style="9"/>
    <col min="6150" max="6150" width="8.42578125" style="9" customWidth="1"/>
    <col min="6151" max="6151" width="39.85546875" style="9" customWidth="1"/>
    <col min="6152" max="6152" width="10.85546875" style="9" customWidth="1"/>
    <col min="6153" max="6155" width="9.42578125" style="9" customWidth="1"/>
    <col min="6156" max="6405" width="11.42578125" style="9"/>
    <col min="6406" max="6406" width="8.42578125" style="9" customWidth="1"/>
    <col min="6407" max="6407" width="39.85546875" style="9" customWidth="1"/>
    <col min="6408" max="6408" width="10.85546875" style="9" customWidth="1"/>
    <col min="6409" max="6411" width="9.42578125" style="9" customWidth="1"/>
    <col min="6412" max="6661" width="11.42578125" style="9"/>
    <col min="6662" max="6662" width="8.42578125" style="9" customWidth="1"/>
    <col min="6663" max="6663" width="39.85546875" style="9" customWidth="1"/>
    <col min="6664" max="6664" width="10.85546875" style="9" customWidth="1"/>
    <col min="6665" max="6667" width="9.42578125" style="9" customWidth="1"/>
    <col min="6668" max="6917" width="11.42578125" style="9"/>
    <col min="6918" max="6918" width="8.42578125" style="9" customWidth="1"/>
    <col min="6919" max="6919" width="39.85546875" style="9" customWidth="1"/>
    <col min="6920" max="6920" width="10.85546875" style="9" customWidth="1"/>
    <col min="6921" max="6923" width="9.42578125" style="9" customWidth="1"/>
    <col min="6924" max="7173" width="11.42578125" style="9"/>
    <col min="7174" max="7174" width="8.42578125" style="9" customWidth="1"/>
    <col min="7175" max="7175" width="39.85546875" style="9" customWidth="1"/>
    <col min="7176" max="7176" width="10.85546875" style="9" customWidth="1"/>
    <col min="7177" max="7179" width="9.42578125" style="9" customWidth="1"/>
    <col min="7180" max="7429" width="11.42578125" style="9"/>
    <col min="7430" max="7430" width="8.42578125" style="9" customWidth="1"/>
    <col min="7431" max="7431" width="39.85546875" style="9" customWidth="1"/>
    <col min="7432" max="7432" width="10.85546875" style="9" customWidth="1"/>
    <col min="7433" max="7435" width="9.42578125" style="9" customWidth="1"/>
    <col min="7436" max="7685" width="11.42578125" style="9"/>
    <col min="7686" max="7686" width="8.42578125" style="9" customWidth="1"/>
    <col min="7687" max="7687" width="39.85546875" style="9" customWidth="1"/>
    <col min="7688" max="7688" width="10.85546875" style="9" customWidth="1"/>
    <col min="7689" max="7691" width="9.42578125" style="9" customWidth="1"/>
    <col min="7692" max="7941" width="11.42578125" style="9"/>
    <col min="7942" max="7942" width="8.42578125" style="9" customWidth="1"/>
    <col min="7943" max="7943" width="39.85546875" style="9" customWidth="1"/>
    <col min="7944" max="7944" width="10.85546875" style="9" customWidth="1"/>
    <col min="7945" max="7947" width="9.42578125" style="9" customWidth="1"/>
    <col min="7948" max="8197" width="11.42578125" style="9"/>
    <col min="8198" max="8198" width="8.42578125" style="9" customWidth="1"/>
    <col min="8199" max="8199" width="39.85546875" style="9" customWidth="1"/>
    <col min="8200" max="8200" width="10.85546875" style="9" customWidth="1"/>
    <col min="8201" max="8203" width="9.42578125" style="9" customWidth="1"/>
    <col min="8204" max="8453" width="11.42578125" style="9"/>
    <col min="8454" max="8454" width="8.42578125" style="9" customWidth="1"/>
    <col min="8455" max="8455" width="39.85546875" style="9" customWidth="1"/>
    <col min="8456" max="8456" width="10.85546875" style="9" customWidth="1"/>
    <col min="8457" max="8459" width="9.42578125" style="9" customWidth="1"/>
    <col min="8460" max="8709" width="11.42578125" style="9"/>
    <col min="8710" max="8710" width="8.42578125" style="9" customWidth="1"/>
    <col min="8711" max="8711" width="39.85546875" style="9" customWidth="1"/>
    <col min="8712" max="8712" width="10.85546875" style="9" customWidth="1"/>
    <col min="8713" max="8715" width="9.42578125" style="9" customWidth="1"/>
    <col min="8716" max="8965" width="11.42578125" style="9"/>
    <col min="8966" max="8966" width="8.42578125" style="9" customWidth="1"/>
    <col min="8967" max="8967" width="39.85546875" style="9" customWidth="1"/>
    <col min="8968" max="8968" width="10.85546875" style="9" customWidth="1"/>
    <col min="8969" max="8971" width="9.42578125" style="9" customWidth="1"/>
    <col min="8972" max="9221" width="11.42578125" style="9"/>
    <col min="9222" max="9222" width="8.42578125" style="9" customWidth="1"/>
    <col min="9223" max="9223" width="39.85546875" style="9" customWidth="1"/>
    <col min="9224" max="9224" width="10.85546875" style="9" customWidth="1"/>
    <col min="9225" max="9227" width="9.42578125" style="9" customWidth="1"/>
    <col min="9228" max="9477" width="11.42578125" style="9"/>
    <col min="9478" max="9478" width="8.42578125" style="9" customWidth="1"/>
    <col min="9479" max="9479" width="39.85546875" style="9" customWidth="1"/>
    <col min="9480" max="9480" width="10.85546875" style="9" customWidth="1"/>
    <col min="9481" max="9483" width="9.42578125" style="9" customWidth="1"/>
    <col min="9484" max="9733" width="11.42578125" style="9"/>
    <col min="9734" max="9734" width="8.42578125" style="9" customWidth="1"/>
    <col min="9735" max="9735" width="39.85546875" style="9" customWidth="1"/>
    <col min="9736" max="9736" width="10.85546875" style="9" customWidth="1"/>
    <col min="9737" max="9739" width="9.42578125" style="9" customWidth="1"/>
    <col min="9740" max="9989" width="11.42578125" style="9"/>
    <col min="9990" max="9990" width="8.42578125" style="9" customWidth="1"/>
    <col min="9991" max="9991" width="39.85546875" style="9" customWidth="1"/>
    <col min="9992" max="9992" width="10.85546875" style="9" customWidth="1"/>
    <col min="9993" max="9995" width="9.42578125" style="9" customWidth="1"/>
    <col min="9996" max="10245" width="11.42578125" style="9"/>
    <col min="10246" max="10246" width="8.42578125" style="9" customWidth="1"/>
    <col min="10247" max="10247" width="39.85546875" style="9" customWidth="1"/>
    <col min="10248" max="10248" width="10.85546875" style="9" customWidth="1"/>
    <col min="10249" max="10251" width="9.42578125" style="9" customWidth="1"/>
    <col min="10252" max="10501" width="11.42578125" style="9"/>
    <col min="10502" max="10502" width="8.42578125" style="9" customWidth="1"/>
    <col min="10503" max="10503" width="39.85546875" style="9" customWidth="1"/>
    <col min="10504" max="10504" width="10.85546875" style="9" customWidth="1"/>
    <col min="10505" max="10507" width="9.42578125" style="9" customWidth="1"/>
    <col min="10508" max="10757" width="11.42578125" style="9"/>
    <col min="10758" max="10758" width="8.42578125" style="9" customWidth="1"/>
    <col min="10759" max="10759" width="39.85546875" style="9" customWidth="1"/>
    <col min="10760" max="10760" width="10.85546875" style="9" customWidth="1"/>
    <col min="10761" max="10763" width="9.42578125" style="9" customWidth="1"/>
    <col min="10764" max="11013" width="11.42578125" style="9"/>
    <col min="11014" max="11014" width="8.42578125" style="9" customWidth="1"/>
    <col min="11015" max="11015" width="39.85546875" style="9" customWidth="1"/>
    <col min="11016" max="11016" width="10.85546875" style="9" customWidth="1"/>
    <col min="11017" max="11019" width="9.42578125" style="9" customWidth="1"/>
    <col min="11020" max="11269" width="11.42578125" style="9"/>
    <col min="11270" max="11270" width="8.42578125" style="9" customWidth="1"/>
    <col min="11271" max="11271" width="39.85546875" style="9" customWidth="1"/>
    <col min="11272" max="11272" width="10.85546875" style="9" customWidth="1"/>
    <col min="11273" max="11275" width="9.42578125" style="9" customWidth="1"/>
    <col min="11276" max="11525" width="11.42578125" style="9"/>
    <col min="11526" max="11526" width="8.42578125" style="9" customWidth="1"/>
    <col min="11527" max="11527" width="39.85546875" style="9" customWidth="1"/>
    <col min="11528" max="11528" width="10.85546875" style="9" customWidth="1"/>
    <col min="11529" max="11531" width="9.42578125" style="9" customWidth="1"/>
    <col min="11532" max="11781" width="11.42578125" style="9"/>
    <col min="11782" max="11782" width="8.42578125" style="9" customWidth="1"/>
    <col min="11783" max="11783" width="39.85546875" style="9" customWidth="1"/>
    <col min="11784" max="11784" width="10.85546875" style="9" customWidth="1"/>
    <col min="11785" max="11787" width="9.42578125" style="9" customWidth="1"/>
    <col min="11788" max="12037" width="11.42578125" style="9"/>
    <col min="12038" max="12038" width="8.42578125" style="9" customWidth="1"/>
    <col min="12039" max="12039" width="39.85546875" style="9" customWidth="1"/>
    <col min="12040" max="12040" width="10.85546875" style="9" customWidth="1"/>
    <col min="12041" max="12043" width="9.42578125" style="9" customWidth="1"/>
    <col min="12044" max="12293" width="11.42578125" style="9"/>
    <col min="12294" max="12294" width="8.42578125" style="9" customWidth="1"/>
    <col min="12295" max="12295" width="39.85546875" style="9" customWidth="1"/>
    <col min="12296" max="12296" width="10.85546875" style="9" customWidth="1"/>
    <col min="12297" max="12299" width="9.42578125" style="9" customWidth="1"/>
    <col min="12300" max="12549" width="11.42578125" style="9"/>
    <col min="12550" max="12550" width="8.42578125" style="9" customWidth="1"/>
    <col min="12551" max="12551" width="39.85546875" style="9" customWidth="1"/>
    <col min="12552" max="12552" width="10.85546875" style="9" customWidth="1"/>
    <col min="12553" max="12555" width="9.42578125" style="9" customWidth="1"/>
    <col min="12556" max="12805" width="11.42578125" style="9"/>
    <col min="12806" max="12806" width="8.42578125" style="9" customWidth="1"/>
    <col min="12807" max="12807" width="39.85546875" style="9" customWidth="1"/>
    <col min="12808" max="12808" width="10.85546875" style="9" customWidth="1"/>
    <col min="12809" max="12811" width="9.42578125" style="9" customWidth="1"/>
    <col min="12812" max="13061" width="11.42578125" style="9"/>
    <col min="13062" max="13062" width="8.42578125" style="9" customWidth="1"/>
    <col min="13063" max="13063" width="39.85546875" style="9" customWidth="1"/>
    <col min="13064" max="13064" width="10.85546875" style="9" customWidth="1"/>
    <col min="13065" max="13067" width="9.42578125" style="9" customWidth="1"/>
    <col min="13068" max="13317" width="11.42578125" style="9"/>
    <col min="13318" max="13318" width="8.42578125" style="9" customWidth="1"/>
    <col min="13319" max="13319" width="39.85546875" style="9" customWidth="1"/>
    <col min="13320" max="13320" width="10.85546875" style="9" customWidth="1"/>
    <col min="13321" max="13323" width="9.42578125" style="9" customWidth="1"/>
    <col min="13324" max="13573" width="11.42578125" style="9"/>
    <col min="13574" max="13574" width="8.42578125" style="9" customWidth="1"/>
    <col min="13575" max="13575" width="39.85546875" style="9" customWidth="1"/>
    <col min="13576" max="13576" width="10.85546875" style="9" customWidth="1"/>
    <col min="13577" max="13579" width="9.42578125" style="9" customWidth="1"/>
    <col min="13580" max="13829" width="11.42578125" style="9"/>
    <col min="13830" max="13830" width="8.42578125" style="9" customWidth="1"/>
    <col min="13831" max="13831" width="39.85546875" style="9" customWidth="1"/>
    <col min="13832" max="13832" width="10.85546875" style="9" customWidth="1"/>
    <col min="13833" max="13835" width="9.42578125" style="9" customWidth="1"/>
    <col min="13836" max="14085" width="11.42578125" style="9"/>
    <col min="14086" max="14086" width="8.42578125" style="9" customWidth="1"/>
    <col min="14087" max="14087" width="39.85546875" style="9" customWidth="1"/>
    <col min="14088" max="14088" width="10.85546875" style="9" customWidth="1"/>
    <col min="14089" max="14091" width="9.42578125" style="9" customWidth="1"/>
    <col min="14092" max="14341" width="11.42578125" style="9"/>
    <col min="14342" max="14342" width="8.42578125" style="9" customWidth="1"/>
    <col min="14343" max="14343" width="39.85546875" style="9" customWidth="1"/>
    <col min="14344" max="14344" width="10.85546875" style="9" customWidth="1"/>
    <col min="14345" max="14347" width="9.42578125" style="9" customWidth="1"/>
    <col min="14348" max="14597" width="11.42578125" style="9"/>
    <col min="14598" max="14598" width="8.42578125" style="9" customWidth="1"/>
    <col min="14599" max="14599" width="39.85546875" style="9" customWidth="1"/>
    <col min="14600" max="14600" width="10.85546875" style="9" customWidth="1"/>
    <col min="14601" max="14603" width="9.42578125" style="9" customWidth="1"/>
    <col min="14604" max="14853" width="11.42578125" style="9"/>
    <col min="14854" max="14854" width="8.42578125" style="9" customWidth="1"/>
    <col min="14855" max="14855" width="39.85546875" style="9" customWidth="1"/>
    <col min="14856" max="14856" width="10.85546875" style="9" customWidth="1"/>
    <col min="14857" max="14859" width="9.42578125" style="9" customWidth="1"/>
    <col min="14860" max="15109" width="11.42578125" style="9"/>
    <col min="15110" max="15110" width="8.42578125" style="9" customWidth="1"/>
    <col min="15111" max="15111" width="39.85546875" style="9" customWidth="1"/>
    <col min="15112" max="15112" width="10.85546875" style="9" customWidth="1"/>
    <col min="15113" max="15115" width="9.42578125" style="9" customWidth="1"/>
    <col min="15116" max="15365" width="11.42578125" style="9"/>
    <col min="15366" max="15366" width="8.42578125" style="9" customWidth="1"/>
    <col min="15367" max="15367" width="39.85546875" style="9" customWidth="1"/>
    <col min="15368" max="15368" width="10.85546875" style="9" customWidth="1"/>
    <col min="15369" max="15371" width="9.42578125" style="9" customWidth="1"/>
    <col min="15372" max="15621" width="11.42578125" style="9"/>
    <col min="15622" max="15622" width="8.42578125" style="9" customWidth="1"/>
    <col min="15623" max="15623" width="39.85546875" style="9" customWidth="1"/>
    <col min="15624" max="15624" width="10.85546875" style="9" customWidth="1"/>
    <col min="15625" max="15627" width="9.42578125" style="9" customWidth="1"/>
    <col min="15628" max="15877" width="11.42578125" style="9"/>
    <col min="15878" max="15878" width="8.42578125" style="9" customWidth="1"/>
    <col min="15879" max="15879" width="39.85546875" style="9" customWidth="1"/>
    <col min="15880" max="15880" width="10.85546875" style="9" customWidth="1"/>
    <col min="15881" max="15883" width="9.42578125" style="9" customWidth="1"/>
    <col min="15884" max="16133" width="11.42578125" style="9"/>
    <col min="16134" max="16134" width="8.42578125" style="9" customWidth="1"/>
    <col min="16135" max="16135" width="39.85546875" style="9" customWidth="1"/>
    <col min="16136" max="16136" width="10.85546875" style="9" customWidth="1"/>
    <col min="16137" max="16139" width="9.42578125" style="9" customWidth="1"/>
    <col min="16140" max="16384" width="11.42578125" style="9"/>
  </cols>
  <sheetData>
    <row r="1" spans="2:21" ht="12" customHeight="1" x14ac:dyDescent="0.2">
      <c r="B1" s="1263" t="s">
        <v>660</v>
      </c>
      <c r="C1" s="1263"/>
      <c r="D1" s="1263"/>
      <c r="E1" s="1263"/>
      <c r="F1" s="1263"/>
      <c r="G1" s="1263"/>
      <c r="H1" s="1263"/>
      <c r="I1" s="1263"/>
      <c r="J1" s="1263"/>
      <c r="K1" s="1263"/>
      <c r="L1" s="13"/>
      <c r="N1" s="8"/>
      <c r="O1" s="8"/>
      <c r="P1" s="8"/>
      <c r="Q1" s="8"/>
      <c r="R1" s="8"/>
      <c r="S1" s="8"/>
      <c r="T1" s="8"/>
      <c r="U1" s="8"/>
    </row>
    <row r="2" spans="2:21" ht="12" customHeight="1" x14ac:dyDescent="0.2">
      <c r="B2" s="1263" t="s">
        <v>515</v>
      </c>
      <c r="C2" s="1263"/>
      <c r="D2" s="1263"/>
      <c r="E2" s="1263"/>
      <c r="F2" s="1263"/>
      <c r="G2" s="1263"/>
      <c r="H2" s="1263"/>
      <c r="I2" s="1263"/>
      <c r="J2" s="1263"/>
      <c r="K2" s="1263"/>
      <c r="L2" s="13"/>
      <c r="M2" s="37" t="s">
        <v>401</v>
      </c>
      <c r="N2" s="8"/>
      <c r="O2" s="8"/>
      <c r="P2" s="8"/>
      <c r="Q2" s="8"/>
      <c r="R2" s="8"/>
      <c r="S2" s="8"/>
      <c r="T2" s="8"/>
      <c r="U2" s="8"/>
    </row>
    <row r="3" spans="2:21" ht="12" customHeight="1" x14ac:dyDescent="0.2">
      <c r="B3" s="1263" t="s">
        <v>753</v>
      </c>
      <c r="C3" s="1263"/>
      <c r="D3" s="1263"/>
      <c r="E3" s="1263"/>
      <c r="F3" s="1263"/>
      <c r="G3" s="1263"/>
      <c r="H3" s="1263"/>
      <c r="I3" s="1263"/>
      <c r="J3" s="1263"/>
      <c r="K3" s="1263"/>
      <c r="L3" s="13"/>
      <c r="N3" s="8"/>
      <c r="O3" s="8"/>
      <c r="P3" s="8"/>
      <c r="Q3" s="8"/>
      <c r="R3" s="8"/>
      <c r="S3" s="8"/>
      <c r="T3" s="8"/>
      <c r="U3" s="8"/>
    </row>
    <row r="4" spans="2:21" ht="7.5" customHeight="1" x14ac:dyDescent="0.2">
      <c r="L4" s="8"/>
      <c r="N4" s="8"/>
      <c r="O4" s="8"/>
      <c r="P4" s="8"/>
      <c r="Q4" s="8"/>
      <c r="R4" s="8"/>
      <c r="S4" s="8"/>
      <c r="T4" s="8"/>
      <c r="U4" s="8"/>
    </row>
    <row r="5" spans="2:21" ht="15" customHeight="1" x14ac:dyDescent="0.2">
      <c r="B5" s="8"/>
      <c r="D5" s="8"/>
      <c r="E5" s="8"/>
      <c r="F5" s="8"/>
      <c r="G5" s="8"/>
      <c r="H5" s="8"/>
      <c r="I5" s="8"/>
      <c r="J5" s="8"/>
      <c r="K5" s="8"/>
      <c r="L5" s="9"/>
      <c r="N5" s="9"/>
      <c r="O5" s="9"/>
      <c r="P5" s="9"/>
    </row>
    <row r="6" spans="2:21" ht="12.95" customHeight="1" x14ac:dyDescent="0.2">
      <c r="B6" s="8"/>
      <c r="D6" s="124"/>
      <c r="E6" s="8"/>
      <c r="L6" s="9"/>
      <c r="N6" s="9"/>
      <c r="O6" s="9"/>
      <c r="P6" s="9"/>
    </row>
    <row r="7" spans="2:21" ht="15.75" customHeight="1" x14ac:dyDescent="0.2">
      <c r="C7" s="268"/>
      <c r="D7" s="124"/>
      <c r="E7" s="8"/>
      <c r="L7" s="9"/>
      <c r="N7" s="9"/>
      <c r="O7" s="9"/>
      <c r="P7" s="9"/>
    </row>
    <row r="8" spans="2:21" ht="15.75" customHeight="1" x14ac:dyDescent="0.2">
      <c r="C8" s="268"/>
      <c r="D8" s="124"/>
      <c r="E8" s="8"/>
      <c r="L8" s="9"/>
      <c r="N8" s="9"/>
      <c r="O8" s="9"/>
      <c r="P8" s="9"/>
    </row>
    <row r="9" spans="2:21" ht="15.75" customHeight="1" x14ac:dyDescent="0.2">
      <c r="B9" s="14"/>
      <c r="C9" s="268"/>
      <c r="D9" s="124"/>
      <c r="E9" s="8"/>
      <c r="L9" s="9"/>
      <c r="N9" s="9"/>
      <c r="O9" s="9"/>
      <c r="P9" s="9"/>
    </row>
    <row r="10" spans="2:21" ht="15.75" customHeight="1" x14ac:dyDescent="0.2">
      <c r="C10" s="268"/>
      <c r="D10" s="124"/>
      <c r="E10" s="8"/>
      <c r="L10" s="9"/>
      <c r="N10" s="9"/>
      <c r="O10" s="9"/>
      <c r="P10" s="9"/>
    </row>
    <row r="11" spans="2:21" ht="15.75" customHeight="1" x14ac:dyDescent="0.2">
      <c r="C11" s="268"/>
      <c r="D11" s="124"/>
      <c r="E11" s="8"/>
      <c r="L11" s="9"/>
      <c r="N11" s="9"/>
      <c r="O11" s="9"/>
      <c r="P11" s="9"/>
    </row>
    <row r="12" spans="2:21" ht="26.25" customHeight="1" x14ac:dyDescent="0.2">
      <c r="C12" s="268"/>
      <c r="D12" s="124"/>
      <c r="E12" s="8"/>
      <c r="L12" s="9"/>
      <c r="N12" s="9"/>
      <c r="O12" s="9"/>
      <c r="P12" s="9"/>
    </row>
    <row r="13" spans="2:21" ht="24.75" customHeight="1" x14ac:dyDescent="0.2">
      <c r="C13" s="268"/>
      <c r="D13" s="124"/>
      <c r="E13" s="8"/>
      <c r="L13" s="9"/>
      <c r="N13" s="9"/>
      <c r="O13" s="9"/>
      <c r="P13" s="9"/>
    </row>
    <row r="14" spans="2:21" ht="24.75" customHeight="1" x14ac:dyDescent="0.2">
      <c r="C14" s="268"/>
      <c r="D14" s="124"/>
      <c r="E14" s="8"/>
      <c r="L14" s="9"/>
      <c r="N14" s="9"/>
      <c r="O14" s="9"/>
      <c r="P14" s="9"/>
    </row>
    <row r="15" spans="2:21" ht="24.75" customHeight="1" x14ac:dyDescent="0.2">
      <c r="B15" s="14"/>
      <c r="C15" s="268"/>
      <c r="D15" s="124"/>
      <c r="E15" s="8"/>
      <c r="L15" s="9"/>
      <c r="N15" s="9"/>
      <c r="O15" s="9"/>
      <c r="P15" s="9"/>
    </row>
    <row r="16" spans="2:21" ht="15.75" customHeight="1" x14ac:dyDescent="0.2">
      <c r="C16" s="268"/>
      <c r="D16" s="124"/>
      <c r="E16" s="8"/>
      <c r="L16" s="9"/>
      <c r="N16" s="9"/>
      <c r="O16" s="9"/>
      <c r="P16" s="9"/>
    </row>
    <row r="17" spans="2:21" ht="15.75" customHeight="1" x14ac:dyDescent="0.2">
      <c r="C17" s="268"/>
      <c r="D17" s="124"/>
      <c r="E17" s="8"/>
      <c r="L17" s="9"/>
      <c r="N17" s="9"/>
      <c r="O17" s="9"/>
      <c r="P17" s="9"/>
    </row>
    <row r="18" spans="2:21" ht="15.75" customHeight="1" x14ac:dyDescent="0.2">
      <c r="C18" s="268"/>
      <c r="D18" s="124"/>
      <c r="E18" s="8"/>
      <c r="L18" s="9"/>
      <c r="N18" s="9"/>
      <c r="O18" s="9"/>
      <c r="P18" s="9"/>
    </row>
    <row r="19" spans="2:21" ht="15.75" customHeight="1" x14ac:dyDescent="0.2">
      <c r="C19" s="268"/>
      <c r="D19" s="124"/>
      <c r="E19" s="8"/>
      <c r="L19" s="9"/>
      <c r="N19" s="9"/>
      <c r="O19" s="9"/>
      <c r="P19" s="9"/>
    </row>
    <row r="20" spans="2:21" ht="15.75" customHeight="1" x14ac:dyDescent="0.2">
      <c r="C20" s="268"/>
      <c r="D20" s="124"/>
      <c r="E20" s="8"/>
      <c r="L20" s="9"/>
      <c r="N20" s="9"/>
      <c r="O20" s="9"/>
      <c r="P20" s="9"/>
    </row>
    <row r="21" spans="2:21" ht="15.75" customHeight="1" x14ac:dyDescent="0.2">
      <c r="B21" s="15"/>
      <c r="C21" s="268"/>
      <c r="D21" s="124"/>
      <c r="E21" s="8"/>
      <c r="L21" s="9"/>
      <c r="N21" s="9"/>
      <c r="O21" s="9"/>
      <c r="P21" s="9"/>
    </row>
    <row r="22" spans="2:21" ht="10.5" customHeight="1" x14ac:dyDescent="0.2">
      <c r="C22" s="268"/>
      <c r="D22" s="124"/>
      <c r="E22" s="8"/>
      <c r="L22" s="9"/>
      <c r="N22" s="9"/>
      <c r="O22" s="9"/>
      <c r="P22" s="9"/>
    </row>
    <row r="23" spans="2:21" ht="10.5" customHeight="1" x14ac:dyDescent="0.2">
      <c r="B23" s="290"/>
      <c r="C23" s="1043"/>
      <c r="D23" s="1047"/>
      <c r="E23" s="1046"/>
      <c r="F23" s="1047"/>
      <c r="G23" s="1046"/>
      <c r="H23" s="1047"/>
      <c r="I23" s="1046"/>
      <c r="J23" s="1047"/>
      <c r="K23" s="1046"/>
      <c r="L23" s="9"/>
      <c r="M23" s="268"/>
      <c r="N23" s="124"/>
      <c r="O23" s="8"/>
      <c r="P23" s="9"/>
    </row>
    <row r="24" spans="2:21" ht="10.5" customHeight="1" x14ac:dyDescent="0.2">
      <c r="N24" s="124"/>
      <c r="O24" s="8"/>
      <c r="P24" s="9"/>
    </row>
    <row r="25" spans="2:21" x14ac:dyDescent="0.2">
      <c r="D25" s="14"/>
      <c r="F25" s="14"/>
      <c r="N25" s="124"/>
      <c r="O25" s="8"/>
      <c r="P25" s="9"/>
    </row>
    <row r="26" spans="2:21" x14ac:dyDescent="0.2">
      <c r="N26" s="124"/>
      <c r="O26" s="8"/>
      <c r="P26" s="9"/>
    </row>
    <row r="27" spans="2:21" x14ac:dyDescent="0.2">
      <c r="N27" s="8"/>
      <c r="O27" s="8"/>
      <c r="P27" s="8"/>
      <c r="Q27" s="124"/>
      <c r="R27" s="8"/>
      <c r="S27" s="8"/>
      <c r="T27" s="8"/>
      <c r="U27" s="8"/>
    </row>
    <row r="28" spans="2:21" x14ac:dyDescent="0.2">
      <c r="N28" s="8"/>
      <c r="O28" s="8"/>
      <c r="P28" s="8"/>
      <c r="Q28" s="124"/>
      <c r="R28" s="8"/>
      <c r="S28" s="8"/>
      <c r="T28" s="8"/>
      <c r="U28" s="8"/>
    </row>
    <row r="29" spans="2:21" x14ac:dyDescent="0.2">
      <c r="N29" s="8"/>
      <c r="O29" s="8"/>
      <c r="P29" s="8"/>
      <c r="Q29" s="124"/>
      <c r="R29" s="8"/>
      <c r="S29" s="8"/>
      <c r="T29" s="8"/>
      <c r="U29" s="8"/>
    </row>
    <row r="30" spans="2:21" x14ac:dyDescent="0.2">
      <c r="N30" s="8"/>
      <c r="O30" s="8"/>
      <c r="P30" s="8"/>
      <c r="Q30" s="124"/>
      <c r="R30" s="8"/>
      <c r="S30" s="8"/>
      <c r="T30" s="8"/>
      <c r="U30" s="8"/>
    </row>
    <row r="31" spans="2:21" x14ac:dyDescent="0.2">
      <c r="N31" s="8"/>
      <c r="O31" s="8"/>
      <c r="P31" s="8"/>
      <c r="Q31" s="124"/>
      <c r="R31" s="8"/>
      <c r="S31" s="8"/>
      <c r="T31" s="8"/>
      <c r="U31" s="8"/>
    </row>
    <row r="32" spans="2:21" x14ac:dyDescent="0.2">
      <c r="N32" s="8"/>
      <c r="O32" s="8"/>
      <c r="P32" s="8"/>
      <c r="Q32" s="124"/>
      <c r="R32" s="8"/>
      <c r="S32" s="8"/>
      <c r="T32" s="8"/>
      <c r="U32" s="8"/>
    </row>
    <row r="33" spans="1:21" x14ac:dyDescent="0.2">
      <c r="Q33" s="124"/>
      <c r="R33" s="8"/>
      <c r="S33" s="8"/>
      <c r="T33" s="8"/>
      <c r="U33" s="8"/>
    </row>
    <row r="34" spans="1:21" x14ac:dyDescent="0.2">
      <c r="Q34" s="124"/>
      <c r="R34" s="8"/>
      <c r="S34" s="8"/>
      <c r="T34" s="8"/>
      <c r="U34" s="8"/>
    </row>
    <row r="35" spans="1:21" x14ac:dyDescent="0.2">
      <c r="Q35" s="124"/>
      <c r="R35" s="8"/>
      <c r="S35" s="8"/>
      <c r="T35" s="8"/>
      <c r="U35" s="8"/>
    </row>
    <row r="36" spans="1:21" x14ac:dyDescent="0.2">
      <c r="L36" s="16"/>
      <c r="Q36" s="8"/>
      <c r="R36" s="8"/>
      <c r="S36" s="8"/>
      <c r="T36" s="8"/>
      <c r="U36" s="8"/>
    </row>
    <row r="37" spans="1:21" x14ac:dyDescent="0.2">
      <c r="L37" s="16"/>
      <c r="Q37" s="8"/>
      <c r="R37" s="8"/>
      <c r="S37" s="8"/>
      <c r="T37" s="8"/>
      <c r="U37" s="8"/>
    </row>
    <row r="38" spans="1:21" x14ac:dyDescent="0.2">
      <c r="L38" s="16"/>
      <c r="Q38" s="8"/>
      <c r="R38" s="8"/>
      <c r="S38" s="8"/>
      <c r="T38" s="8"/>
      <c r="U38" s="8"/>
    </row>
    <row r="39" spans="1:21" x14ac:dyDescent="0.2">
      <c r="L39" s="16"/>
      <c r="Q39" s="8"/>
      <c r="R39" s="8"/>
      <c r="S39" s="8"/>
      <c r="T39" s="8"/>
      <c r="U39" s="8"/>
    </row>
    <row r="40" spans="1:21" x14ac:dyDescent="0.2">
      <c r="L40" s="16"/>
      <c r="Q40" s="8"/>
      <c r="R40" s="8"/>
      <c r="S40" s="8"/>
      <c r="T40" s="8"/>
      <c r="U40" s="8"/>
    </row>
    <row r="41" spans="1:21" x14ac:dyDescent="0.2">
      <c r="L41" s="16"/>
      <c r="Q41" s="8"/>
      <c r="R41" s="8"/>
      <c r="S41" s="8"/>
      <c r="T41" s="8"/>
      <c r="U41" s="8"/>
    </row>
    <row r="42" spans="1:21" x14ac:dyDescent="0.2">
      <c r="L42" s="16"/>
      <c r="Q42" s="8"/>
      <c r="R42" s="8"/>
      <c r="S42" s="8"/>
      <c r="T42" s="8"/>
      <c r="U42" s="8"/>
    </row>
    <row r="43" spans="1:21" x14ac:dyDescent="0.2">
      <c r="Q43" s="8"/>
      <c r="R43" s="8"/>
      <c r="S43" s="8"/>
      <c r="T43" s="8"/>
      <c r="U43" s="8"/>
    </row>
    <row r="44" spans="1:21" x14ac:dyDescent="0.2">
      <c r="Q44" s="8"/>
      <c r="R44" s="8"/>
      <c r="S44" s="8"/>
      <c r="T44" s="8"/>
      <c r="U44" s="8"/>
    </row>
    <row r="45" spans="1:21" x14ac:dyDescent="0.2">
      <c r="Q45" s="8"/>
      <c r="R45" s="8"/>
      <c r="S45" s="8"/>
      <c r="T45" s="8"/>
      <c r="U45" s="8"/>
    </row>
    <row r="46" spans="1:21" ht="6.75" customHeight="1" x14ac:dyDescent="0.15">
      <c r="A46" s="38"/>
    </row>
    <row r="47" spans="1:21" x14ac:dyDescent="0.2">
      <c r="A47" s="1051" t="s">
        <v>757</v>
      </c>
    </row>
  </sheetData>
  <mergeCells count="3">
    <mergeCell ref="B1:K1"/>
    <mergeCell ref="B2:K2"/>
    <mergeCell ref="B3:K3"/>
  </mergeCells>
  <hyperlinks>
    <hyperlink ref="M2" location="INDICE!B24" display="ÍNDICE"/>
  </hyperlinks>
  <printOptions horizontalCentered="1"/>
  <pageMargins left="0" right="0" top="1.1811023622047245" bottom="0" header="0" footer="0.19685039370078741"/>
  <pageSetup paperSize="9" scale="95" firstPageNumber="41" orientation="landscape" useFirstPageNumber="1" r:id="rId1"/>
  <headerFooter scaleWithDoc="0">
    <oddHeader>&amp;C&amp;G</oddHeader>
    <oddFooter>&amp;C&amp;P</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8"/>
  <sheetViews>
    <sheetView showGridLines="0" zoomScaleNormal="100" workbookViewId="0">
      <selection activeCell="B1" sqref="B1:K1"/>
    </sheetView>
  </sheetViews>
  <sheetFormatPr baseColWidth="10" defaultRowHeight="12.75" x14ac:dyDescent="0.2"/>
  <cols>
    <col min="1" max="1" width="11.42578125" style="9"/>
    <col min="2" max="2" width="8.42578125" style="9" customWidth="1"/>
    <col min="3" max="3" width="39.85546875" style="9" customWidth="1"/>
    <col min="4" max="4" width="11.42578125" style="9" customWidth="1"/>
    <col min="5" max="5" width="9.7109375" style="9" customWidth="1"/>
    <col min="6" max="6" width="11.42578125" style="9" customWidth="1"/>
    <col min="7" max="7" width="9.7109375" style="9" customWidth="1"/>
    <col min="8" max="8" width="11.42578125" style="9" customWidth="1"/>
    <col min="9" max="9" width="9.7109375" style="9" customWidth="1"/>
    <col min="10" max="10" width="11.42578125" style="9" customWidth="1"/>
    <col min="11" max="11" width="9.7109375" style="9" customWidth="1"/>
    <col min="12" max="12" width="11.42578125" style="7"/>
    <col min="13" max="13" width="11.5703125" style="9" bestFit="1" customWidth="1"/>
    <col min="14" max="14" width="15.42578125" style="7" bestFit="1" customWidth="1"/>
    <col min="15" max="15" width="11.5703125" style="7" bestFit="1" customWidth="1"/>
    <col min="16" max="16" width="11.42578125" style="7"/>
    <col min="17" max="261" width="11.42578125" style="9"/>
    <col min="262" max="262" width="8.42578125" style="9" customWidth="1"/>
    <col min="263" max="263" width="39.85546875" style="9" customWidth="1"/>
    <col min="264" max="264" width="10.85546875" style="9" customWidth="1"/>
    <col min="265" max="267" width="9.42578125" style="9" customWidth="1"/>
    <col min="268" max="517" width="11.42578125" style="9"/>
    <col min="518" max="518" width="8.42578125" style="9" customWidth="1"/>
    <col min="519" max="519" width="39.85546875" style="9" customWidth="1"/>
    <col min="520" max="520" width="10.85546875" style="9" customWidth="1"/>
    <col min="521" max="523" width="9.42578125" style="9" customWidth="1"/>
    <col min="524" max="773" width="11.42578125" style="9"/>
    <col min="774" max="774" width="8.42578125" style="9" customWidth="1"/>
    <col min="775" max="775" width="39.85546875" style="9" customWidth="1"/>
    <col min="776" max="776" width="10.85546875" style="9" customWidth="1"/>
    <col min="777" max="779" width="9.42578125" style="9" customWidth="1"/>
    <col min="780" max="1029" width="11.42578125" style="9"/>
    <col min="1030" max="1030" width="8.42578125" style="9" customWidth="1"/>
    <col min="1031" max="1031" width="39.85546875" style="9" customWidth="1"/>
    <col min="1032" max="1032" width="10.85546875" style="9" customWidth="1"/>
    <col min="1033" max="1035" width="9.42578125" style="9" customWidth="1"/>
    <col min="1036" max="1285" width="11.42578125" style="9"/>
    <col min="1286" max="1286" width="8.42578125" style="9" customWidth="1"/>
    <col min="1287" max="1287" width="39.85546875" style="9" customWidth="1"/>
    <col min="1288" max="1288" width="10.85546875" style="9" customWidth="1"/>
    <col min="1289" max="1291" width="9.42578125" style="9" customWidth="1"/>
    <col min="1292" max="1541" width="11.42578125" style="9"/>
    <col min="1542" max="1542" width="8.42578125" style="9" customWidth="1"/>
    <col min="1543" max="1543" width="39.85546875" style="9" customWidth="1"/>
    <col min="1544" max="1544" width="10.85546875" style="9" customWidth="1"/>
    <col min="1545" max="1547" width="9.42578125" style="9" customWidth="1"/>
    <col min="1548" max="1797" width="11.42578125" style="9"/>
    <col min="1798" max="1798" width="8.42578125" style="9" customWidth="1"/>
    <col min="1799" max="1799" width="39.85546875" style="9" customWidth="1"/>
    <col min="1800" max="1800" width="10.85546875" style="9" customWidth="1"/>
    <col min="1801" max="1803" width="9.42578125" style="9" customWidth="1"/>
    <col min="1804" max="2053" width="11.42578125" style="9"/>
    <col min="2054" max="2054" width="8.42578125" style="9" customWidth="1"/>
    <col min="2055" max="2055" width="39.85546875" style="9" customWidth="1"/>
    <col min="2056" max="2056" width="10.85546875" style="9" customWidth="1"/>
    <col min="2057" max="2059" width="9.42578125" style="9" customWidth="1"/>
    <col min="2060" max="2309" width="11.42578125" style="9"/>
    <col min="2310" max="2310" width="8.42578125" style="9" customWidth="1"/>
    <col min="2311" max="2311" width="39.85546875" style="9" customWidth="1"/>
    <col min="2312" max="2312" width="10.85546875" style="9" customWidth="1"/>
    <col min="2313" max="2315" width="9.42578125" style="9" customWidth="1"/>
    <col min="2316" max="2565" width="11.42578125" style="9"/>
    <col min="2566" max="2566" width="8.42578125" style="9" customWidth="1"/>
    <col min="2567" max="2567" width="39.85546875" style="9" customWidth="1"/>
    <col min="2568" max="2568" width="10.85546875" style="9" customWidth="1"/>
    <col min="2569" max="2571" width="9.42578125" style="9" customWidth="1"/>
    <col min="2572" max="2821" width="11.42578125" style="9"/>
    <col min="2822" max="2822" width="8.42578125" style="9" customWidth="1"/>
    <col min="2823" max="2823" width="39.85546875" style="9" customWidth="1"/>
    <col min="2824" max="2824" width="10.85546875" style="9" customWidth="1"/>
    <col min="2825" max="2827" width="9.42578125" style="9" customWidth="1"/>
    <col min="2828" max="3077" width="11.42578125" style="9"/>
    <col min="3078" max="3078" width="8.42578125" style="9" customWidth="1"/>
    <col min="3079" max="3079" width="39.85546875" style="9" customWidth="1"/>
    <col min="3080" max="3080" width="10.85546875" style="9" customWidth="1"/>
    <col min="3081" max="3083" width="9.42578125" style="9" customWidth="1"/>
    <col min="3084" max="3333" width="11.42578125" style="9"/>
    <col min="3334" max="3334" width="8.42578125" style="9" customWidth="1"/>
    <col min="3335" max="3335" width="39.85546875" style="9" customWidth="1"/>
    <col min="3336" max="3336" width="10.85546875" style="9" customWidth="1"/>
    <col min="3337" max="3339" width="9.42578125" style="9" customWidth="1"/>
    <col min="3340" max="3589" width="11.42578125" style="9"/>
    <col min="3590" max="3590" width="8.42578125" style="9" customWidth="1"/>
    <col min="3591" max="3591" width="39.85546875" style="9" customWidth="1"/>
    <col min="3592" max="3592" width="10.85546875" style="9" customWidth="1"/>
    <col min="3593" max="3595" width="9.42578125" style="9" customWidth="1"/>
    <col min="3596" max="3845" width="11.42578125" style="9"/>
    <col min="3846" max="3846" width="8.42578125" style="9" customWidth="1"/>
    <col min="3847" max="3847" width="39.85546875" style="9" customWidth="1"/>
    <col min="3848" max="3848" width="10.85546875" style="9" customWidth="1"/>
    <col min="3849" max="3851" width="9.42578125" style="9" customWidth="1"/>
    <col min="3852" max="4101" width="11.42578125" style="9"/>
    <col min="4102" max="4102" width="8.42578125" style="9" customWidth="1"/>
    <col min="4103" max="4103" width="39.85546875" style="9" customWidth="1"/>
    <col min="4104" max="4104" width="10.85546875" style="9" customWidth="1"/>
    <col min="4105" max="4107" width="9.42578125" style="9" customWidth="1"/>
    <col min="4108" max="4357" width="11.42578125" style="9"/>
    <col min="4358" max="4358" width="8.42578125" style="9" customWidth="1"/>
    <col min="4359" max="4359" width="39.85546875" style="9" customWidth="1"/>
    <col min="4360" max="4360" width="10.85546875" style="9" customWidth="1"/>
    <col min="4361" max="4363" width="9.42578125" style="9" customWidth="1"/>
    <col min="4364" max="4613" width="11.42578125" style="9"/>
    <col min="4614" max="4614" width="8.42578125" style="9" customWidth="1"/>
    <col min="4615" max="4615" width="39.85546875" style="9" customWidth="1"/>
    <col min="4616" max="4616" width="10.85546875" style="9" customWidth="1"/>
    <col min="4617" max="4619" width="9.42578125" style="9" customWidth="1"/>
    <col min="4620" max="4869" width="11.42578125" style="9"/>
    <col min="4870" max="4870" width="8.42578125" style="9" customWidth="1"/>
    <col min="4871" max="4871" width="39.85546875" style="9" customWidth="1"/>
    <col min="4872" max="4872" width="10.85546875" style="9" customWidth="1"/>
    <col min="4873" max="4875" width="9.42578125" style="9" customWidth="1"/>
    <col min="4876" max="5125" width="11.42578125" style="9"/>
    <col min="5126" max="5126" width="8.42578125" style="9" customWidth="1"/>
    <col min="5127" max="5127" width="39.85546875" style="9" customWidth="1"/>
    <col min="5128" max="5128" width="10.85546875" style="9" customWidth="1"/>
    <col min="5129" max="5131" width="9.42578125" style="9" customWidth="1"/>
    <col min="5132" max="5381" width="11.42578125" style="9"/>
    <col min="5382" max="5382" width="8.42578125" style="9" customWidth="1"/>
    <col min="5383" max="5383" width="39.85546875" style="9" customWidth="1"/>
    <col min="5384" max="5384" width="10.85546875" style="9" customWidth="1"/>
    <col min="5385" max="5387" width="9.42578125" style="9" customWidth="1"/>
    <col min="5388" max="5637" width="11.42578125" style="9"/>
    <col min="5638" max="5638" width="8.42578125" style="9" customWidth="1"/>
    <col min="5639" max="5639" width="39.85546875" style="9" customWidth="1"/>
    <col min="5640" max="5640" width="10.85546875" style="9" customWidth="1"/>
    <col min="5641" max="5643" width="9.42578125" style="9" customWidth="1"/>
    <col min="5644" max="5893" width="11.42578125" style="9"/>
    <col min="5894" max="5894" width="8.42578125" style="9" customWidth="1"/>
    <col min="5895" max="5895" width="39.85546875" style="9" customWidth="1"/>
    <col min="5896" max="5896" width="10.85546875" style="9" customWidth="1"/>
    <col min="5897" max="5899" width="9.42578125" style="9" customWidth="1"/>
    <col min="5900" max="6149" width="11.42578125" style="9"/>
    <col min="6150" max="6150" width="8.42578125" style="9" customWidth="1"/>
    <col min="6151" max="6151" width="39.85546875" style="9" customWidth="1"/>
    <col min="6152" max="6152" width="10.85546875" style="9" customWidth="1"/>
    <col min="6153" max="6155" width="9.42578125" style="9" customWidth="1"/>
    <col min="6156" max="6405" width="11.42578125" style="9"/>
    <col min="6406" max="6406" width="8.42578125" style="9" customWidth="1"/>
    <col min="6407" max="6407" width="39.85546875" style="9" customWidth="1"/>
    <col min="6408" max="6408" width="10.85546875" style="9" customWidth="1"/>
    <col min="6409" max="6411" width="9.42578125" style="9" customWidth="1"/>
    <col min="6412" max="6661" width="11.42578125" style="9"/>
    <col min="6662" max="6662" width="8.42578125" style="9" customWidth="1"/>
    <col min="6663" max="6663" width="39.85546875" style="9" customWidth="1"/>
    <col min="6664" max="6664" width="10.85546875" style="9" customWidth="1"/>
    <col min="6665" max="6667" width="9.42578125" style="9" customWidth="1"/>
    <col min="6668" max="6917" width="11.42578125" style="9"/>
    <col min="6918" max="6918" width="8.42578125" style="9" customWidth="1"/>
    <col min="6919" max="6919" width="39.85546875" style="9" customWidth="1"/>
    <col min="6920" max="6920" width="10.85546875" style="9" customWidth="1"/>
    <col min="6921" max="6923" width="9.42578125" style="9" customWidth="1"/>
    <col min="6924" max="7173" width="11.42578125" style="9"/>
    <col min="7174" max="7174" width="8.42578125" style="9" customWidth="1"/>
    <col min="7175" max="7175" width="39.85546875" style="9" customWidth="1"/>
    <col min="7176" max="7176" width="10.85546875" style="9" customWidth="1"/>
    <col min="7177" max="7179" width="9.42578125" style="9" customWidth="1"/>
    <col min="7180" max="7429" width="11.42578125" style="9"/>
    <col min="7430" max="7430" width="8.42578125" style="9" customWidth="1"/>
    <col min="7431" max="7431" width="39.85546875" style="9" customWidth="1"/>
    <col min="7432" max="7432" width="10.85546875" style="9" customWidth="1"/>
    <col min="7433" max="7435" width="9.42578125" style="9" customWidth="1"/>
    <col min="7436" max="7685" width="11.42578125" style="9"/>
    <col min="7686" max="7686" width="8.42578125" style="9" customWidth="1"/>
    <col min="7687" max="7687" width="39.85546875" style="9" customWidth="1"/>
    <col min="7688" max="7688" width="10.85546875" style="9" customWidth="1"/>
    <col min="7689" max="7691" width="9.42578125" style="9" customWidth="1"/>
    <col min="7692" max="7941" width="11.42578125" style="9"/>
    <col min="7942" max="7942" width="8.42578125" style="9" customWidth="1"/>
    <col min="7943" max="7943" width="39.85546875" style="9" customWidth="1"/>
    <col min="7944" max="7944" width="10.85546875" style="9" customWidth="1"/>
    <col min="7945" max="7947" width="9.42578125" style="9" customWidth="1"/>
    <col min="7948" max="8197" width="11.42578125" style="9"/>
    <col min="8198" max="8198" width="8.42578125" style="9" customWidth="1"/>
    <col min="8199" max="8199" width="39.85546875" style="9" customWidth="1"/>
    <col min="8200" max="8200" width="10.85546875" style="9" customWidth="1"/>
    <col min="8201" max="8203" width="9.42578125" style="9" customWidth="1"/>
    <col min="8204" max="8453" width="11.42578125" style="9"/>
    <col min="8454" max="8454" width="8.42578125" style="9" customWidth="1"/>
    <col min="8455" max="8455" width="39.85546875" style="9" customWidth="1"/>
    <col min="8456" max="8456" width="10.85546875" style="9" customWidth="1"/>
    <col min="8457" max="8459" width="9.42578125" style="9" customWidth="1"/>
    <col min="8460" max="8709" width="11.42578125" style="9"/>
    <col min="8710" max="8710" width="8.42578125" style="9" customWidth="1"/>
    <col min="8711" max="8711" width="39.85546875" style="9" customWidth="1"/>
    <col min="8712" max="8712" width="10.85546875" style="9" customWidth="1"/>
    <col min="8713" max="8715" width="9.42578125" style="9" customWidth="1"/>
    <col min="8716" max="8965" width="11.42578125" style="9"/>
    <col min="8966" max="8966" width="8.42578125" style="9" customWidth="1"/>
    <col min="8967" max="8967" width="39.85546875" style="9" customWidth="1"/>
    <col min="8968" max="8968" width="10.85546875" style="9" customWidth="1"/>
    <col min="8969" max="8971" width="9.42578125" style="9" customWidth="1"/>
    <col min="8972" max="9221" width="11.42578125" style="9"/>
    <col min="9222" max="9222" width="8.42578125" style="9" customWidth="1"/>
    <col min="9223" max="9223" width="39.85546875" style="9" customWidth="1"/>
    <col min="9224" max="9224" width="10.85546875" style="9" customWidth="1"/>
    <col min="9225" max="9227" width="9.42578125" style="9" customWidth="1"/>
    <col min="9228" max="9477" width="11.42578125" style="9"/>
    <col min="9478" max="9478" width="8.42578125" style="9" customWidth="1"/>
    <col min="9479" max="9479" width="39.85546875" style="9" customWidth="1"/>
    <col min="9480" max="9480" width="10.85546875" style="9" customWidth="1"/>
    <col min="9481" max="9483" width="9.42578125" style="9" customWidth="1"/>
    <col min="9484" max="9733" width="11.42578125" style="9"/>
    <col min="9734" max="9734" width="8.42578125" style="9" customWidth="1"/>
    <col min="9735" max="9735" width="39.85546875" style="9" customWidth="1"/>
    <col min="9736" max="9736" width="10.85546875" style="9" customWidth="1"/>
    <col min="9737" max="9739" width="9.42578125" style="9" customWidth="1"/>
    <col min="9740" max="9989" width="11.42578125" style="9"/>
    <col min="9990" max="9990" width="8.42578125" style="9" customWidth="1"/>
    <col min="9991" max="9991" width="39.85546875" style="9" customWidth="1"/>
    <col min="9992" max="9992" width="10.85546875" style="9" customWidth="1"/>
    <col min="9993" max="9995" width="9.42578125" style="9" customWidth="1"/>
    <col min="9996" max="10245" width="11.42578125" style="9"/>
    <col min="10246" max="10246" width="8.42578125" style="9" customWidth="1"/>
    <col min="10247" max="10247" width="39.85546875" style="9" customWidth="1"/>
    <col min="10248" max="10248" width="10.85546875" style="9" customWidth="1"/>
    <col min="10249" max="10251" width="9.42578125" style="9" customWidth="1"/>
    <col min="10252" max="10501" width="11.42578125" style="9"/>
    <col min="10502" max="10502" width="8.42578125" style="9" customWidth="1"/>
    <col min="10503" max="10503" width="39.85546875" style="9" customWidth="1"/>
    <col min="10504" max="10504" width="10.85546875" style="9" customWidth="1"/>
    <col min="10505" max="10507" width="9.42578125" style="9" customWidth="1"/>
    <col min="10508" max="10757" width="11.42578125" style="9"/>
    <col min="10758" max="10758" width="8.42578125" style="9" customWidth="1"/>
    <col min="10759" max="10759" width="39.85546875" style="9" customWidth="1"/>
    <col min="10760" max="10760" width="10.85546875" style="9" customWidth="1"/>
    <col min="10761" max="10763" width="9.42578125" style="9" customWidth="1"/>
    <col min="10764" max="11013" width="11.42578125" style="9"/>
    <col min="11014" max="11014" width="8.42578125" style="9" customWidth="1"/>
    <col min="11015" max="11015" width="39.85546875" style="9" customWidth="1"/>
    <col min="11016" max="11016" width="10.85546875" style="9" customWidth="1"/>
    <col min="11017" max="11019" width="9.42578125" style="9" customWidth="1"/>
    <col min="11020" max="11269" width="11.42578125" style="9"/>
    <col min="11270" max="11270" width="8.42578125" style="9" customWidth="1"/>
    <col min="11271" max="11271" width="39.85546875" style="9" customWidth="1"/>
    <col min="11272" max="11272" width="10.85546875" style="9" customWidth="1"/>
    <col min="11273" max="11275" width="9.42578125" style="9" customWidth="1"/>
    <col min="11276" max="11525" width="11.42578125" style="9"/>
    <col min="11526" max="11526" width="8.42578125" style="9" customWidth="1"/>
    <col min="11527" max="11527" width="39.85546875" style="9" customWidth="1"/>
    <col min="11528" max="11528" width="10.85546875" style="9" customWidth="1"/>
    <col min="11529" max="11531" width="9.42578125" style="9" customWidth="1"/>
    <col min="11532" max="11781" width="11.42578125" style="9"/>
    <col min="11782" max="11782" width="8.42578125" style="9" customWidth="1"/>
    <col min="11783" max="11783" width="39.85546875" style="9" customWidth="1"/>
    <col min="11784" max="11784" width="10.85546875" style="9" customWidth="1"/>
    <col min="11785" max="11787" width="9.42578125" style="9" customWidth="1"/>
    <col min="11788" max="12037" width="11.42578125" style="9"/>
    <col min="12038" max="12038" width="8.42578125" style="9" customWidth="1"/>
    <col min="12039" max="12039" width="39.85546875" style="9" customWidth="1"/>
    <col min="12040" max="12040" width="10.85546875" style="9" customWidth="1"/>
    <col min="12041" max="12043" width="9.42578125" style="9" customWidth="1"/>
    <col min="12044" max="12293" width="11.42578125" style="9"/>
    <col min="12294" max="12294" width="8.42578125" style="9" customWidth="1"/>
    <col min="12295" max="12295" width="39.85546875" style="9" customWidth="1"/>
    <col min="12296" max="12296" width="10.85546875" style="9" customWidth="1"/>
    <col min="12297" max="12299" width="9.42578125" style="9" customWidth="1"/>
    <col min="12300" max="12549" width="11.42578125" style="9"/>
    <col min="12550" max="12550" width="8.42578125" style="9" customWidth="1"/>
    <col min="12551" max="12551" width="39.85546875" style="9" customWidth="1"/>
    <col min="12552" max="12552" width="10.85546875" style="9" customWidth="1"/>
    <col min="12553" max="12555" width="9.42578125" style="9" customWidth="1"/>
    <col min="12556" max="12805" width="11.42578125" style="9"/>
    <col min="12806" max="12806" width="8.42578125" style="9" customWidth="1"/>
    <col min="12807" max="12807" width="39.85546875" style="9" customWidth="1"/>
    <col min="12808" max="12808" width="10.85546875" style="9" customWidth="1"/>
    <col min="12809" max="12811" width="9.42578125" style="9" customWidth="1"/>
    <col min="12812" max="13061" width="11.42578125" style="9"/>
    <col min="13062" max="13062" width="8.42578125" style="9" customWidth="1"/>
    <col min="13063" max="13063" width="39.85546875" style="9" customWidth="1"/>
    <col min="13064" max="13064" width="10.85546875" style="9" customWidth="1"/>
    <col min="13065" max="13067" width="9.42578125" style="9" customWidth="1"/>
    <col min="13068" max="13317" width="11.42578125" style="9"/>
    <col min="13318" max="13318" width="8.42578125" style="9" customWidth="1"/>
    <col min="13319" max="13319" width="39.85546875" style="9" customWidth="1"/>
    <col min="13320" max="13320" width="10.85546875" style="9" customWidth="1"/>
    <col min="13321" max="13323" width="9.42578125" style="9" customWidth="1"/>
    <col min="13324" max="13573" width="11.42578125" style="9"/>
    <col min="13574" max="13574" width="8.42578125" style="9" customWidth="1"/>
    <col min="13575" max="13575" width="39.85546875" style="9" customWidth="1"/>
    <col min="13576" max="13576" width="10.85546875" style="9" customWidth="1"/>
    <col min="13577" max="13579" width="9.42578125" style="9" customWidth="1"/>
    <col min="13580" max="13829" width="11.42578125" style="9"/>
    <col min="13830" max="13830" width="8.42578125" style="9" customWidth="1"/>
    <col min="13831" max="13831" width="39.85546875" style="9" customWidth="1"/>
    <col min="13832" max="13832" width="10.85546875" style="9" customWidth="1"/>
    <col min="13833" max="13835" width="9.42578125" style="9" customWidth="1"/>
    <col min="13836" max="14085" width="11.42578125" style="9"/>
    <col min="14086" max="14086" width="8.42578125" style="9" customWidth="1"/>
    <col min="14087" max="14087" width="39.85546875" style="9" customWidth="1"/>
    <col min="14088" max="14088" width="10.85546875" style="9" customWidth="1"/>
    <col min="14089" max="14091" width="9.42578125" style="9" customWidth="1"/>
    <col min="14092" max="14341" width="11.42578125" style="9"/>
    <col min="14342" max="14342" width="8.42578125" style="9" customWidth="1"/>
    <col min="14343" max="14343" width="39.85546875" style="9" customWidth="1"/>
    <col min="14344" max="14344" width="10.85546875" style="9" customWidth="1"/>
    <col min="14345" max="14347" width="9.42578125" style="9" customWidth="1"/>
    <col min="14348" max="14597" width="11.42578125" style="9"/>
    <col min="14598" max="14598" width="8.42578125" style="9" customWidth="1"/>
    <col min="14599" max="14599" width="39.85546875" style="9" customWidth="1"/>
    <col min="14600" max="14600" width="10.85546875" style="9" customWidth="1"/>
    <col min="14601" max="14603" width="9.42578125" style="9" customWidth="1"/>
    <col min="14604" max="14853" width="11.42578125" style="9"/>
    <col min="14854" max="14854" width="8.42578125" style="9" customWidth="1"/>
    <col min="14855" max="14855" width="39.85546875" style="9" customWidth="1"/>
    <col min="14856" max="14856" width="10.85546875" style="9" customWidth="1"/>
    <col min="14857" max="14859" width="9.42578125" style="9" customWidth="1"/>
    <col min="14860" max="15109" width="11.42578125" style="9"/>
    <col min="15110" max="15110" width="8.42578125" style="9" customWidth="1"/>
    <col min="15111" max="15111" width="39.85546875" style="9" customWidth="1"/>
    <col min="15112" max="15112" width="10.85546875" style="9" customWidth="1"/>
    <col min="15113" max="15115" width="9.42578125" style="9" customWidth="1"/>
    <col min="15116" max="15365" width="11.42578125" style="9"/>
    <col min="15366" max="15366" width="8.42578125" style="9" customWidth="1"/>
    <col min="15367" max="15367" width="39.85546875" style="9" customWidth="1"/>
    <col min="15368" max="15368" width="10.85546875" style="9" customWidth="1"/>
    <col min="15369" max="15371" width="9.42578125" style="9" customWidth="1"/>
    <col min="15372" max="15621" width="11.42578125" style="9"/>
    <col min="15622" max="15622" width="8.42578125" style="9" customWidth="1"/>
    <col min="15623" max="15623" width="39.85546875" style="9" customWidth="1"/>
    <col min="15624" max="15624" width="10.85546875" style="9" customWidth="1"/>
    <col min="15625" max="15627" width="9.42578125" style="9" customWidth="1"/>
    <col min="15628" max="15877" width="11.42578125" style="9"/>
    <col min="15878" max="15878" width="8.42578125" style="9" customWidth="1"/>
    <col min="15879" max="15879" width="39.85546875" style="9" customWidth="1"/>
    <col min="15880" max="15880" width="10.85546875" style="9" customWidth="1"/>
    <col min="15881" max="15883" width="9.42578125" style="9" customWidth="1"/>
    <col min="15884" max="16133" width="11.42578125" style="9"/>
    <col min="16134" max="16134" width="8.42578125" style="9" customWidth="1"/>
    <col min="16135" max="16135" width="39.85546875" style="9" customWidth="1"/>
    <col min="16136" max="16136" width="10.85546875" style="9" customWidth="1"/>
    <col min="16137" max="16139" width="9.42578125" style="9" customWidth="1"/>
    <col min="16140" max="16384" width="11.42578125" style="9"/>
  </cols>
  <sheetData>
    <row r="1" spans="2:21" ht="12" customHeight="1" x14ac:dyDescent="0.2">
      <c r="B1" s="1263" t="s">
        <v>661</v>
      </c>
      <c r="C1" s="1263"/>
      <c r="D1" s="1263"/>
      <c r="E1" s="1263"/>
      <c r="F1" s="1263"/>
      <c r="G1" s="1263"/>
      <c r="H1" s="1263"/>
      <c r="I1" s="1263"/>
      <c r="J1" s="1263"/>
      <c r="K1" s="1263"/>
      <c r="L1" s="13"/>
      <c r="N1" s="8"/>
      <c r="O1" s="8"/>
      <c r="P1" s="8"/>
      <c r="Q1" s="8"/>
      <c r="R1" s="8"/>
      <c r="S1" s="8"/>
      <c r="T1" s="8"/>
      <c r="U1" s="8"/>
    </row>
    <row r="2" spans="2:21" ht="12" customHeight="1" x14ac:dyDescent="0.2">
      <c r="B2" s="1263" t="s">
        <v>1122</v>
      </c>
      <c r="C2" s="1263"/>
      <c r="D2" s="1263"/>
      <c r="E2" s="1263"/>
      <c r="F2" s="1263"/>
      <c r="G2" s="1263"/>
      <c r="H2" s="1263"/>
      <c r="I2" s="1263"/>
      <c r="J2" s="1263"/>
      <c r="K2" s="1263"/>
      <c r="L2" s="13"/>
      <c r="M2" s="37" t="s">
        <v>401</v>
      </c>
      <c r="N2" s="8"/>
      <c r="O2" s="8"/>
      <c r="P2" s="8"/>
      <c r="Q2" s="8"/>
      <c r="R2" s="8"/>
      <c r="S2" s="8"/>
      <c r="T2" s="8"/>
      <c r="U2" s="8"/>
    </row>
    <row r="3" spans="2:21" ht="12" customHeight="1" x14ac:dyDescent="0.2">
      <c r="B3" s="1263" t="s">
        <v>753</v>
      </c>
      <c r="C3" s="1263"/>
      <c r="D3" s="1263"/>
      <c r="E3" s="1263"/>
      <c r="F3" s="1263"/>
      <c r="G3" s="1263"/>
      <c r="H3" s="1263"/>
      <c r="I3" s="1263"/>
      <c r="J3" s="1263"/>
      <c r="K3" s="1263"/>
      <c r="L3" s="13"/>
      <c r="N3" s="8"/>
      <c r="O3" s="8"/>
      <c r="P3" s="8"/>
      <c r="Q3" s="8"/>
      <c r="R3" s="8"/>
      <c r="S3" s="8"/>
      <c r="T3" s="8"/>
      <c r="U3" s="8"/>
    </row>
    <row r="4" spans="2:21" ht="7.5" customHeight="1" x14ac:dyDescent="0.2">
      <c r="L4" s="8"/>
      <c r="N4" s="8"/>
      <c r="O4" s="8"/>
      <c r="P4" s="8"/>
      <c r="Q4" s="8"/>
      <c r="R4" s="8"/>
      <c r="S4" s="8"/>
      <c r="T4" s="8"/>
      <c r="U4" s="8"/>
    </row>
    <row r="5" spans="2:21" ht="15" customHeight="1" x14ac:dyDescent="0.2">
      <c r="B5" s="8"/>
      <c r="D5" s="8"/>
      <c r="E5" s="8"/>
      <c r="F5" s="8"/>
      <c r="G5" s="8"/>
      <c r="H5" s="8"/>
      <c r="I5" s="8"/>
      <c r="J5" s="8"/>
      <c r="K5" s="8"/>
      <c r="L5" s="9"/>
      <c r="N5" s="9"/>
      <c r="O5" s="9"/>
      <c r="P5" s="9"/>
    </row>
    <row r="6" spans="2:21" ht="12.95" customHeight="1" x14ac:dyDescent="0.2">
      <c r="B6" s="8"/>
      <c r="D6" s="124"/>
      <c r="E6" s="8"/>
      <c r="L6" s="9"/>
      <c r="N6" s="9"/>
      <c r="O6" s="9"/>
      <c r="P6" s="9"/>
    </row>
    <row r="7" spans="2:21" ht="15.75" customHeight="1" x14ac:dyDescent="0.2">
      <c r="C7" s="268"/>
      <c r="D7" s="124"/>
      <c r="E7" s="8"/>
      <c r="L7" s="9"/>
      <c r="N7" s="9"/>
      <c r="O7" s="9"/>
      <c r="P7" s="9"/>
    </row>
    <row r="8" spans="2:21" ht="15.75" customHeight="1" x14ac:dyDescent="0.2">
      <c r="C8" s="268"/>
      <c r="D8" s="124"/>
      <c r="E8" s="8"/>
      <c r="L8" s="9"/>
      <c r="N8" s="9"/>
      <c r="O8" s="9"/>
      <c r="P8" s="9"/>
    </row>
    <row r="9" spans="2:21" ht="15.75" customHeight="1" x14ac:dyDescent="0.2">
      <c r="B9" s="14"/>
      <c r="C9" s="268"/>
      <c r="D9" s="124"/>
      <c r="E9" s="8"/>
      <c r="L9" s="9"/>
      <c r="N9" s="9"/>
      <c r="O9" s="9"/>
      <c r="P9" s="9"/>
    </row>
    <row r="10" spans="2:21" ht="15.75" customHeight="1" x14ac:dyDescent="0.2">
      <c r="C10" s="268"/>
      <c r="D10" s="124"/>
      <c r="E10" s="8"/>
      <c r="L10" s="9"/>
      <c r="N10" s="9"/>
      <c r="O10" s="9"/>
      <c r="P10" s="9"/>
    </row>
    <row r="11" spans="2:21" ht="15.75" customHeight="1" x14ac:dyDescent="0.2">
      <c r="C11" s="268"/>
      <c r="D11" s="124"/>
      <c r="E11" s="8"/>
      <c r="L11" s="9"/>
      <c r="N11" s="9"/>
      <c r="O11" s="9"/>
      <c r="P11" s="9"/>
    </row>
    <row r="12" spans="2:21" ht="26.25" customHeight="1" x14ac:dyDescent="0.2">
      <c r="C12" s="268"/>
      <c r="D12" s="124"/>
      <c r="E12" s="8"/>
      <c r="L12" s="9"/>
      <c r="N12" s="9"/>
      <c r="O12" s="9"/>
      <c r="P12" s="9"/>
    </row>
    <row r="13" spans="2:21" ht="24.75" customHeight="1" x14ac:dyDescent="0.2">
      <c r="C13" s="268"/>
      <c r="D13" s="124"/>
      <c r="E13" s="8"/>
      <c r="L13" s="9"/>
      <c r="N13" s="9"/>
      <c r="O13" s="9"/>
      <c r="P13" s="9"/>
    </row>
    <row r="14" spans="2:21" ht="24.75" customHeight="1" x14ac:dyDescent="0.2">
      <c r="C14" s="268"/>
      <c r="D14" s="124"/>
      <c r="E14" s="8"/>
      <c r="L14" s="9"/>
      <c r="N14" s="9"/>
      <c r="O14" s="9"/>
      <c r="P14" s="9"/>
    </row>
    <row r="15" spans="2:21" ht="24.75" customHeight="1" x14ac:dyDescent="0.2">
      <c r="B15" s="14"/>
      <c r="C15" s="268"/>
      <c r="D15" s="124"/>
      <c r="E15" s="8"/>
      <c r="L15" s="9"/>
      <c r="N15" s="9"/>
      <c r="O15" s="9"/>
      <c r="P15" s="9"/>
    </row>
    <row r="16" spans="2:21" ht="15.75" customHeight="1" x14ac:dyDescent="0.2">
      <c r="C16" s="268"/>
      <c r="D16" s="124"/>
      <c r="E16" s="8"/>
      <c r="L16" s="9"/>
      <c r="N16" s="9"/>
      <c r="O16" s="9"/>
      <c r="P16" s="9"/>
    </row>
    <row r="17" spans="2:21" ht="15.75" customHeight="1" x14ac:dyDescent="0.2">
      <c r="C17" s="268"/>
      <c r="D17" s="124"/>
      <c r="E17" s="8"/>
      <c r="L17" s="9"/>
      <c r="N17" s="9"/>
      <c r="O17" s="9"/>
      <c r="P17" s="9"/>
    </row>
    <row r="18" spans="2:21" ht="15.75" customHeight="1" x14ac:dyDescent="0.2">
      <c r="C18" s="268"/>
      <c r="D18" s="124"/>
      <c r="E18" s="8"/>
      <c r="L18" s="9"/>
      <c r="N18" s="9"/>
      <c r="O18" s="9"/>
      <c r="P18" s="9"/>
    </row>
    <row r="19" spans="2:21" ht="15.75" customHeight="1" x14ac:dyDescent="0.2">
      <c r="C19" s="268"/>
      <c r="D19" s="124"/>
      <c r="E19" s="8"/>
      <c r="L19" s="9"/>
      <c r="N19" s="9"/>
      <c r="O19" s="9"/>
      <c r="P19" s="9"/>
    </row>
    <row r="20" spans="2:21" ht="15.75" customHeight="1" x14ac:dyDescent="0.2">
      <c r="C20" s="268"/>
      <c r="D20" s="124"/>
      <c r="E20" s="8"/>
      <c r="L20" s="9"/>
      <c r="N20" s="9"/>
      <c r="O20" s="9"/>
      <c r="P20" s="9"/>
    </row>
    <row r="21" spans="2:21" ht="15.75" customHeight="1" x14ac:dyDescent="0.2">
      <c r="B21" s="15"/>
      <c r="C21" s="268"/>
      <c r="D21" s="124"/>
      <c r="E21" s="8"/>
      <c r="L21" s="9"/>
      <c r="N21" s="9"/>
      <c r="O21" s="9"/>
      <c r="P21" s="9"/>
    </row>
    <row r="22" spans="2:21" ht="10.5" customHeight="1" x14ac:dyDescent="0.2">
      <c r="C22" s="268"/>
      <c r="D22" s="124"/>
      <c r="E22" s="8"/>
      <c r="L22" s="9"/>
      <c r="N22" s="9"/>
      <c r="O22" s="9"/>
      <c r="P22" s="9"/>
    </row>
    <row r="23" spans="2:21" ht="10.5" customHeight="1" x14ac:dyDescent="0.2">
      <c r="B23" s="290"/>
      <c r="C23" s="1043"/>
      <c r="D23" s="1047"/>
      <c r="E23" s="1046"/>
      <c r="F23" s="1047"/>
      <c r="G23" s="1046"/>
      <c r="H23" s="1047"/>
      <c r="I23" s="1046"/>
      <c r="J23" s="1047"/>
      <c r="K23" s="1046"/>
      <c r="L23" s="9"/>
      <c r="M23" s="268"/>
      <c r="N23" s="124"/>
      <c r="O23" s="8"/>
      <c r="P23" s="9"/>
    </row>
    <row r="24" spans="2:21" ht="10.5" customHeight="1" x14ac:dyDescent="0.2">
      <c r="N24" s="124"/>
      <c r="O24" s="8"/>
      <c r="P24" s="9"/>
    </row>
    <row r="25" spans="2:21" x14ac:dyDescent="0.2">
      <c r="D25" s="14"/>
      <c r="F25" s="14"/>
      <c r="N25" s="124"/>
      <c r="O25" s="8"/>
      <c r="P25" s="9"/>
    </row>
    <row r="26" spans="2:21" x14ac:dyDescent="0.2">
      <c r="N26" s="124"/>
      <c r="O26" s="8"/>
      <c r="P26" s="9"/>
    </row>
    <row r="27" spans="2:21" x14ac:dyDescent="0.2">
      <c r="N27" s="8"/>
      <c r="O27" s="8"/>
      <c r="P27" s="8"/>
      <c r="Q27" s="124"/>
      <c r="R27" s="8"/>
      <c r="S27" s="8"/>
      <c r="T27" s="8"/>
      <c r="U27" s="8"/>
    </row>
    <row r="28" spans="2:21" x14ac:dyDescent="0.2">
      <c r="N28" s="8"/>
      <c r="O28" s="8"/>
      <c r="P28" s="8"/>
      <c r="Q28" s="124"/>
      <c r="R28" s="8"/>
      <c r="S28" s="8"/>
      <c r="T28" s="8"/>
      <c r="U28" s="8"/>
    </row>
    <row r="29" spans="2:21" x14ac:dyDescent="0.2">
      <c r="N29" s="8"/>
      <c r="O29" s="8"/>
      <c r="P29" s="8"/>
      <c r="Q29" s="124"/>
      <c r="R29" s="8"/>
      <c r="S29" s="8"/>
      <c r="T29" s="8"/>
      <c r="U29" s="8"/>
    </row>
    <row r="30" spans="2:21" x14ac:dyDescent="0.2">
      <c r="N30" s="8"/>
      <c r="O30" s="8"/>
      <c r="P30" s="8"/>
      <c r="Q30" s="124"/>
      <c r="R30" s="8"/>
      <c r="S30" s="8"/>
      <c r="T30" s="8"/>
      <c r="U30" s="8"/>
    </row>
    <row r="31" spans="2:21" x14ac:dyDescent="0.2">
      <c r="N31" s="8"/>
      <c r="O31" s="8"/>
      <c r="P31" s="8"/>
      <c r="Q31" s="124"/>
      <c r="R31" s="8"/>
      <c r="S31" s="8"/>
      <c r="T31" s="8"/>
      <c r="U31" s="8"/>
    </row>
    <row r="32" spans="2:21" x14ac:dyDescent="0.2">
      <c r="N32" s="8"/>
      <c r="O32" s="8"/>
      <c r="P32" s="8"/>
      <c r="Q32" s="124"/>
      <c r="R32" s="8"/>
      <c r="S32" s="8"/>
      <c r="T32" s="8"/>
      <c r="U32" s="8"/>
    </row>
    <row r="33" spans="1:21" x14ac:dyDescent="0.2">
      <c r="Q33" s="124"/>
      <c r="R33" s="8"/>
      <c r="S33" s="8"/>
      <c r="T33" s="8"/>
      <c r="U33" s="8"/>
    </row>
    <row r="34" spans="1:21" x14ac:dyDescent="0.2">
      <c r="Q34" s="124"/>
      <c r="R34" s="8"/>
      <c r="S34" s="8"/>
      <c r="T34" s="8"/>
      <c r="U34" s="8"/>
    </row>
    <row r="35" spans="1:21" x14ac:dyDescent="0.2">
      <c r="Q35" s="124"/>
      <c r="R35" s="8"/>
      <c r="S35" s="8"/>
      <c r="T35" s="8"/>
      <c r="U35" s="8"/>
    </row>
    <row r="36" spans="1:21" x14ac:dyDescent="0.2">
      <c r="L36" s="16"/>
      <c r="Q36" s="8"/>
      <c r="R36" s="8"/>
      <c r="S36" s="8"/>
      <c r="T36" s="8"/>
      <c r="U36" s="8"/>
    </row>
    <row r="37" spans="1:21" x14ac:dyDescent="0.2">
      <c r="N37" s="9"/>
      <c r="O37" s="9"/>
      <c r="P37" s="9"/>
      <c r="Q37" s="8"/>
      <c r="R37" s="8"/>
      <c r="S37" s="8"/>
      <c r="T37" s="8"/>
      <c r="U37" s="8"/>
    </row>
    <row r="38" spans="1:21" x14ac:dyDescent="0.2">
      <c r="N38" s="9"/>
      <c r="O38" s="9"/>
      <c r="P38" s="9"/>
      <c r="Q38" s="8"/>
      <c r="R38" s="8"/>
      <c r="S38" s="8"/>
      <c r="T38" s="8"/>
      <c r="U38" s="8"/>
    </row>
    <row r="39" spans="1:21" x14ac:dyDescent="0.2">
      <c r="Q39" s="8"/>
      <c r="R39" s="8"/>
      <c r="S39" s="8"/>
      <c r="T39" s="8"/>
      <c r="U39" s="8"/>
    </row>
    <row r="40" spans="1:21" x14ac:dyDescent="0.2">
      <c r="Q40" s="8"/>
      <c r="R40" s="8"/>
      <c r="S40" s="8"/>
      <c r="T40" s="8"/>
      <c r="U40" s="8"/>
    </row>
    <row r="41" spans="1:21" x14ac:dyDescent="0.2">
      <c r="Q41" s="8"/>
      <c r="R41" s="8"/>
      <c r="S41" s="8"/>
      <c r="T41" s="8"/>
      <c r="U41" s="8"/>
    </row>
    <row r="42" spans="1:21" x14ac:dyDescent="0.2">
      <c r="Q42" s="8"/>
      <c r="R42" s="8"/>
      <c r="S42" s="8"/>
      <c r="T42" s="8"/>
      <c r="U42" s="8"/>
    </row>
    <row r="43" spans="1:21" x14ac:dyDescent="0.2">
      <c r="Q43" s="8"/>
      <c r="R43" s="8"/>
      <c r="S43" s="8"/>
      <c r="T43" s="8"/>
      <c r="U43" s="8"/>
    </row>
    <row r="44" spans="1:21" x14ac:dyDescent="0.2">
      <c r="Q44" s="8"/>
      <c r="R44" s="8"/>
      <c r="S44" s="8"/>
      <c r="T44" s="8"/>
      <c r="U44" s="8"/>
    </row>
    <row r="45" spans="1:21" x14ac:dyDescent="0.2">
      <c r="Q45" s="8"/>
      <c r="R45" s="8"/>
      <c r="S45" s="8"/>
      <c r="T45" s="8"/>
      <c r="U45" s="8"/>
    </row>
    <row r="46" spans="1:21" x14ac:dyDescent="0.2">
      <c r="Q46" s="8"/>
      <c r="R46" s="8"/>
      <c r="S46" s="8"/>
      <c r="T46" s="8"/>
      <c r="U46" s="8"/>
    </row>
    <row r="47" spans="1:21" ht="14.25" customHeight="1" x14ac:dyDescent="0.2">
      <c r="A47" s="1051" t="s">
        <v>757</v>
      </c>
      <c r="L47" s="8"/>
      <c r="Q47" s="8"/>
      <c r="R47" s="8"/>
      <c r="S47" s="8"/>
      <c r="T47" s="8"/>
      <c r="U47" s="8"/>
    </row>
    <row r="48" spans="1:21" x14ac:dyDescent="0.15">
      <c r="A48" s="38"/>
    </row>
  </sheetData>
  <mergeCells count="3">
    <mergeCell ref="B1:K1"/>
    <mergeCell ref="B2:K2"/>
    <mergeCell ref="B3:K3"/>
  </mergeCells>
  <hyperlinks>
    <hyperlink ref="M2" location="INDICE!B25" display="ÍNDICE"/>
  </hyperlinks>
  <printOptions horizontalCentered="1"/>
  <pageMargins left="0" right="0" top="1.1811023622047245" bottom="0" header="0" footer="0.19685039370078741"/>
  <pageSetup paperSize="9" scale="95" firstPageNumber="41" orientation="landscape" useFirstPageNumber="1" r:id="rId1"/>
  <headerFooter scaleWithDoc="0">
    <oddHeader>&amp;C&amp;G</oddHeader>
    <oddFooter>&amp;C&amp;P</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20"/>
  <sheetViews>
    <sheetView showGridLines="0" zoomScaleNormal="100" workbookViewId="0">
      <selection sqref="A1:M1"/>
    </sheetView>
  </sheetViews>
  <sheetFormatPr baseColWidth="10" defaultRowHeight="12.75" x14ac:dyDescent="0.2"/>
  <cols>
    <col min="1" max="1" width="11.42578125" style="217"/>
    <col min="2" max="2" width="21.42578125" style="217" customWidth="1"/>
    <col min="3" max="3" width="10.28515625" style="217" customWidth="1"/>
    <col min="4" max="4" width="12.28515625" style="217" customWidth="1"/>
    <col min="5" max="5" width="9.28515625" style="217" customWidth="1"/>
    <col min="6" max="6" width="13.7109375" style="217" customWidth="1"/>
    <col min="7" max="7" width="10.28515625" style="217" customWidth="1"/>
    <col min="8" max="8" width="10.42578125" style="217" customWidth="1"/>
    <col min="9" max="9" width="15" style="217" customWidth="1"/>
    <col min="10" max="15" width="11.42578125" style="255"/>
    <col min="16" max="258" width="11.42578125" style="217"/>
    <col min="259" max="259" width="19" style="217" customWidth="1"/>
    <col min="260" max="260" width="10.28515625" style="217" customWidth="1"/>
    <col min="261" max="261" width="12.28515625" style="217" customWidth="1"/>
    <col min="262" max="262" width="9.28515625" style="217" customWidth="1"/>
    <col min="263" max="263" width="13.7109375" style="217" customWidth="1"/>
    <col min="264" max="264" width="10.28515625" style="217" customWidth="1"/>
    <col min="265" max="265" width="10.42578125" style="217" customWidth="1"/>
    <col min="266" max="266" width="15" style="217" customWidth="1"/>
    <col min="267" max="514" width="11.42578125" style="217"/>
    <col min="515" max="515" width="19" style="217" customWidth="1"/>
    <col min="516" max="516" width="10.28515625" style="217" customWidth="1"/>
    <col min="517" max="517" width="12.28515625" style="217" customWidth="1"/>
    <col min="518" max="518" width="9.28515625" style="217" customWidth="1"/>
    <col min="519" max="519" width="13.7109375" style="217" customWidth="1"/>
    <col min="520" max="520" width="10.28515625" style="217" customWidth="1"/>
    <col min="521" max="521" width="10.42578125" style="217" customWidth="1"/>
    <col min="522" max="522" width="15" style="217" customWidth="1"/>
    <col min="523" max="770" width="11.42578125" style="217"/>
    <col min="771" max="771" width="19" style="217" customWidth="1"/>
    <col min="772" max="772" width="10.28515625" style="217" customWidth="1"/>
    <col min="773" max="773" width="12.28515625" style="217" customWidth="1"/>
    <col min="774" max="774" width="9.28515625" style="217" customWidth="1"/>
    <col min="775" max="775" width="13.7109375" style="217" customWidth="1"/>
    <col min="776" max="776" width="10.28515625" style="217" customWidth="1"/>
    <col min="777" max="777" width="10.42578125" style="217" customWidth="1"/>
    <col min="778" max="778" width="15" style="217" customWidth="1"/>
    <col min="779" max="1026" width="11.42578125" style="217"/>
    <col min="1027" max="1027" width="19" style="217" customWidth="1"/>
    <col min="1028" max="1028" width="10.28515625" style="217" customWidth="1"/>
    <col min="1029" max="1029" width="12.28515625" style="217" customWidth="1"/>
    <col min="1030" max="1030" width="9.28515625" style="217" customWidth="1"/>
    <col min="1031" max="1031" width="13.7109375" style="217" customWidth="1"/>
    <col min="1032" max="1032" width="10.28515625" style="217" customWidth="1"/>
    <col min="1033" max="1033" width="10.42578125" style="217" customWidth="1"/>
    <col min="1034" max="1034" width="15" style="217" customWidth="1"/>
    <col min="1035" max="1282" width="11.42578125" style="217"/>
    <col min="1283" max="1283" width="19" style="217" customWidth="1"/>
    <col min="1284" max="1284" width="10.28515625" style="217" customWidth="1"/>
    <col min="1285" max="1285" width="12.28515625" style="217" customWidth="1"/>
    <col min="1286" max="1286" width="9.28515625" style="217" customWidth="1"/>
    <col min="1287" max="1287" width="13.7109375" style="217" customWidth="1"/>
    <col min="1288" max="1288" width="10.28515625" style="217" customWidth="1"/>
    <col min="1289" max="1289" width="10.42578125" style="217" customWidth="1"/>
    <col min="1290" max="1290" width="15" style="217" customWidth="1"/>
    <col min="1291" max="1538" width="11.42578125" style="217"/>
    <col min="1539" max="1539" width="19" style="217" customWidth="1"/>
    <col min="1540" max="1540" width="10.28515625" style="217" customWidth="1"/>
    <col min="1541" max="1541" width="12.28515625" style="217" customWidth="1"/>
    <col min="1542" max="1542" width="9.28515625" style="217" customWidth="1"/>
    <col min="1543" max="1543" width="13.7109375" style="217" customWidth="1"/>
    <col min="1544" max="1544" width="10.28515625" style="217" customWidth="1"/>
    <col min="1545" max="1545" width="10.42578125" style="217" customWidth="1"/>
    <col min="1546" max="1546" width="15" style="217" customWidth="1"/>
    <col min="1547" max="1794" width="11.42578125" style="217"/>
    <col min="1795" max="1795" width="19" style="217" customWidth="1"/>
    <col min="1796" max="1796" width="10.28515625" style="217" customWidth="1"/>
    <col min="1797" max="1797" width="12.28515625" style="217" customWidth="1"/>
    <col min="1798" max="1798" width="9.28515625" style="217" customWidth="1"/>
    <col min="1799" max="1799" width="13.7109375" style="217" customWidth="1"/>
    <col min="1800" max="1800" width="10.28515625" style="217" customWidth="1"/>
    <col min="1801" max="1801" width="10.42578125" style="217" customWidth="1"/>
    <col min="1802" max="1802" width="15" style="217" customWidth="1"/>
    <col min="1803" max="2050" width="11.42578125" style="217"/>
    <col min="2051" max="2051" width="19" style="217" customWidth="1"/>
    <col min="2052" max="2052" width="10.28515625" style="217" customWidth="1"/>
    <col min="2053" max="2053" width="12.28515625" style="217" customWidth="1"/>
    <col min="2054" max="2054" width="9.28515625" style="217" customWidth="1"/>
    <col min="2055" max="2055" width="13.7109375" style="217" customWidth="1"/>
    <col min="2056" max="2056" width="10.28515625" style="217" customWidth="1"/>
    <col min="2057" max="2057" width="10.42578125" style="217" customWidth="1"/>
    <col min="2058" max="2058" width="15" style="217" customWidth="1"/>
    <col min="2059" max="2306" width="11.42578125" style="217"/>
    <col min="2307" max="2307" width="19" style="217" customWidth="1"/>
    <col min="2308" max="2308" width="10.28515625" style="217" customWidth="1"/>
    <col min="2309" max="2309" width="12.28515625" style="217" customWidth="1"/>
    <col min="2310" max="2310" width="9.28515625" style="217" customWidth="1"/>
    <col min="2311" max="2311" width="13.7109375" style="217" customWidth="1"/>
    <col min="2312" max="2312" width="10.28515625" style="217" customWidth="1"/>
    <col min="2313" max="2313" width="10.42578125" style="217" customWidth="1"/>
    <col min="2314" max="2314" width="15" style="217" customWidth="1"/>
    <col min="2315" max="2562" width="11.42578125" style="217"/>
    <col min="2563" max="2563" width="19" style="217" customWidth="1"/>
    <col min="2564" max="2564" width="10.28515625" style="217" customWidth="1"/>
    <col min="2565" max="2565" width="12.28515625" style="217" customWidth="1"/>
    <col min="2566" max="2566" width="9.28515625" style="217" customWidth="1"/>
    <col min="2567" max="2567" width="13.7109375" style="217" customWidth="1"/>
    <col min="2568" max="2568" width="10.28515625" style="217" customWidth="1"/>
    <col min="2569" max="2569" width="10.42578125" style="217" customWidth="1"/>
    <col min="2570" max="2570" width="15" style="217" customWidth="1"/>
    <col min="2571" max="2818" width="11.42578125" style="217"/>
    <col min="2819" max="2819" width="19" style="217" customWidth="1"/>
    <col min="2820" max="2820" width="10.28515625" style="217" customWidth="1"/>
    <col min="2821" max="2821" width="12.28515625" style="217" customWidth="1"/>
    <col min="2822" max="2822" width="9.28515625" style="217" customWidth="1"/>
    <col min="2823" max="2823" width="13.7109375" style="217" customWidth="1"/>
    <col min="2824" max="2824" width="10.28515625" style="217" customWidth="1"/>
    <col min="2825" max="2825" width="10.42578125" style="217" customWidth="1"/>
    <col min="2826" max="2826" width="15" style="217" customWidth="1"/>
    <col min="2827" max="3074" width="11.42578125" style="217"/>
    <col min="3075" max="3075" width="19" style="217" customWidth="1"/>
    <col min="3076" max="3076" width="10.28515625" style="217" customWidth="1"/>
    <col min="3077" max="3077" width="12.28515625" style="217" customWidth="1"/>
    <col min="3078" max="3078" width="9.28515625" style="217" customWidth="1"/>
    <col min="3079" max="3079" width="13.7109375" style="217" customWidth="1"/>
    <col min="3080" max="3080" width="10.28515625" style="217" customWidth="1"/>
    <col min="3081" max="3081" width="10.42578125" style="217" customWidth="1"/>
    <col min="3082" max="3082" width="15" style="217" customWidth="1"/>
    <col min="3083" max="3330" width="11.42578125" style="217"/>
    <col min="3331" max="3331" width="19" style="217" customWidth="1"/>
    <col min="3332" max="3332" width="10.28515625" style="217" customWidth="1"/>
    <col min="3333" max="3333" width="12.28515625" style="217" customWidth="1"/>
    <col min="3334" max="3334" width="9.28515625" style="217" customWidth="1"/>
    <col min="3335" max="3335" width="13.7109375" style="217" customWidth="1"/>
    <col min="3336" max="3336" width="10.28515625" style="217" customWidth="1"/>
    <col min="3337" max="3337" width="10.42578125" style="217" customWidth="1"/>
    <col min="3338" max="3338" width="15" style="217" customWidth="1"/>
    <col min="3339" max="3586" width="11.42578125" style="217"/>
    <col min="3587" max="3587" width="19" style="217" customWidth="1"/>
    <col min="3588" max="3588" width="10.28515625" style="217" customWidth="1"/>
    <col min="3589" max="3589" width="12.28515625" style="217" customWidth="1"/>
    <col min="3590" max="3590" width="9.28515625" style="217" customWidth="1"/>
    <col min="3591" max="3591" width="13.7109375" style="217" customWidth="1"/>
    <col min="3592" max="3592" width="10.28515625" style="217" customWidth="1"/>
    <col min="3593" max="3593" width="10.42578125" style="217" customWidth="1"/>
    <col min="3594" max="3594" width="15" style="217" customWidth="1"/>
    <col min="3595" max="3842" width="11.42578125" style="217"/>
    <col min="3843" max="3843" width="19" style="217" customWidth="1"/>
    <col min="3844" max="3844" width="10.28515625" style="217" customWidth="1"/>
    <col min="3845" max="3845" width="12.28515625" style="217" customWidth="1"/>
    <col min="3846" max="3846" width="9.28515625" style="217" customWidth="1"/>
    <col min="3847" max="3847" width="13.7109375" style="217" customWidth="1"/>
    <col min="3848" max="3848" width="10.28515625" style="217" customWidth="1"/>
    <col min="3849" max="3849" width="10.42578125" style="217" customWidth="1"/>
    <col min="3850" max="3850" width="15" style="217" customWidth="1"/>
    <col min="3851" max="4098" width="11.42578125" style="217"/>
    <col min="4099" max="4099" width="19" style="217" customWidth="1"/>
    <col min="4100" max="4100" width="10.28515625" style="217" customWidth="1"/>
    <col min="4101" max="4101" width="12.28515625" style="217" customWidth="1"/>
    <col min="4102" max="4102" width="9.28515625" style="217" customWidth="1"/>
    <col min="4103" max="4103" width="13.7109375" style="217" customWidth="1"/>
    <col min="4104" max="4104" width="10.28515625" style="217" customWidth="1"/>
    <col min="4105" max="4105" width="10.42578125" style="217" customWidth="1"/>
    <col min="4106" max="4106" width="15" style="217" customWidth="1"/>
    <col min="4107" max="4354" width="11.42578125" style="217"/>
    <col min="4355" max="4355" width="19" style="217" customWidth="1"/>
    <col min="4356" max="4356" width="10.28515625" style="217" customWidth="1"/>
    <col min="4357" max="4357" width="12.28515625" style="217" customWidth="1"/>
    <col min="4358" max="4358" width="9.28515625" style="217" customWidth="1"/>
    <col min="4359" max="4359" width="13.7109375" style="217" customWidth="1"/>
    <col min="4360" max="4360" width="10.28515625" style="217" customWidth="1"/>
    <col min="4361" max="4361" width="10.42578125" style="217" customWidth="1"/>
    <col min="4362" max="4362" width="15" style="217" customWidth="1"/>
    <col min="4363" max="4610" width="11.42578125" style="217"/>
    <col min="4611" max="4611" width="19" style="217" customWidth="1"/>
    <col min="4612" max="4612" width="10.28515625" style="217" customWidth="1"/>
    <col min="4613" max="4613" width="12.28515625" style="217" customWidth="1"/>
    <col min="4614" max="4614" width="9.28515625" style="217" customWidth="1"/>
    <col min="4615" max="4615" width="13.7109375" style="217" customWidth="1"/>
    <col min="4616" max="4616" width="10.28515625" style="217" customWidth="1"/>
    <col min="4617" max="4617" width="10.42578125" style="217" customWidth="1"/>
    <col min="4618" max="4618" width="15" style="217" customWidth="1"/>
    <col min="4619" max="4866" width="11.42578125" style="217"/>
    <col min="4867" max="4867" width="19" style="217" customWidth="1"/>
    <col min="4868" max="4868" width="10.28515625" style="217" customWidth="1"/>
    <col min="4869" max="4869" width="12.28515625" style="217" customWidth="1"/>
    <col min="4870" max="4870" width="9.28515625" style="217" customWidth="1"/>
    <col min="4871" max="4871" width="13.7109375" style="217" customWidth="1"/>
    <col min="4872" max="4872" width="10.28515625" style="217" customWidth="1"/>
    <col min="4873" max="4873" width="10.42578125" style="217" customWidth="1"/>
    <col min="4874" max="4874" width="15" style="217" customWidth="1"/>
    <col min="4875" max="5122" width="11.42578125" style="217"/>
    <col min="5123" max="5123" width="19" style="217" customWidth="1"/>
    <col min="5124" max="5124" width="10.28515625" style="217" customWidth="1"/>
    <col min="5125" max="5125" width="12.28515625" style="217" customWidth="1"/>
    <col min="5126" max="5126" width="9.28515625" style="217" customWidth="1"/>
    <col min="5127" max="5127" width="13.7109375" style="217" customWidth="1"/>
    <col min="5128" max="5128" width="10.28515625" style="217" customWidth="1"/>
    <col min="5129" max="5129" width="10.42578125" style="217" customWidth="1"/>
    <col min="5130" max="5130" width="15" style="217" customWidth="1"/>
    <col min="5131" max="5378" width="11.42578125" style="217"/>
    <col min="5379" max="5379" width="19" style="217" customWidth="1"/>
    <col min="5380" max="5380" width="10.28515625" style="217" customWidth="1"/>
    <col min="5381" max="5381" width="12.28515625" style="217" customWidth="1"/>
    <col min="5382" max="5382" width="9.28515625" style="217" customWidth="1"/>
    <col min="5383" max="5383" width="13.7109375" style="217" customWidth="1"/>
    <col min="5384" max="5384" width="10.28515625" style="217" customWidth="1"/>
    <col min="5385" max="5385" width="10.42578125" style="217" customWidth="1"/>
    <col min="5386" max="5386" width="15" style="217" customWidth="1"/>
    <col min="5387" max="5634" width="11.42578125" style="217"/>
    <col min="5635" max="5635" width="19" style="217" customWidth="1"/>
    <col min="5636" max="5636" width="10.28515625" style="217" customWidth="1"/>
    <col min="5637" max="5637" width="12.28515625" style="217" customWidth="1"/>
    <col min="5638" max="5638" width="9.28515625" style="217" customWidth="1"/>
    <col min="5639" max="5639" width="13.7109375" style="217" customWidth="1"/>
    <col min="5640" max="5640" width="10.28515625" style="217" customWidth="1"/>
    <col min="5641" max="5641" width="10.42578125" style="217" customWidth="1"/>
    <col min="5642" max="5642" width="15" style="217" customWidth="1"/>
    <col min="5643" max="5890" width="11.42578125" style="217"/>
    <col min="5891" max="5891" width="19" style="217" customWidth="1"/>
    <col min="5892" max="5892" width="10.28515625" style="217" customWidth="1"/>
    <col min="5893" max="5893" width="12.28515625" style="217" customWidth="1"/>
    <col min="5894" max="5894" width="9.28515625" style="217" customWidth="1"/>
    <col min="5895" max="5895" width="13.7109375" style="217" customWidth="1"/>
    <col min="5896" max="5896" width="10.28515625" style="217" customWidth="1"/>
    <col min="5897" max="5897" width="10.42578125" style="217" customWidth="1"/>
    <col min="5898" max="5898" width="15" style="217" customWidth="1"/>
    <col min="5899" max="6146" width="11.42578125" style="217"/>
    <col min="6147" max="6147" width="19" style="217" customWidth="1"/>
    <col min="6148" max="6148" width="10.28515625" style="217" customWidth="1"/>
    <col min="6149" max="6149" width="12.28515625" style="217" customWidth="1"/>
    <col min="6150" max="6150" width="9.28515625" style="217" customWidth="1"/>
    <col min="6151" max="6151" width="13.7109375" style="217" customWidth="1"/>
    <col min="6152" max="6152" width="10.28515625" style="217" customWidth="1"/>
    <col min="6153" max="6153" width="10.42578125" style="217" customWidth="1"/>
    <col min="6154" max="6154" width="15" style="217" customWidth="1"/>
    <col min="6155" max="6402" width="11.42578125" style="217"/>
    <col min="6403" max="6403" width="19" style="217" customWidth="1"/>
    <col min="6404" max="6404" width="10.28515625" style="217" customWidth="1"/>
    <col min="6405" max="6405" width="12.28515625" style="217" customWidth="1"/>
    <col min="6406" max="6406" width="9.28515625" style="217" customWidth="1"/>
    <col min="6407" max="6407" width="13.7109375" style="217" customWidth="1"/>
    <col min="6408" max="6408" width="10.28515625" style="217" customWidth="1"/>
    <col min="6409" max="6409" width="10.42578125" style="217" customWidth="1"/>
    <col min="6410" max="6410" width="15" style="217" customWidth="1"/>
    <col min="6411" max="6658" width="11.42578125" style="217"/>
    <col min="6659" max="6659" width="19" style="217" customWidth="1"/>
    <col min="6660" max="6660" width="10.28515625" style="217" customWidth="1"/>
    <col min="6661" max="6661" width="12.28515625" style="217" customWidth="1"/>
    <col min="6662" max="6662" width="9.28515625" style="217" customWidth="1"/>
    <col min="6663" max="6663" width="13.7109375" style="217" customWidth="1"/>
    <col min="6664" max="6664" width="10.28515625" style="217" customWidth="1"/>
    <col min="6665" max="6665" width="10.42578125" style="217" customWidth="1"/>
    <col min="6666" max="6666" width="15" style="217" customWidth="1"/>
    <col min="6667" max="6914" width="11.42578125" style="217"/>
    <col min="6915" max="6915" width="19" style="217" customWidth="1"/>
    <col min="6916" max="6916" width="10.28515625" style="217" customWidth="1"/>
    <col min="6917" max="6917" width="12.28515625" style="217" customWidth="1"/>
    <col min="6918" max="6918" width="9.28515625" style="217" customWidth="1"/>
    <col min="6919" max="6919" width="13.7109375" style="217" customWidth="1"/>
    <col min="6920" max="6920" width="10.28515625" style="217" customWidth="1"/>
    <col min="6921" max="6921" width="10.42578125" style="217" customWidth="1"/>
    <col min="6922" max="6922" width="15" style="217" customWidth="1"/>
    <col min="6923" max="7170" width="11.42578125" style="217"/>
    <col min="7171" max="7171" width="19" style="217" customWidth="1"/>
    <col min="7172" max="7172" width="10.28515625" style="217" customWidth="1"/>
    <col min="7173" max="7173" width="12.28515625" style="217" customWidth="1"/>
    <col min="7174" max="7174" width="9.28515625" style="217" customWidth="1"/>
    <col min="7175" max="7175" width="13.7109375" style="217" customWidth="1"/>
    <col min="7176" max="7176" width="10.28515625" style="217" customWidth="1"/>
    <col min="7177" max="7177" width="10.42578125" style="217" customWidth="1"/>
    <col min="7178" max="7178" width="15" style="217" customWidth="1"/>
    <col min="7179" max="7426" width="11.42578125" style="217"/>
    <col min="7427" max="7427" width="19" style="217" customWidth="1"/>
    <col min="7428" max="7428" width="10.28515625" style="217" customWidth="1"/>
    <col min="7429" max="7429" width="12.28515625" style="217" customWidth="1"/>
    <col min="7430" max="7430" width="9.28515625" style="217" customWidth="1"/>
    <col min="7431" max="7431" width="13.7109375" style="217" customWidth="1"/>
    <col min="7432" max="7432" width="10.28515625" style="217" customWidth="1"/>
    <col min="7433" max="7433" width="10.42578125" style="217" customWidth="1"/>
    <col min="7434" max="7434" width="15" style="217" customWidth="1"/>
    <col min="7435" max="7682" width="11.42578125" style="217"/>
    <col min="7683" max="7683" width="19" style="217" customWidth="1"/>
    <col min="7684" max="7684" width="10.28515625" style="217" customWidth="1"/>
    <col min="7685" max="7685" width="12.28515625" style="217" customWidth="1"/>
    <col min="7686" max="7686" width="9.28515625" style="217" customWidth="1"/>
    <col min="7687" max="7687" width="13.7109375" style="217" customWidth="1"/>
    <col min="7688" max="7688" width="10.28515625" style="217" customWidth="1"/>
    <col min="7689" max="7689" width="10.42578125" style="217" customWidth="1"/>
    <col min="7690" max="7690" width="15" style="217" customWidth="1"/>
    <col min="7691" max="7938" width="11.42578125" style="217"/>
    <col min="7939" max="7939" width="19" style="217" customWidth="1"/>
    <col min="7940" max="7940" width="10.28515625" style="217" customWidth="1"/>
    <col min="7941" max="7941" width="12.28515625" style="217" customWidth="1"/>
    <col min="7942" max="7942" width="9.28515625" style="217" customWidth="1"/>
    <col min="7943" max="7943" width="13.7109375" style="217" customWidth="1"/>
    <col min="7944" max="7944" width="10.28515625" style="217" customWidth="1"/>
    <col min="7945" max="7945" width="10.42578125" style="217" customWidth="1"/>
    <col min="7946" max="7946" width="15" style="217" customWidth="1"/>
    <col min="7947" max="8194" width="11.42578125" style="217"/>
    <col min="8195" max="8195" width="19" style="217" customWidth="1"/>
    <col min="8196" max="8196" width="10.28515625" style="217" customWidth="1"/>
    <col min="8197" max="8197" width="12.28515625" style="217" customWidth="1"/>
    <col min="8198" max="8198" width="9.28515625" style="217" customWidth="1"/>
    <col min="8199" max="8199" width="13.7109375" style="217" customWidth="1"/>
    <col min="8200" max="8200" width="10.28515625" style="217" customWidth="1"/>
    <col min="8201" max="8201" width="10.42578125" style="217" customWidth="1"/>
    <col min="8202" max="8202" width="15" style="217" customWidth="1"/>
    <col min="8203" max="8450" width="11.42578125" style="217"/>
    <col min="8451" max="8451" width="19" style="217" customWidth="1"/>
    <col min="8452" max="8452" width="10.28515625" style="217" customWidth="1"/>
    <col min="8453" max="8453" width="12.28515625" style="217" customWidth="1"/>
    <col min="8454" max="8454" width="9.28515625" style="217" customWidth="1"/>
    <col min="8455" max="8455" width="13.7109375" style="217" customWidth="1"/>
    <col min="8456" max="8456" width="10.28515625" style="217" customWidth="1"/>
    <col min="8457" max="8457" width="10.42578125" style="217" customWidth="1"/>
    <col min="8458" max="8458" width="15" style="217" customWidth="1"/>
    <col min="8459" max="8706" width="11.42578125" style="217"/>
    <col min="8707" max="8707" width="19" style="217" customWidth="1"/>
    <col min="8708" max="8708" width="10.28515625" style="217" customWidth="1"/>
    <col min="8709" max="8709" width="12.28515625" style="217" customWidth="1"/>
    <col min="8710" max="8710" width="9.28515625" style="217" customWidth="1"/>
    <col min="8711" max="8711" width="13.7109375" style="217" customWidth="1"/>
    <col min="8712" max="8712" width="10.28515625" style="217" customWidth="1"/>
    <col min="8713" max="8713" width="10.42578125" style="217" customWidth="1"/>
    <col min="8714" max="8714" width="15" style="217" customWidth="1"/>
    <col min="8715" max="8962" width="11.42578125" style="217"/>
    <col min="8963" max="8963" width="19" style="217" customWidth="1"/>
    <col min="8964" max="8964" width="10.28515625" style="217" customWidth="1"/>
    <col min="8965" max="8965" width="12.28515625" style="217" customWidth="1"/>
    <col min="8966" max="8966" width="9.28515625" style="217" customWidth="1"/>
    <col min="8967" max="8967" width="13.7109375" style="217" customWidth="1"/>
    <col min="8968" max="8968" width="10.28515625" style="217" customWidth="1"/>
    <col min="8969" max="8969" width="10.42578125" style="217" customWidth="1"/>
    <col min="8970" max="8970" width="15" style="217" customWidth="1"/>
    <col min="8971" max="9218" width="11.42578125" style="217"/>
    <col min="9219" max="9219" width="19" style="217" customWidth="1"/>
    <col min="9220" max="9220" width="10.28515625" style="217" customWidth="1"/>
    <col min="9221" max="9221" width="12.28515625" style="217" customWidth="1"/>
    <col min="9222" max="9222" width="9.28515625" style="217" customWidth="1"/>
    <col min="9223" max="9223" width="13.7109375" style="217" customWidth="1"/>
    <col min="9224" max="9224" width="10.28515625" style="217" customWidth="1"/>
    <col min="9225" max="9225" width="10.42578125" style="217" customWidth="1"/>
    <col min="9226" max="9226" width="15" style="217" customWidth="1"/>
    <col min="9227" max="9474" width="11.42578125" style="217"/>
    <col min="9475" max="9475" width="19" style="217" customWidth="1"/>
    <col min="9476" max="9476" width="10.28515625" style="217" customWidth="1"/>
    <col min="9477" max="9477" width="12.28515625" style="217" customWidth="1"/>
    <col min="9478" max="9478" width="9.28515625" style="217" customWidth="1"/>
    <col min="9479" max="9479" width="13.7109375" style="217" customWidth="1"/>
    <col min="9480" max="9480" width="10.28515625" style="217" customWidth="1"/>
    <col min="9481" max="9481" width="10.42578125" style="217" customWidth="1"/>
    <col min="9482" max="9482" width="15" style="217" customWidth="1"/>
    <col min="9483" max="9730" width="11.42578125" style="217"/>
    <col min="9731" max="9731" width="19" style="217" customWidth="1"/>
    <col min="9732" max="9732" width="10.28515625" style="217" customWidth="1"/>
    <col min="9733" max="9733" width="12.28515625" style="217" customWidth="1"/>
    <col min="9734" max="9734" width="9.28515625" style="217" customWidth="1"/>
    <col min="9735" max="9735" width="13.7109375" style="217" customWidth="1"/>
    <col min="9736" max="9736" width="10.28515625" style="217" customWidth="1"/>
    <col min="9737" max="9737" width="10.42578125" style="217" customWidth="1"/>
    <col min="9738" max="9738" width="15" style="217" customWidth="1"/>
    <col min="9739" max="9986" width="11.42578125" style="217"/>
    <col min="9987" max="9987" width="19" style="217" customWidth="1"/>
    <col min="9988" max="9988" width="10.28515625" style="217" customWidth="1"/>
    <col min="9989" max="9989" width="12.28515625" style="217" customWidth="1"/>
    <col min="9990" max="9990" width="9.28515625" style="217" customWidth="1"/>
    <col min="9991" max="9991" width="13.7109375" style="217" customWidth="1"/>
    <col min="9992" max="9992" width="10.28515625" style="217" customWidth="1"/>
    <col min="9993" max="9993" width="10.42578125" style="217" customWidth="1"/>
    <col min="9994" max="9994" width="15" style="217" customWidth="1"/>
    <col min="9995" max="10242" width="11.42578125" style="217"/>
    <col min="10243" max="10243" width="19" style="217" customWidth="1"/>
    <col min="10244" max="10244" width="10.28515625" style="217" customWidth="1"/>
    <col min="10245" max="10245" width="12.28515625" style="217" customWidth="1"/>
    <col min="10246" max="10246" width="9.28515625" style="217" customWidth="1"/>
    <col min="10247" max="10247" width="13.7109375" style="217" customWidth="1"/>
    <col min="10248" max="10248" width="10.28515625" style="217" customWidth="1"/>
    <col min="10249" max="10249" width="10.42578125" style="217" customWidth="1"/>
    <col min="10250" max="10250" width="15" style="217" customWidth="1"/>
    <col min="10251" max="10498" width="11.42578125" style="217"/>
    <col min="10499" max="10499" width="19" style="217" customWidth="1"/>
    <col min="10500" max="10500" width="10.28515625" style="217" customWidth="1"/>
    <col min="10501" max="10501" width="12.28515625" style="217" customWidth="1"/>
    <col min="10502" max="10502" width="9.28515625" style="217" customWidth="1"/>
    <col min="10503" max="10503" width="13.7109375" style="217" customWidth="1"/>
    <col min="10504" max="10504" width="10.28515625" style="217" customWidth="1"/>
    <col min="10505" max="10505" width="10.42578125" style="217" customWidth="1"/>
    <col min="10506" max="10506" width="15" style="217" customWidth="1"/>
    <col min="10507" max="10754" width="11.42578125" style="217"/>
    <col min="10755" max="10755" width="19" style="217" customWidth="1"/>
    <col min="10756" max="10756" width="10.28515625" style="217" customWidth="1"/>
    <col min="10757" max="10757" width="12.28515625" style="217" customWidth="1"/>
    <col min="10758" max="10758" width="9.28515625" style="217" customWidth="1"/>
    <col min="10759" max="10759" width="13.7109375" style="217" customWidth="1"/>
    <col min="10760" max="10760" width="10.28515625" style="217" customWidth="1"/>
    <col min="10761" max="10761" width="10.42578125" style="217" customWidth="1"/>
    <col min="10762" max="10762" width="15" style="217" customWidth="1"/>
    <col min="10763" max="11010" width="11.42578125" style="217"/>
    <col min="11011" max="11011" width="19" style="217" customWidth="1"/>
    <col min="11012" max="11012" width="10.28515625" style="217" customWidth="1"/>
    <col min="11013" max="11013" width="12.28515625" style="217" customWidth="1"/>
    <col min="11014" max="11014" width="9.28515625" style="217" customWidth="1"/>
    <col min="11015" max="11015" width="13.7109375" style="217" customWidth="1"/>
    <col min="11016" max="11016" width="10.28515625" style="217" customWidth="1"/>
    <col min="11017" max="11017" width="10.42578125" style="217" customWidth="1"/>
    <col min="11018" max="11018" width="15" style="217" customWidth="1"/>
    <col min="11019" max="11266" width="11.42578125" style="217"/>
    <col min="11267" max="11267" width="19" style="217" customWidth="1"/>
    <col min="11268" max="11268" width="10.28515625" style="217" customWidth="1"/>
    <col min="11269" max="11269" width="12.28515625" style="217" customWidth="1"/>
    <col min="11270" max="11270" width="9.28515625" style="217" customWidth="1"/>
    <col min="11271" max="11271" width="13.7109375" style="217" customWidth="1"/>
    <col min="11272" max="11272" width="10.28515625" style="217" customWidth="1"/>
    <col min="11273" max="11273" width="10.42578125" style="217" customWidth="1"/>
    <col min="11274" max="11274" width="15" style="217" customWidth="1"/>
    <col min="11275" max="11522" width="11.42578125" style="217"/>
    <col min="11523" max="11523" width="19" style="217" customWidth="1"/>
    <col min="11524" max="11524" width="10.28515625" style="217" customWidth="1"/>
    <col min="11525" max="11525" width="12.28515625" style="217" customWidth="1"/>
    <col min="11526" max="11526" width="9.28515625" style="217" customWidth="1"/>
    <col min="11527" max="11527" width="13.7109375" style="217" customWidth="1"/>
    <col min="11528" max="11528" width="10.28515625" style="217" customWidth="1"/>
    <col min="11529" max="11529" width="10.42578125" style="217" customWidth="1"/>
    <col min="11530" max="11530" width="15" style="217" customWidth="1"/>
    <col min="11531" max="11778" width="11.42578125" style="217"/>
    <col min="11779" max="11779" width="19" style="217" customWidth="1"/>
    <col min="11780" max="11780" width="10.28515625" style="217" customWidth="1"/>
    <col min="11781" max="11781" width="12.28515625" style="217" customWidth="1"/>
    <col min="11782" max="11782" width="9.28515625" style="217" customWidth="1"/>
    <col min="11783" max="11783" width="13.7109375" style="217" customWidth="1"/>
    <col min="11784" max="11784" width="10.28515625" style="217" customWidth="1"/>
    <col min="11785" max="11785" width="10.42578125" style="217" customWidth="1"/>
    <col min="11786" max="11786" width="15" style="217" customWidth="1"/>
    <col min="11787" max="12034" width="11.42578125" style="217"/>
    <col min="12035" max="12035" width="19" style="217" customWidth="1"/>
    <col min="12036" max="12036" width="10.28515625" style="217" customWidth="1"/>
    <col min="12037" max="12037" width="12.28515625" style="217" customWidth="1"/>
    <col min="12038" max="12038" width="9.28515625" style="217" customWidth="1"/>
    <col min="12039" max="12039" width="13.7109375" style="217" customWidth="1"/>
    <col min="12040" max="12040" width="10.28515625" style="217" customWidth="1"/>
    <col min="12041" max="12041" width="10.42578125" style="217" customWidth="1"/>
    <col min="12042" max="12042" width="15" style="217" customWidth="1"/>
    <col min="12043" max="12290" width="11.42578125" style="217"/>
    <col min="12291" max="12291" width="19" style="217" customWidth="1"/>
    <col min="12292" max="12292" width="10.28515625" style="217" customWidth="1"/>
    <col min="12293" max="12293" width="12.28515625" style="217" customWidth="1"/>
    <col min="12294" max="12294" width="9.28515625" style="217" customWidth="1"/>
    <col min="12295" max="12295" width="13.7109375" style="217" customWidth="1"/>
    <col min="12296" max="12296" width="10.28515625" style="217" customWidth="1"/>
    <col min="12297" max="12297" width="10.42578125" style="217" customWidth="1"/>
    <col min="12298" max="12298" width="15" style="217" customWidth="1"/>
    <col min="12299" max="12546" width="11.42578125" style="217"/>
    <col min="12547" max="12547" width="19" style="217" customWidth="1"/>
    <col min="12548" max="12548" width="10.28515625" style="217" customWidth="1"/>
    <col min="12549" max="12549" width="12.28515625" style="217" customWidth="1"/>
    <col min="12550" max="12550" width="9.28515625" style="217" customWidth="1"/>
    <col min="12551" max="12551" width="13.7109375" style="217" customWidth="1"/>
    <col min="12552" max="12552" width="10.28515625" style="217" customWidth="1"/>
    <col min="12553" max="12553" width="10.42578125" style="217" customWidth="1"/>
    <col min="12554" max="12554" width="15" style="217" customWidth="1"/>
    <col min="12555" max="12802" width="11.42578125" style="217"/>
    <col min="12803" max="12803" width="19" style="217" customWidth="1"/>
    <col min="12804" max="12804" width="10.28515625" style="217" customWidth="1"/>
    <col min="12805" max="12805" width="12.28515625" style="217" customWidth="1"/>
    <col min="12806" max="12806" width="9.28515625" style="217" customWidth="1"/>
    <col min="12807" max="12807" width="13.7109375" style="217" customWidth="1"/>
    <col min="12808" max="12808" width="10.28515625" style="217" customWidth="1"/>
    <col min="12809" max="12809" width="10.42578125" style="217" customWidth="1"/>
    <col min="12810" max="12810" width="15" style="217" customWidth="1"/>
    <col min="12811" max="13058" width="11.42578125" style="217"/>
    <col min="13059" max="13059" width="19" style="217" customWidth="1"/>
    <col min="13060" max="13060" width="10.28515625" style="217" customWidth="1"/>
    <col min="13061" max="13061" width="12.28515625" style="217" customWidth="1"/>
    <col min="13062" max="13062" width="9.28515625" style="217" customWidth="1"/>
    <col min="13063" max="13063" width="13.7109375" style="217" customWidth="1"/>
    <col min="13064" max="13064" width="10.28515625" style="217" customWidth="1"/>
    <col min="13065" max="13065" width="10.42578125" style="217" customWidth="1"/>
    <col min="13066" max="13066" width="15" style="217" customWidth="1"/>
    <col min="13067" max="13314" width="11.42578125" style="217"/>
    <col min="13315" max="13315" width="19" style="217" customWidth="1"/>
    <col min="13316" max="13316" width="10.28515625" style="217" customWidth="1"/>
    <col min="13317" max="13317" width="12.28515625" style="217" customWidth="1"/>
    <col min="13318" max="13318" width="9.28515625" style="217" customWidth="1"/>
    <col min="13319" max="13319" width="13.7109375" style="217" customWidth="1"/>
    <col min="13320" max="13320" width="10.28515625" style="217" customWidth="1"/>
    <col min="13321" max="13321" width="10.42578125" style="217" customWidth="1"/>
    <col min="13322" max="13322" width="15" style="217" customWidth="1"/>
    <col min="13323" max="13570" width="11.42578125" style="217"/>
    <col min="13571" max="13571" width="19" style="217" customWidth="1"/>
    <col min="13572" max="13572" width="10.28515625" style="217" customWidth="1"/>
    <col min="13573" max="13573" width="12.28515625" style="217" customWidth="1"/>
    <col min="13574" max="13574" width="9.28515625" style="217" customWidth="1"/>
    <col min="13575" max="13575" width="13.7109375" style="217" customWidth="1"/>
    <col min="13576" max="13576" width="10.28515625" style="217" customWidth="1"/>
    <col min="13577" max="13577" width="10.42578125" style="217" customWidth="1"/>
    <col min="13578" max="13578" width="15" style="217" customWidth="1"/>
    <col min="13579" max="13826" width="11.42578125" style="217"/>
    <col min="13827" max="13827" width="19" style="217" customWidth="1"/>
    <col min="13828" max="13828" width="10.28515625" style="217" customWidth="1"/>
    <col min="13829" max="13829" width="12.28515625" style="217" customWidth="1"/>
    <col min="13830" max="13830" width="9.28515625" style="217" customWidth="1"/>
    <col min="13831" max="13831" width="13.7109375" style="217" customWidth="1"/>
    <col min="13832" max="13832" width="10.28515625" style="217" customWidth="1"/>
    <col min="13833" max="13833" width="10.42578125" style="217" customWidth="1"/>
    <col min="13834" max="13834" width="15" style="217" customWidth="1"/>
    <col min="13835" max="14082" width="11.42578125" style="217"/>
    <col min="14083" max="14083" width="19" style="217" customWidth="1"/>
    <col min="14084" max="14084" width="10.28515625" style="217" customWidth="1"/>
    <col min="14085" max="14085" width="12.28515625" style="217" customWidth="1"/>
    <col min="14086" max="14086" width="9.28515625" style="217" customWidth="1"/>
    <col min="14087" max="14087" width="13.7109375" style="217" customWidth="1"/>
    <col min="14088" max="14088" width="10.28515625" style="217" customWidth="1"/>
    <col min="14089" max="14089" width="10.42578125" style="217" customWidth="1"/>
    <col min="14090" max="14090" width="15" style="217" customWidth="1"/>
    <col min="14091" max="14338" width="11.42578125" style="217"/>
    <col min="14339" max="14339" width="19" style="217" customWidth="1"/>
    <col min="14340" max="14340" width="10.28515625" style="217" customWidth="1"/>
    <col min="14341" max="14341" width="12.28515625" style="217" customWidth="1"/>
    <col min="14342" max="14342" width="9.28515625" style="217" customWidth="1"/>
    <col min="14343" max="14343" width="13.7109375" style="217" customWidth="1"/>
    <col min="14344" max="14344" width="10.28515625" style="217" customWidth="1"/>
    <col min="14345" max="14345" width="10.42578125" style="217" customWidth="1"/>
    <col min="14346" max="14346" width="15" style="217" customWidth="1"/>
    <col min="14347" max="14594" width="11.42578125" style="217"/>
    <col min="14595" max="14595" width="19" style="217" customWidth="1"/>
    <col min="14596" max="14596" width="10.28515625" style="217" customWidth="1"/>
    <col min="14597" max="14597" width="12.28515625" style="217" customWidth="1"/>
    <col min="14598" max="14598" width="9.28515625" style="217" customWidth="1"/>
    <col min="14599" max="14599" width="13.7109375" style="217" customWidth="1"/>
    <col min="14600" max="14600" width="10.28515625" style="217" customWidth="1"/>
    <col min="14601" max="14601" width="10.42578125" style="217" customWidth="1"/>
    <col min="14602" max="14602" width="15" style="217" customWidth="1"/>
    <col min="14603" max="14850" width="11.42578125" style="217"/>
    <col min="14851" max="14851" width="19" style="217" customWidth="1"/>
    <col min="14852" max="14852" width="10.28515625" style="217" customWidth="1"/>
    <col min="14853" max="14853" width="12.28515625" style="217" customWidth="1"/>
    <col min="14854" max="14854" width="9.28515625" style="217" customWidth="1"/>
    <col min="14855" max="14855" width="13.7109375" style="217" customWidth="1"/>
    <col min="14856" max="14856" width="10.28515625" style="217" customWidth="1"/>
    <col min="14857" max="14857" width="10.42578125" style="217" customWidth="1"/>
    <col min="14858" max="14858" width="15" style="217" customWidth="1"/>
    <col min="14859" max="15106" width="11.42578125" style="217"/>
    <col min="15107" max="15107" width="19" style="217" customWidth="1"/>
    <col min="15108" max="15108" width="10.28515625" style="217" customWidth="1"/>
    <col min="15109" max="15109" width="12.28515625" style="217" customWidth="1"/>
    <col min="15110" max="15110" width="9.28515625" style="217" customWidth="1"/>
    <col min="15111" max="15111" width="13.7109375" style="217" customWidth="1"/>
    <col min="15112" max="15112" width="10.28515625" style="217" customWidth="1"/>
    <col min="15113" max="15113" width="10.42578125" style="217" customWidth="1"/>
    <col min="15114" max="15114" width="15" style="217" customWidth="1"/>
    <col min="15115" max="15362" width="11.42578125" style="217"/>
    <col min="15363" max="15363" width="19" style="217" customWidth="1"/>
    <col min="15364" max="15364" width="10.28515625" style="217" customWidth="1"/>
    <col min="15365" max="15365" width="12.28515625" style="217" customWidth="1"/>
    <col min="15366" max="15366" width="9.28515625" style="217" customWidth="1"/>
    <col min="15367" max="15367" width="13.7109375" style="217" customWidth="1"/>
    <col min="15368" max="15368" width="10.28515625" style="217" customWidth="1"/>
    <col min="15369" max="15369" width="10.42578125" style="217" customWidth="1"/>
    <col min="15370" max="15370" width="15" style="217" customWidth="1"/>
    <col min="15371" max="15618" width="11.42578125" style="217"/>
    <col min="15619" max="15619" width="19" style="217" customWidth="1"/>
    <col min="15620" max="15620" width="10.28515625" style="217" customWidth="1"/>
    <col min="15621" max="15621" width="12.28515625" style="217" customWidth="1"/>
    <col min="15622" max="15622" width="9.28515625" style="217" customWidth="1"/>
    <col min="15623" max="15623" width="13.7109375" style="217" customWidth="1"/>
    <col min="15624" max="15624" width="10.28515625" style="217" customWidth="1"/>
    <col min="15625" max="15625" width="10.42578125" style="217" customWidth="1"/>
    <col min="15626" max="15626" width="15" style="217" customWidth="1"/>
    <col min="15627" max="15874" width="11.42578125" style="217"/>
    <col min="15875" max="15875" width="19" style="217" customWidth="1"/>
    <col min="15876" max="15876" width="10.28515625" style="217" customWidth="1"/>
    <col min="15877" max="15877" width="12.28515625" style="217" customWidth="1"/>
    <col min="15878" max="15878" width="9.28515625" style="217" customWidth="1"/>
    <col min="15879" max="15879" width="13.7109375" style="217" customWidth="1"/>
    <col min="15880" max="15880" width="10.28515625" style="217" customWidth="1"/>
    <col min="15881" max="15881" width="10.42578125" style="217" customWidth="1"/>
    <col min="15882" max="15882" width="15" style="217" customWidth="1"/>
    <col min="15883" max="16130" width="11.42578125" style="217"/>
    <col min="16131" max="16131" width="19" style="217" customWidth="1"/>
    <col min="16132" max="16132" width="10.28515625" style="217" customWidth="1"/>
    <col min="16133" max="16133" width="12.28515625" style="217" customWidth="1"/>
    <col min="16134" max="16134" width="9.28515625" style="217" customWidth="1"/>
    <col min="16135" max="16135" width="13.7109375" style="217" customWidth="1"/>
    <col min="16136" max="16136" width="10.28515625" style="217" customWidth="1"/>
    <col min="16137" max="16137" width="10.42578125" style="217" customWidth="1"/>
    <col min="16138" max="16138" width="15" style="217" customWidth="1"/>
    <col min="16139" max="16384" width="11.42578125" style="217"/>
  </cols>
  <sheetData>
    <row r="1" spans="1:15" x14ac:dyDescent="0.2">
      <c r="A1" s="1263" t="s">
        <v>662</v>
      </c>
      <c r="B1" s="1263"/>
      <c r="C1" s="1263"/>
      <c r="D1" s="1263"/>
      <c r="E1" s="1263"/>
      <c r="F1" s="1263"/>
      <c r="G1" s="1263"/>
      <c r="H1" s="1263"/>
      <c r="I1" s="1263"/>
      <c r="J1" s="1263"/>
      <c r="K1" s="1263"/>
      <c r="L1" s="1263"/>
      <c r="M1" s="1263"/>
      <c r="N1" s="269"/>
      <c r="O1" s="269"/>
    </row>
    <row r="2" spans="1:15" x14ac:dyDescent="0.2">
      <c r="A2" s="1263" t="s">
        <v>1115</v>
      </c>
      <c r="B2" s="1263"/>
      <c r="C2" s="1263"/>
      <c r="D2" s="1263"/>
      <c r="E2" s="1263"/>
      <c r="F2" s="1263"/>
      <c r="G2" s="1263"/>
      <c r="H2" s="1263"/>
      <c r="I2" s="1263"/>
      <c r="J2" s="1263"/>
      <c r="K2" s="1263"/>
      <c r="L2" s="1263"/>
      <c r="M2" s="1263"/>
      <c r="N2" s="105" t="s">
        <v>361</v>
      </c>
      <c r="O2" s="269"/>
    </row>
    <row r="3" spans="1:15" x14ac:dyDescent="0.2">
      <c r="A3" s="1263" t="s">
        <v>437</v>
      </c>
      <c r="B3" s="1263"/>
      <c r="C3" s="1263"/>
      <c r="D3" s="1263"/>
      <c r="E3" s="1263"/>
      <c r="F3" s="1263"/>
      <c r="G3" s="1263"/>
      <c r="H3" s="1263"/>
      <c r="I3" s="1263"/>
      <c r="J3" s="1263"/>
      <c r="K3" s="1263"/>
      <c r="L3" s="1263"/>
      <c r="M3" s="1263"/>
      <c r="N3" s="269"/>
      <c r="O3" s="269"/>
    </row>
    <row r="4" spans="1:15" x14ac:dyDescent="0.2">
      <c r="A4" s="1263" t="s">
        <v>753</v>
      </c>
      <c r="B4" s="1263"/>
      <c r="C4" s="1263"/>
      <c r="D4" s="1263"/>
      <c r="E4" s="1263"/>
      <c r="F4" s="1263"/>
      <c r="G4" s="1263"/>
      <c r="H4" s="1263"/>
      <c r="I4" s="1263"/>
      <c r="J4" s="1263"/>
      <c r="K4" s="1263"/>
      <c r="L4" s="1263"/>
      <c r="M4" s="1263"/>
      <c r="N4" s="269"/>
      <c r="O4" s="269"/>
    </row>
    <row r="5" spans="1:15" ht="15" customHeight="1" x14ac:dyDescent="0.2">
      <c r="A5" s="164"/>
      <c r="B5" s="164"/>
      <c r="C5" s="164"/>
      <c r="D5" s="164"/>
      <c r="E5" s="164"/>
      <c r="F5" s="164"/>
      <c r="G5" s="33"/>
      <c r="J5" s="33"/>
      <c r="K5" s="33"/>
      <c r="L5" s="33"/>
      <c r="M5" s="33"/>
      <c r="N5" s="269"/>
      <c r="O5" s="269"/>
    </row>
    <row r="6" spans="1:15" ht="15" customHeight="1" x14ac:dyDescent="0.2">
      <c r="A6" s="1041"/>
      <c r="B6" s="1041"/>
      <c r="C6" s="1041"/>
      <c r="D6" s="1041"/>
      <c r="E6" s="1041"/>
      <c r="F6" s="1041"/>
      <c r="G6" s="33"/>
      <c r="J6" s="33"/>
      <c r="K6" s="33"/>
      <c r="L6" s="33"/>
      <c r="M6" s="33"/>
      <c r="N6" s="269"/>
      <c r="O6" s="269"/>
    </row>
    <row r="7" spans="1:15" ht="15" customHeight="1" x14ac:dyDescent="0.2">
      <c r="A7" s="1041"/>
      <c r="B7" s="1041"/>
      <c r="C7" s="1041"/>
      <c r="D7" s="1041"/>
      <c r="E7" s="1041"/>
      <c r="F7" s="1041"/>
      <c r="G7" s="33"/>
      <c r="J7" s="33"/>
      <c r="K7" s="33"/>
      <c r="L7" s="33"/>
      <c r="M7" s="33"/>
      <c r="N7" s="269"/>
      <c r="O7" s="269"/>
    </row>
    <row r="8" spans="1:15" ht="15" customHeight="1" x14ac:dyDescent="0.2">
      <c r="A8" s="1041"/>
      <c r="B8" s="1041"/>
      <c r="C8" s="1041"/>
      <c r="D8" s="1041"/>
      <c r="E8" s="1041"/>
      <c r="F8" s="1041"/>
      <c r="G8" s="33"/>
      <c r="J8" s="33"/>
      <c r="K8" s="33"/>
      <c r="L8" s="33"/>
      <c r="M8" s="33"/>
      <c r="N8" s="269"/>
      <c r="O8" s="269"/>
    </row>
    <row r="9" spans="1:15" ht="15" customHeight="1" x14ac:dyDescent="0.2">
      <c r="A9" s="1041"/>
      <c r="B9" s="1041"/>
      <c r="C9" s="1041"/>
      <c r="D9" s="1041"/>
      <c r="E9" s="1041"/>
      <c r="F9" s="1041"/>
      <c r="G9" s="33"/>
      <c r="J9" s="33"/>
      <c r="K9" s="33"/>
      <c r="L9" s="33"/>
      <c r="M9" s="33"/>
      <c r="N9" s="269"/>
      <c r="O9" s="269"/>
    </row>
    <row r="10" spans="1:15" ht="15" customHeight="1" x14ac:dyDescent="0.2">
      <c r="A10" s="1041"/>
      <c r="B10" s="1041"/>
      <c r="C10" s="1041"/>
      <c r="D10" s="1041"/>
      <c r="E10" s="1041"/>
      <c r="F10" s="1041"/>
      <c r="G10" s="33"/>
      <c r="J10" s="33"/>
      <c r="K10" s="33"/>
      <c r="L10" s="33"/>
      <c r="M10" s="33"/>
      <c r="N10" s="269"/>
      <c r="O10" s="269"/>
    </row>
    <row r="11" spans="1:15" ht="15" customHeight="1" x14ac:dyDescent="0.2">
      <c r="A11" s="1041"/>
      <c r="B11" s="1041"/>
      <c r="C11" s="1041"/>
      <c r="D11" s="1041"/>
      <c r="E11" s="1041"/>
      <c r="F11" s="1041"/>
      <c r="G11" s="33"/>
      <c r="J11" s="33"/>
      <c r="K11" s="33"/>
      <c r="L11" s="33"/>
      <c r="M11" s="33"/>
      <c r="N11" s="269"/>
      <c r="O11" s="269"/>
    </row>
    <row r="12" spans="1:15" ht="15" customHeight="1" x14ac:dyDescent="0.2">
      <c r="A12" s="1041"/>
      <c r="B12" s="1041"/>
      <c r="C12" s="1041"/>
      <c r="D12" s="1041"/>
      <c r="E12" s="1041"/>
      <c r="F12" s="1041"/>
      <c r="G12" s="33"/>
      <c r="J12" s="33"/>
      <c r="K12" s="33"/>
      <c r="L12" s="33"/>
      <c r="M12" s="33"/>
      <c r="N12" s="269"/>
      <c r="O12" s="269"/>
    </row>
    <row r="13" spans="1:15" ht="15" customHeight="1" x14ac:dyDescent="0.2">
      <c r="A13" s="1041"/>
      <c r="B13" s="1041"/>
      <c r="C13" s="1041"/>
      <c r="D13" s="1041"/>
      <c r="E13" s="1041"/>
      <c r="F13" s="1041"/>
      <c r="G13" s="33"/>
      <c r="J13" s="33"/>
      <c r="K13" s="33"/>
      <c r="L13" s="33"/>
      <c r="M13" s="33"/>
      <c r="N13" s="269"/>
      <c r="O13" s="269"/>
    </row>
    <row r="14" spans="1:15" ht="15" customHeight="1" x14ac:dyDescent="0.2">
      <c r="A14" s="1041"/>
      <c r="B14" s="1041"/>
      <c r="C14" s="1041"/>
      <c r="D14" s="1041"/>
      <c r="E14" s="1041"/>
      <c r="F14" s="1041"/>
      <c r="G14" s="33"/>
      <c r="J14" s="33"/>
      <c r="K14" s="33"/>
      <c r="L14" s="33"/>
      <c r="M14" s="33"/>
      <c r="N14" s="269"/>
      <c r="O14" s="269"/>
    </row>
    <row r="15" spans="1:15" ht="15" customHeight="1" x14ac:dyDescent="0.2">
      <c r="A15" s="1041"/>
      <c r="B15" s="1041"/>
      <c r="C15" s="1041"/>
      <c r="D15" s="1041"/>
      <c r="E15" s="1041"/>
      <c r="F15" s="1041"/>
      <c r="G15" s="33"/>
      <c r="J15" s="33"/>
      <c r="K15" s="33"/>
      <c r="L15" s="33"/>
      <c r="M15" s="33"/>
      <c r="N15" s="269"/>
      <c r="O15" s="269"/>
    </row>
    <row r="16" spans="1:15" ht="15" customHeight="1" x14ac:dyDescent="0.2">
      <c r="A16" s="1041"/>
      <c r="B16" s="1041"/>
      <c r="C16" s="1041"/>
      <c r="D16" s="1041"/>
      <c r="E16" s="1041"/>
      <c r="F16" s="1041"/>
      <c r="G16" s="33"/>
      <c r="J16" s="33"/>
      <c r="K16" s="33"/>
      <c r="L16" s="33"/>
      <c r="M16" s="33"/>
      <c r="N16" s="269"/>
      <c r="O16" s="269"/>
    </row>
    <row r="17" spans="1:21" ht="15" customHeight="1" x14ac:dyDescent="0.2">
      <c r="A17" s="1041"/>
      <c r="B17" s="1041"/>
      <c r="C17" s="1041"/>
      <c r="D17" s="1041"/>
      <c r="E17" s="1041"/>
      <c r="F17" s="1041"/>
      <c r="G17" s="33"/>
      <c r="J17" s="33"/>
      <c r="K17" s="33"/>
      <c r="L17" s="33"/>
      <c r="M17" s="33"/>
      <c r="N17" s="269"/>
      <c r="O17" s="269"/>
    </row>
    <row r="18" spans="1:21" ht="15" customHeight="1" x14ac:dyDescent="0.2">
      <c r="A18" s="1041"/>
      <c r="B18" s="1041"/>
      <c r="C18" s="1041"/>
      <c r="D18" s="1041"/>
      <c r="E18" s="1041"/>
      <c r="F18" s="1041"/>
      <c r="G18" s="33"/>
      <c r="J18" s="33"/>
      <c r="K18" s="33"/>
      <c r="L18" s="33"/>
      <c r="M18" s="33"/>
      <c r="N18" s="269"/>
      <c r="O18" s="269"/>
    </row>
    <row r="19" spans="1:21" ht="15" customHeight="1" x14ac:dyDescent="0.2">
      <c r="A19" s="1041"/>
      <c r="B19" s="1041"/>
      <c r="C19" s="1041"/>
      <c r="D19" s="1041"/>
      <c r="E19" s="1041"/>
      <c r="F19" s="1041"/>
      <c r="G19" s="33"/>
      <c r="J19" s="33"/>
      <c r="K19" s="33"/>
      <c r="L19" s="33"/>
      <c r="M19" s="33"/>
      <c r="N19" s="269"/>
      <c r="O19" s="269"/>
    </row>
    <row r="20" spans="1:21" ht="15" customHeight="1" x14ac:dyDescent="0.2">
      <c r="A20" s="1041"/>
      <c r="B20" s="1041"/>
      <c r="C20" s="1041"/>
      <c r="D20" s="1041"/>
      <c r="E20" s="1041"/>
      <c r="F20" s="1041"/>
      <c r="G20" s="33"/>
      <c r="J20" s="33"/>
      <c r="K20" s="33"/>
      <c r="L20" s="33"/>
      <c r="M20" s="33"/>
      <c r="N20" s="269"/>
      <c r="O20" s="269"/>
    </row>
    <row r="21" spans="1:21" ht="15" customHeight="1" x14ac:dyDescent="0.2">
      <c r="A21" s="1041"/>
      <c r="B21" s="1041"/>
      <c r="C21" s="1041"/>
      <c r="D21" s="1041"/>
      <c r="E21" s="1041"/>
      <c r="F21" s="1041"/>
      <c r="G21" s="33"/>
      <c r="J21" s="33"/>
      <c r="K21" s="33"/>
      <c r="L21" s="33"/>
      <c r="M21" s="33"/>
      <c r="N21" s="269"/>
      <c r="O21" s="269"/>
    </row>
    <row r="22" spans="1:21" ht="15" customHeight="1" x14ac:dyDescent="0.2">
      <c r="A22" s="1041"/>
      <c r="B22" s="1041"/>
      <c r="C22" s="1041"/>
      <c r="D22" s="1041"/>
      <c r="E22" s="1041"/>
      <c r="F22" s="1041"/>
      <c r="G22" s="33"/>
      <c r="J22" s="33"/>
      <c r="K22" s="33"/>
      <c r="L22" s="33"/>
      <c r="M22" s="33"/>
      <c r="N22" s="269"/>
      <c r="O22" s="269"/>
    </row>
    <row r="23" spans="1:21" ht="15" customHeight="1" x14ac:dyDescent="0.2">
      <c r="A23" s="1041"/>
      <c r="B23" s="1041"/>
      <c r="C23" s="1041"/>
      <c r="D23" s="1041"/>
      <c r="E23" s="1041"/>
      <c r="F23" s="1041"/>
      <c r="G23" s="33"/>
      <c r="J23" s="33"/>
      <c r="K23" s="33"/>
      <c r="L23" s="33"/>
      <c r="M23" s="33"/>
      <c r="N23" s="269"/>
      <c r="O23" s="269"/>
    </row>
    <row r="24" spans="1:21" ht="15" customHeight="1" x14ac:dyDescent="0.2">
      <c r="A24" s="1041"/>
      <c r="B24" s="1041"/>
      <c r="C24" s="1041"/>
      <c r="D24" s="1041"/>
      <c r="E24" s="1041"/>
      <c r="F24" s="1041"/>
      <c r="G24" s="33"/>
      <c r="J24" s="33"/>
      <c r="K24" s="33"/>
      <c r="L24" s="33"/>
      <c r="M24" s="33"/>
      <c r="N24" s="269"/>
      <c r="O24" s="269"/>
    </row>
    <row r="25" spans="1:21" ht="15" customHeight="1" x14ac:dyDescent="0.2">
      <c r="A25" s="1041"/>
      <c r="B25" s="1041"/>
      <c r="C25" s="1041"/>
      <c r="D25" s="1041"/>
      <c r="E25" s="1041"/>
      <c r="F25" s="1041"/>
      <c r="G25" s="33"/>
      <c r="J25" s="33"/>
      <c r="K25" s="33"/>
      <c r="L25" s="33"/>
      <c r="M25" s="33"/>
      <c r="N25" s="269"/>
      <c r="O25" s="269"/>
    </row>
    <row r="26" spans="1:21" ht="15" customHeight="1" x14ac:dyDescent="0.2">
      <c r="A26" s="1041"/>
      <c r="B26" s="1041"/>
      <c r="C26" s="1041"/>
      <c r="D26" s="1041"/>
      <c r="E26" s="1041"/>
      <c r="F26" s="1041"/>
      <c r="G26" s="33"/>
      <c r="J26" s="33"/>
      <c r="K26" s="33"/>
      <c r="L26" s="33"/>
      <c r="M26" s="33"/>
      <c r="N26" s="269"/>
      <c r="O26" s="269"/>
    </row>
    <row r="27" spans="1:21" ht="15" customHeight="1" x14ac:dyDescent="0.2">
      <c r="A27" s="1041"/>
      <c r="B27" s="1041"/>
      <c r="C27" s="1041"/>
      <c r="D27" s="1041"/>
      <c r="E27" s="1041"/>
      <c r="F27" s="1041"/>
      <c r="G27" s="33"/>
      <c r="J27" s="33"/>
      <c r="K27" s="33"/>
      <c r="L27" s="33"/>
      <c r="M27" s="33"/>
      <c r="N27" s="269"/>
      <c r="O27" s="269"/>
    </row>
    <row r="28" spans="1:21" ht="15" customHeight="1" x14ac:dyDescent="0.2">
      <c r="A28" s="1041"/>
      <c r="B28" s="1041"/>
      <c r="C28" s="1041"/>
      <c r="D28" s="1041"/>
      <c r="E28" s="1041"/>
      <c r="F28" s="1041"/>
      <c r="G28" s="33"/>
      <c r="J28" s="33"/>
      <c r="K28" s="33"/>
      <c r="L28" s="33"/>
      <c r="M28" s="33"/>
      <c r="N28" s="269"/>
      <c r="O28" s="269"/>
    </row>
    <row r="29" spans="1:21" ht="15" customHeight="1" x14ac:dyDescent="0.2">
      <c r="A29" s="1041"/>
      <c r="B29" s="1041"/>
      <c r="C29" s="1041"/>
      <c r="D29" s="1041"/>
      <c r="E29" s="1041"/>
      <c r="F29" s="1041"/>
      <c r="G29" s="33"/>
      <c r="J29" s="33"/>
      <c r="K29" s="33"/>
      <c r="L29" s="33"/>
      <c r="M29" s="33"/>
      <c r="N29" s="269"/>
      <c r="O29" s="269"/>
    </row>
    <row r="30" spans="1:21" ht="15" customHeight="1" x14ac:dyDescent="0.2">
      <c r="A30" s="1041"/>
      <c r="B30" s="1041"/>
      <c r="C30" s="1041"/>
      <c r="D30" s="1041"/>
      <c r="E30" s="1041"/>
      <c r="F30" s="1041"/>
      <c r="G30" s="33"/>
      <c r="J30" s="33"/>
      <c r="K30" s="33"/>
      <c r="L30" s="33"/>
      <c r="M30" s="33"/>
      <c r="N30" s="269"/>
      <c r="O30" s="269"/>
    </row>
    <row r="31" spans="1:21" ht="15" customHeight="1" x14ac:dyDescent="0.2">
      <c r="A31" s="277"/>
      <c r="B31" s="278"/>
      <c r="C31" s="279"/>
      <c r="D31" s="280"/>
      <c r="E31" s="279"/>
      <c r="F31" s="280"/>
      <c r="J31" s="269"/>
      <c r="K31" s="228"/>
      <c r="L31" s="228"/>
      <c r="M31" s="272"/>
      <c r="N31" s="272"/>
      <c r="U31" s="270"/>
    </row>
    <row r="32" spans="1:21" ht="15" customHeight="1" x14ac:dyDescent="0.2">
      <c r="A32" s="277"/>
      <c r="B32" s="278"/>
      <c r="C32" s="279"/>
      <c r="D32" s="280"/>
      <c r="E32" s="279"/>
      <c r="F32" s="280"/>
      <c r="J32" s="269"/>
      <c r="K32" s="228"/>
      <c r="L32" s="228"/>
      <c r="M32" s="272"/>
      <c r="N32" s="272"/>
      <c r="U32" s="270"/>
    </row>
    <row r="33" spans="1:21" ht="15" customHeight="1" x14ac:dyDescent="0.2">
      <c r="A33" s="277"/>
      <c r="B33" s="278"/>
      <c r="C33" s="279"/>
      <c r="D33" s="280"/>
      <c r="E33" s="279"/>
      <c r="F33" s="280"/>
      <c r="J33" s="269"/>
      <c r="K33" s="228"/>
      <c r="L33" s="228"/>
      <c r="M33" s="272"/>
      <c r="N33" s="272"/>
      <c r="U33" s="270"/>
    </row>
    <row r="34" spans="1:21" ht="15" customHeight="1" x14ac:dyDescent="0.2">
      <c r="A34" s="277"/>
      <c r="B34" s="278"/>
      <c r="C34" s="279"/>
      <c r="D34" s="280"/>
      <c r="E34" s="279"/>
      <c r="F34" s="280"/>
      <c r="J34" s="269"/>
      <c r="K34" s="228"/>
      <c r="L34" s="228"/>
      <c r="M34" s="272"/>
      <c r="N34" s="272"/>
      <c r="U34" s="270"/>
    </row>
    <row r="35" spans="1:21" ht="15" customHeight="1" x14ac:dyDescent="0.2">
      <c r="A35" s="277"/>
      <c r="B35" s="278"/>
      <c r="C35" s="279"/>
      <c r="D35" s="280"/>
      <c r="E35" s="279"/>
      <c r="F35" s="280"/>
      <c r="J35" s="269"/>
      <c r="K35" s="228"/>
      <c r="L35" s="228"/>
      <c r="M35" s="272"/>
      <c r="N35" s="272"/>
      <c r="U35" s="270"/>
    </row>
    <row r="36" spans="1:21" x14ac:dyDescent="0.2">
      <c r="A36" s="281" t="s">
        <v>830</v>
      </c>
      <c r="B36" s="281"/>
      <c r="C36" s="281"/>
      <c r="D36" s="281"/>
      <c r="E36" s="281"/>
      <c r="F36" s="281"/>
      <c r="G36" s="218"/>
      <c r="J36" s="269"/>
      <c r="K36" s="228"/>
      <c r="L36" s="228"/>
      <c r="M36" s="228"/>
      <c r="N36" s="228"/>
      <c r="U36" s="270"/>
    </row>
    <row r="37" spans="1:21" x14ac:dyDescent="0.2">
      <c r="A37" s="282" t="s">
        <v>389</v>
      </c>
      <c r="B37" s="282"/>
      <c r="C37" s="282"/>
      <c r="D37" s="282"/>
      <c r="E37" s="282"/>
      <c r="F37" s="282"/>
      <c r="G37" s="218"/>
      <c r="J37" s="269"/>
      <c r="U37" s="270"/>
    </row>
    <row r="38" spans="1:21" x14ac:dyDescent="0.2">
      <c r="A38" s="282" t="s">
        <v>387</v>
      </c>
      <c r="B38" s="282"/>
      <c r="C38" s="282"/>
      <c r="D38" s="282"/>
      <c r="E38" s="282"/>
      <c r="F38" s="282"/>
      <c r="G38" s="218"/>
      <c r="J38" s="269"/>
      <c r="U38" s="270"/>
    </row>
    <row r="39" spans="1:21" x14ac:dyDescent="0.2">
      <c r="A39" s="282" t="s">
        <v>388</v>
      </c>
      <c r="B39" s="282"/>
      <c r="C39" s="282"/>
      <c r="D39" s="282"/>
      <c r="E39" s="282"/>
      <c r="F39" s="282"/>
      <c r="J39" s="269"/>
      <c r="K39" s="271"/>
      <c r="L39" s="271"/>
      <c r="M39" s="273"/>
      <c r="N39" s="273"/>
      <c r="U39" s="270"/>
    </row>
    <row r="40" spans="1:21" ht="8.25" customHeight="1" x14ac:dyDescent="0.2">
      <c r="A40" s="282"/>
      <c r="B40" s="282"/>
      <c r="C40" s="282"/>
      <c r="D40" s="282"/>
      <c r="E40" s="282"/>
      <c r="F40" s="282"/>
      <c r="J40" s="269"/>
      <c r="K40" s="271"/>
      <c r="L40" s="271"/>
      <c r="M40" s="273"/>
      <c r="N40" s="273"/>
      <c r="U40" s="270"/>
    </row>
    <row r="41" spans="1:21" x14ac:dyDescent="0.2">
      <c r="J41" s="269"/>
      <c r="K41" s="274"/>
      <c r="L41" s="274"/>
      <c r="M41" s="275"/>
      <c r="N41" s="275"/>
      <c r="U41" s="270"/>
    </row>
    <row r="42" spans="1:21" x14ac:dyDescent="0.2">
      <c r="J42" s="269"/>
      <c r="K42" s="274"/>
      <c r="L42" s="274"/>
      <c r="M42" s="275"/>
      <c r="N42" s="275"/>
      <c r="U42" s="270"/>
    </row>
    <row r="43" spans="1:21" x14ac:dyDescent="0.2">
      <c r="J43" s="269"/>
      <c r="K43" s="274"/>
      <c r="L43" s="274"/>
      <c r="M43" s="275"/>
      <c r="N43" s="275"/>
      <c r="U43" s="270"/>
    </row>
    <row r="44" spans="1:21" x14ac:dyDescent="0.2">
      <c r="B44" s="576"/>
      <c r="J44" s="217"/>
      <c r="K44" s="217"/>
      <c r="L44" s="217"/>
      <c r="M44" s="217"/>
      <c r="N44" s="217"/>
      <c r="U44" s="270"/>
    </row>
    <row r="45" spans="1:21" x14ac:dyDescent="0.2">
      <c r="B45" s="576"/>
      <c r="J45" s="217"/>
      <c r="K45" s="217"/>
      <c r="L45" s="217"/>
      <c r="M45" s="217"/>
      <c r="N45" s="217"/>
      <c r="U45" s="270"/>
    </row>
    <row r="46" spans="1:21" x14ac:dyDescent="0.2">
      <c r="B46" s="576"/>
      <c r="J46" s="217"/>
      <c r="K46" s="217"/>
      <c r="L46" s="217"/>
      <c r="M46" s="217"/>
      <c r="N46" s="217"/>
      <c r="U46" s="270"/>
    </row>
    <row r="47" spans="1:21" x14ac:dyDescent="0.2">
      <c r="A47" s="171" t="s">
        <v>757</v>
      </c>
      <c r="B47" s="576"/>
      <c r="J47" s="217"/>
      <c r="K47" s="217"/>
      <c r="L47" s="217"/>
      <c r="M47" s="217"/>
      <c r="N47" s="217"/>
      <c r="U47" s="270"/>
    </row>
    <row r="48" spans="1:21" x14ac:dyDescent="0.2">
      <c r="B48" s="576"/>
      <c r="J48" s="217"/>
      <c r="K48" s="217"/>
      <c r="L48" s="217"/>
      <c r="M48" s="217"/>
      <c r="N48" s="217"/>
      <c r="U48" s="270"/>
    </row>
    <row r="49" spans="2:21" x14ac:dyDescent="0.2">
      <c r="B49" s="576"/>
      <c r="J49" s="217"/>
      <c r="K49" s="217"/>
      <c r="L49" s="217"/>
      <c r="M49" s="217"/>
      <c r="N49" s="217"/>
      <c r="U49" s="270"/>
    </row>
    <row r="50" spans="2:21" x14ac:dyDescent="0.2">
      <c r="U50" s="270"/>
    </row>
    <row r="51" spans="2:21" x14ac:dyDescent="0.2">
      <c r="U51" s="270"/>
    </row>
    <row r="52" spans="2:21" x14ac:dyDescent="0.2">
      <c r="U52" s="270"/>
    </row>
    <row r="53" spans="2:21" x14ac:dyDescent="0.2">
      <c r="U53" s="270"/>
    </row>
    <row r="54" spans="2:21" x14ac:dyDescent="0.2">
      <c r="U54" s="270"/>
    </row>
    <row r="55" spans="2:21" x14ac:dyDescent="0.2">
      <c r="U55" s="270"/>
    </row>
    <row r="56" spans="2:21" x14ac:dyDescent="0.2">
      <c r="F56" s="235"/>
      <c r="K56" s="217"/>
      <c r="L56" s="217"/>
      <c r="M56" s="217"/>
      <c r="N56" s="217"/>
      <c r="U56" s="270"/>
    </row>
    <row r="57" spans="2:21" x14ac:dyDescent="0.2">
      <c r="U57" s="270"/>
    </row>
    <row r="58" spans="2:21" x14ac:dyDescent="0.2">
      <c r="U58" s="270"/>
    </row>
    <row r="59" spans="2:21" x14ac:dyDescent="0.2">
      <c r="U59" s="270"/>
    </row>
    <row r="60" spans="2:21" x14ac:dyDescent="0.2">
      <c r="U60" s="270"/>
    </row>
    <row r="61" spans="2:21" x14ac:dyDescent="0.2">
      <c r="F61" s="276"/>
      <c r="G61" s="276"/>
      <c r="H61" s="276"/>
      <c r="I61" s="276"/>
      <c r="K61" s="217"/>
      <c r="L61" s="217"/>
      <c r="M61" s="217"/>
      <c r="N61" s="217"/>
      <c r="U61" s="270"/>
    </row>
    <row r="62" spans="2:21" x14ac:dyDescent="0.2">
      <c r="J62" s="217"/>
      <c r="K62" s="217"/>
      <c r="L62" s="217"/>
      <c r="M62" s="217"/>
      <c r="N62" s="217"/>
      <c r="U62" s="270"/>
    </row>
    <row r="63" spans="2:21" x14ac:dyDescent="0.2">
      <c r="U63" s="270"/>
    </row>
    <row r="64" spans="2:21" x14ac:dyDescent="0.2">
      <c r="U64" s="270"/>
    </row>
    <row r="65" spans="21:21" x14ac:dyDescent="0.2">
      <c r="U65" s="270"/>
    </row>
    <row r="66" spans="21:21" x14ac:dyDescent="0.2">
      <c r="U66" s="270"/>
    </row>
    <row r="67" spans="21:21" x14ac:dyDescent="0.2">
      <c r="U67" s="270"/>
    </row>
    <row r="68" spans="21:21" x14ac:dyDescent="0.2">
      <c r="U68" s="270"/>
    </row>
    <row r="69" spans="21:21" x14ac:dyDescent="0.2">
      <c r="U69" s="270"/>
    </row>
    <row r="70" spans="21:21" x14ac:dyDescent="0.2">
      <c r="U70" s="270"/>
    </row>
    <row r="71" spans="21:21" x14ac:dyDescent="0.2">
      <c r="U71" s="270"/>
    </row>
    <row r="72" spans="21:21" x14ac:dyDescent="0.2">
      <c r="U72" s="270"/>
    </row>
    <row r="73" spans="21:21" x14ac:dyDescent="0.2">
      <c r="U73" s="270"/>
    </row>
    <row r="74" spans="21:21" x14ac:dyDescent="0.2">
      <c r="U74" s="270"/>
    </row>
    <row r="75" spans="21:21" x14ac:dyDescent="0.2">
      <c r="U75" s="270"/>
    </row>
    <row r="76" spans="21:21" x14ac:dyDescent="0.2">
      <c r="U76" s="270"/>
    </row>
    <row r="77" spans="21:21" x14ac:dyDescent="0.2">
      <c r="U77" s="270"/>
    </row>
    <row r="78" spans="21:21" x14ac:dyDescent="0.2">
      <c r="U78" s="270"/>
    </row>
    <row r="79" spans="21:21" x14ac:dyDescent="0.2">
      <c r="U79" s="270"/>
    </row>
    <row r="80" spans="21:21" x14ac:dyDescent="0.2">
      <c r="U80" s="270"/>
    </row>
    <row r="81" spans="21:21" x14ac:dyDescent="0.2">
      <c r="U81" s="270"/>
    </row>
    <row r="82" spans="21:21" x14ac:dyDescent="0.2">
      <c r="U82" s="270"/>
    </row>
    <row r="83" spans="21:21" x14ac:dyDescent="0.2">
      <c r="U83" s="270"/>
    </row>
    <row r="84" spans="21:21" x14ac:dyDescent="0.2">
      <c r="U84" s="270"/>
    </row>
    <row r="85" spans="21:21" x14ac:dyDescent="0.2">
      <c r="U85" s="270"/>
    </row>
    <row r="86" spans="21:21" x14ac:dyDescent="0.2">
      <c r="U86" s="270"/>
    </row>
    <row r="87" spans="21:21" x14ac:dyDescent="0.2">
      <c r="U87" s="270"/>
    </row>
    <row r="88" spans="21:21" x14ac:dyDescent="0.2">
      <c r="U88" s="270"/>
    </row>
    <row r="89" spans="21:21" x14ac:dyDescent="0.2">
      <c r="U89" s="270"/>
    </row>
    <row r="90" spans="21:21" x14ac:dyDescent="0.2">
      <c r="U90" s="270"/>
    </row>
    <row r="91" spans="21:21" x14ac:dyDescent="0.2">
      <c r="U91" s="270"/>
    </row>
    <row r="92" spans="21:21" x14ac:dyDescent="0.2">
      <c r="U92" s="270"/>
    </row>
    <row r="93" spans="21:21" x14ac:dyDescent="0.2">
      <c r="U93" s="270"/>
    </row>
    <row r="94" spans="21:21" x14ac:dyDescent="0.2">
      <c r="U94" s="270"/>
    </row>
    <row r="95" spans="21:21" x14ac:dyDescent="0.2">
      <c r="U95" s="270"/>
    </row>
    <row r="96" spans="21:21" x14ac:dyDescent="0.2">
      <c r="U96" s="270"/>
    </row>
    <row r="97" spans="21:21" x14ac:dyDescent="0.2">
      <c r="U97" s="270"/>
    </row>
    <row r="98" spans="21:21" x14ac:dyDescent="0.2">
      <c r="U98" s="270"/>
    </row>
    <row r="99" spans="21:21" x14ac:dyDescent="0.2">
      <c r="U99" s="270"/>
    </row>
    <row r="100" spans="21:21" x14ac:dyDescent="0.2">
      <c r="U100" s="270"/>
    </row>
    <row r="101" spans="21:21" x14ac:dyDescent="0.2">
      <c r="U101" s="270"/>
    </row>
    <row r="102" spans="21:21" x14ac:dyDescent="0.2">
      <c r="U102" s="270"/>
    </row>
    <row r="103" spans="21:21" x14ac:dyDescent="0.2">
      <c r="U103" s="270"/>
    </row>
    <row r="104" spans="21:21" x14ac:dyDescent="0.2">
      <c r="U104" s="270"/>
    </row>
    <row r="105" spans="21:21" x14ac:dyDescent="0.2">
      <c r="U105" s="270"/>
    </row>
    <row r="106" spans="21:21" x14ac:dyDescent="0.2">
      <c r="U106" s="270"/>
    </row>
    <row r="107" spans="21:21" x14ac:dyDescent="0.2">
      <c r="U107" s="270"/>
    </row>
    <row r="108" spans="21:21" x14ac:dyDescent="0.2">
      <c r="U108" s="270"/>
    </row>
    <row r="109" spans="21:21" x14ac:dyDescent="0.2">
      <c r="U109" s="270"/>
    </row>
    <row r="110" spans="21:21" x14ac:dyDescent="0.2">
      <c r="U110" s="270"/>
    </row>
    <row r="111" spans="21:21" x14ac:dyDescent="0.2">
      <c r="U111" s="270"/>
    </row>
    <row r="112" spans="21:21" x14ac:dyDescent="0.2">
      <c r="U112" s="270"/>
    </row>
    <row r="113" spans="21:21" x14ac:dyDescent="0.2">
      <c r="U113" s="270"/>
    </row>
    <row r="114" spans="21:21" x14ac:dyDescent="0.2">
      <c r="U114" s="270"/>
    </row>
    <row r="115" spans="21:21" x14ac:dyDescent="0.2">
      <c r="U115" s="270"/>
    </row>
    <row r="116" spans="21:21" x14ac:dyDescent="0.2">
      <c r="U116" s="270"/>
    </row>
    <row r="117" spans="21:21" x14ac:dyDescent="0.2">
      <c r="U117" s="270"/>
    </row>
    <row r="118" spans="21:21" x14ac:dyDescent="0.2">
      <c r="U118" s="270"/>
    </row>
    <row r="119" spans="21:21" x14ac:dyDescent="0.2">
      <c r="U119" s="270"/>
    </row>
    <row r="120" spans="21:21" x14ac:dyDescent="0.2">
      <c r="U120" s="270"/>
    </row>
    <row r="121" spans="21:21" x14ac:dyDescent="0.2">
      <c r="U121" s="270"/>
    </row>
    <row r="122" spans="21:21" x14ac:dyDescent="0.2">
      <c r="U122" s="270"/>
    </row>
    <row r="123" spans="21:21" x14ac:dyDescent="0.2">
      <c r="U123" s="270"/>
    </row>
    <row r="124" spans="21:21" x14ac:dyDescent="0.2">
      <c r="U124" s="270"/>
    </row>
    <row r="125" spans="21:21" x14ac:dyDescent="0.2">
      <c r="U125" s="270"/>
    </row>
    <row r="126" spans="21:21" x14ac:dyDescent="0.2">
      <c r="U126" s="270"/>
    </row>
    <row r="127" spans="21:21" x14ac:dyDescent="0.2">
      <c r="U127" s="270"/>
    </row>
    <row r="128" spans="21:21" x14ac:dyDescent="0.2">
      <c r="U128" s="270"/>
    </row>
    <row r="129" spans="21:21" x14ac:dyDescent="0.2">
      <c r="U129" s="270"/>
    </row>
    <row r="130" spans="21:21" x14ac:dyDescent="0.2">
      <c r="U130" s="270"/>
    </row>
    <row r="131" spans="21:21" x14ac:dyDescent="0.2">
      <c r="U131" s="270"/>
    </row>
    <row r="132" spans="21:21" x14ac:dyDescent="0.2">
      <c r="U132" s="270"/>
    </row>
    <row r="133" spans="21:21" x14ac:dyDescent="0.2">
      <c r="U133" s="270"/>
    </row>
    <row r="134" spans="21:21" x14ac:dyDescent="0.2">
      <c r="U134" s="270"/>
    </row>
    <row r="135" spans="21:21" x14ac:dyDescent="0.2">
      <c r="U135" s="270"/>
    </row>
    <row r="136" spans="21:21" x14ac:dyDescent="0.2">
      <c r="U136" s="270"/>
    </row>
    <row r="137" spans="21:21" x14ac:dyDescent="0.2">
      <c r="U137" s="270"/>
    </row>
    <row r="138" spans="21:21" x14ac:dyDescent="0.2">
      <c r="U138" s="270"/>
    </row>
    <row r="139" spans="21:21" x14ac:dyDescent="0.2">
      <c r="U139" s="270"/>
    </row>
    <row r="140" spans="21:21" x14ac:dyDescent="0.2">
      <c r="U140" s="270"/>
    </row>
    <row r="141" spans="21:21" x14ac:dyDescent="0.2">
      <c r="U141" s="270"/>
    </row>
    <row r="142" spans="21:21" x14ac:dyDescent="0.2">
      <c r="U142" s="270"/>
    </row>
    <row r="143" spans="21:21" x14ac:dyDescent="0.2">
      <c r="U143" s="270"/>
    </row>
    <row r="144" spans="21:21" x14ac:dyDescent="0.2">
      <c r="U144" s="270"/>
    </row>
    <row r="145" spans="21:21" x14ac:dyDescent="0.2">
      <c r="U145" s="270"/>
    </row>
    <row r="146" spans="21:21" x14ac:dyDescent="0.2">
      <c r="U146" s="270"/>
    </row>
    <row r="147" spans="21:21" x14ac:dyDescent="0.2">
      <c r="U147" s="270"/>
    </row>
    <row r="148" spans="21:21" x14ac:dyDescent="0.2">
      <c r="U148" s="270"/>
    </row>
    <row r="149" spans="21:21" x14ac:dyDescent="0.2">
      <c r="U149" s="270"/>
    </row>
    <row r="150" spans="21:21" x14ac:dyDescent="0.2">
      <c r="U150" s="270"/>
    </row>
    <row r="151" spans="21:21" x14ac:dyDescent="0.2">
      <c r="U151" s="270"/>
    </row>
    <row r="152" spans="21:21" x14ac:dyDescent="0.2">
      <c r="U152" s="270"/>
    </row>
    <row r="153" spans="21:21" x14ac:dyDescent="0.2">
      <c r="U153" s="270"/>
    </row>
    <row r="154" spans="21:21" x14ac:dyDescent="0.2">
      <c r="U154" s="270"/>
    </row>
    <row r="155" spans="21:21" x14ac:dyDescent="0.2">
      <c r="U155" s="270"/>
    </row>
    <row r="156" spans="21:21" x14ac:dyDescent="0.2">
      <c r="U156" s="270"/>
    </row>
    <row r="157" spans="21:21" x14ac:dyDescent="0.2">
      <c r="U157" s="270"/>
    </row>
    <row r="158" spans="21:21" x14ac:dyDescent="0.2">
      <c r="U158" s="270"/>
    </row>
    <row r="159" spans="21:21" x14ac:dyDescent="0.2">
      <c r="U159" s="270"/>
    </row>
    <row r="160" spans="21:21" x14ac:dyDescent="0.2">
      <c r="U160" s="270"/>
    </row>
    <row r="161" spans="21:21" x14ac:dyDescent="0.2">
      <c r="U161" s="270"/>
    </row>
    <row r="162" spans="21:21" x14ac:dyDescent="0.2">
      <c r="U162" s="270"/>
    </row>
    <row r="163" spans="21:21" x14ac:dyDescent="0.2">
      <c r="U163" s="270"/>
    </row>
    <row r="164" spans="21:21" x14ac:dyDescent="0.2">
      <c r="U164" s="270"/>
    </row>
    <row r="165" spans="21:21" x14ac:dyDescent="0.2">
      <c r="U165" s="270"/>
    </row>
    <row r="166" spans="21:21" x14ac:dyDescent="0.2">
      <c r="U166" s="270"/>
    </row>
    <row r="167" spans="21:21" x14ac:dyDescent="0.2">
      <c r="U167" s="270"/>
    </row>
    <row r="168" spans="21:21" x14ac:dyDescent="0.2">
      <c r="U168" s="270"/>
    </row>
    <row r="169" spans="21:21" x14ac:dyDescent="0.2">
      <c r="U169" s="270"/>
    </row>
    <row r="170" spans="21:21" x14ac:dyDescent="0.2">
      <c r="U170" s="270"/>
    </row>
    <row r="171" spans="21:21" x14ac:dyDescent="0.2">
      <c r="U171" s="270"/>
    </row>
    <row r="172" spans="21:21" x14ac:dyDescent="0.2">
      <c r="U172" s="270"/>
    </row>
    <row r="173" spans="21:21" x14ac:dyDescent="0.2">
      <c r="U173" s="270"/>
    </row>
    <row r="174" spans="21:21" x14ac:dyDescent="0.2">
      <c r="U174" s="270"/>
    </row>
    <row r="175" spans="21:21" x14ac:dyDescent="0.2">
      <c r="U175" s="270"/>
    </row>
    <row r="176" spans="21:21" x14ac:dyDescent="0.2">
      <c r="U176" s="270"/>
    </row>
    <row r="177" spans="21:21" x14ac:dyDescent="0.2">
      <c r="U177" s="270"/>
    </row>
    <row r="178" spans="21:21" x14ac:dyDescent="0.2">
      <c r="U178" s="270"/>
    </row>
    <row r="179" spans="21:21" x14ac:dyDescent="0.2">
      <c r="U179" s="270"/>
    </row>
    <row r="180" spans="21:21" x14ac:dyDescent="0.2">
      <c r="U180" s="270"/>
    </row>
    <row r="181" spans="21:21" x14ac:dyDescent="0.2">
      <c r="U181" s="270"/>
    </row>
    <row r="182" spans="21:21" x14ac:dyDescent="0.2">
      <c r="U182" s="270"/>
    </row>
    <row r="183" spans="21:21" x14ac:dyDescent="0.2">
      <c r="U183" s="270"/>
    </row>
    <row r="184" spans="21:21" x14ac:dyDescent="0.2">
      <c r="U184" s="270"/>
    </row>
    <row r="185" spans="21:21" x14ac:dyDescent="0.2">
      <c r="U185" s="270"/>
    </row>
    <row r="186" spans="21:21" x14ac:dyDescent="0.2">
      <c r="U186" s="270"/>
    </row>
    <row r="187" spans="21:21" x14ac:dyDescent="0.2">
      <c r="U187" s="270"/>
    </row>
    <row r="188" spans="21:21" x14ac:dyDescent="0.2">
      <c r="U188" s="270"/>
    </row>
    <row r="189" spans="21:21" x14ac:dyDescent="0.2">
      <c r="U189" s="270"/>
    </row>
    <row r="190" spans="21:21" x14ac:dyDescent="0.2">
      <c r="U190" s="270"/>
    </row>
    <row r="191" spans="21:21" x14ac:dyDescent="0.2">
      <c r="U191" s="270"/>
    </row>
    <row r="192" spans="21:21" x14ac:dyDescent="0.2">
      <c r="U192" s="270"/>
    </row>
    <row r="193" spans="21:21" x14ac:dyDescent="0.2">
      <c r="U193" s="270"/>
    </row>
    <row r="194" spans="21:21" x14ac:dyDescent="0.2">
      <c r="U194" s="270"/>
    </row>
    <row r="195" spans="21:21" x14ac:dyDescent="0.2">
      <c r="U195" s="270"/>
    </row>
    <row r="196" spans="21:21" x14ac:dyDescent="0.2">
      <c r="U196" s="270"/>
    </row>
    <row r="197" spans="21:21" x14ac:dyDescent="0.2">
      <c r="U197" s="270"/>
    </row>
    <row r="198" spans="21:21" x14ac:dyDescent="0.2">
      <c r="U198" s="270"/>
    </row>
    <row r="199" spans="21:21" x14ac:dyDescent="0.2">
      <c r="U199" s="270"/>
    </row>
    <row r="200" spans="21:21" x14ac:dyDescent="0.2">
      <c r="U200" s="270"/>
    </row>
    <row r="201" spans="21:21" x14ac:dyDescent="0.2">
      <c r="U201" s="270"/>
    </row>
    <row r="202" spans="21:21" x14ac:dyDescent="0.2">
      <c r="U202" s="270"/>
    </row>
    <row r="203" spans="21:21" x14ac:dyDescent="0.2">
      <c r="U203" s="270"/>
    </row>
    <row r="204" spans="21:21" x14ac:dyDescent="0.2">
      <c r="U204" s="270"/>
    </row>
    <row r="205" spans="21:21" x14ac:dyDescent="0.2">
      <c r="U205" s="270"/>
    </row>
    <row r="206" spans="21:21" x14ac:dyDescent="0.2">
      <c r="U206" s="270"/>
    </row>
    <row r="207" spans="21:21" x14ac:dyDescent="0.2">
      <c r="U207" s="270"/>
    </row>
    <row r="208" spans="21:21" x14ac:dyDescent="0.2">
      <c r="U208" s="270"/>
    </row>
    <row r="209" spans="15:21" x14ac:dyDescent="0.2">
      <c r="U209" s="270"/>
    </row>
    <row r="210" spans="15:21" x14ac:dyDescent="0.2">
      <c r="U210" s="270"/>
    </row>
    <row r="211" spans="15:21" x14ac:dyDescent="0.2">
      <c r="U211" s="270"/>
    </row>
    <row r="212" spans="15:21" x14ac:dyDescent="0.2">
      <c r="U212" s="270"/>
    </row>
    <row r="213" spans="15:21" x14ac:dyDescent="0.2">
      <c r="U213" s="270"/>
    </row>
    <row r="214" spans="15:21" x14ac:dyDescent="0.2">
      <c r="U214" s="270"/>
    </row>
    <row r="215" spans="15:21" x14ac:dyDescent="0.2">
      <c r="U215" s="270"/>
    </row>
    <row r="216" spans="15:21" x14ac:dyDescent="0.2">
      <c r="U216" s="270"/>
    </row>
    <row r="217" spans="15:21" x14ac:dyDescent="0.2">
      <c r="U217" s="270"/>
    </row>
    <row r="218" spans="15:21" x14ac:dyDescent="0.2">
      <c r="U218" s="270"/>
    </row>
    <row r="219" spans="15:21" ht="13.5" thickBot="1" x14ac:dyDescent="0.25">
      <c r="O219" s="125"/>
      <c r="U219" s="270"/>
    </row>
    <row r="220" spans="15:21" ht="13.5" thickTop="1" x14ac:dyDescent="0.2"/>
  </sheetData>
  <mergeCells count="4">
    <mergeCell ref="A1:M1"/>
    <mergeCell ref="A2:M2"/>
    <mergeCell ref="A3:M3"/>
    <mergeCell ref="A4:M4"/>
  </mergeCells>
  <hyperlinks>
    <hyperlink ref="N2" location="INDICE!B25" display="INDICE"/>
  </hyperlinks>
  <printOptions horizontalCentered="1"/>
  <pageMargins left="0" right="0" top="1.1811023622047245" bottom="0" header="0" footer="0.19685039370078741"/>
  <pageSetup paperSize="9" scale="95" firstPageNumber="42" orientation="landscape" useFirstPageNumber="1" r:id="rId1"/>
  <headerFooter scaleWithDoc="0">
    <oddHeader>&amp;L&amp;G</oddHeader>
    <oddFooter>&amp;C&amp;P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3"/>
  <sheetViews>
    <sheetView showGridLines="0" zoomScaleNormal="100" workbookViewId="0">
      <selection activeCell="C1" sqref="C1:K1"/>
    </sheetView>
  </sheetViews>
  <sheetFormatPr baseColWidth="10" defaultRowHeight="12.75" x14ac:dyDescent="0.2"/>
  <cols>
    <col min="1" max="2" width="11.42578125" style="217"/>
    <col min="3" max="3" width="18.85546875" style="217" customWidth="1"/>
    <col min="4" max="10" width="11.7109375" style="217" customWidth="1"/>
    <col min="11" max="11" width="11.7109375" style="283" customWidth="1"/>
    <col min="12" max="15" width="11.42578125" style="283"/>
    <col min="16" max="16" width="14.28515625" style="219" customWidth="1"/>
    <col min="17" max="18" width="11.42578125" style="219"/>
    <col min="19" max="25" width="11.42578125" style="283"/>
    <col min="26" max="260" width="11.42578125" style="217"/>
    <col min="261" max="261" width="18.85546875" style="217" customWidth="1"/>
    <col min="262" max="262" width="13.85546875" style="217" customWidth="1"/>
    <col min="263" max="263" width="0" style="217" hidden="1" customWidth="1"/>
    <col min="264" max="264" width="10.28515625" style="217" customWidth="1"/>
    <col min="265" max="265" width="14.7109375" style="217" customWidth="1"/>
    <col min="266" max="266" width="18.140625" style="217" customWidth="1"/>
    <col min="267" max="267" width="8.85546875" style="217" customWidth="1"/>
    <col min="268" max="271" width="11.42578125" style="217"/>
    <col min="272" max="272" width="14.28515625" style="217" customWidth="1"/>
    <col min="273" max="516" width="11.42578125" style="217"/>
    <col min="517" max="517" width="18.85546875" style="217" customWidth="1"/>
    <col min="518" max="518" width="13.85546875" style="217" customWidth="1"/>
    <col min="519" max="519" width="0" style="217" hidden="1" customWidth="1"/>
    <col min="520" max="520" width="10.28515625" style="217" customWidth="1"/>
    <col min="521" max="521" width="14.7109375" style="217" customWidth="1"/>
    <col min="522" max="522" width="18.140625" style="217" customWidth="1"/>
    <col min="523" max="523" width="8.85546875" style="217" customWidth="1"/>
    <col min="524" max="527" width="11.42578125" style="217"/>
    <col min="528" max="528" width="14.28515625" style="217" customWidth="1"/>
    <col min="529" max="772" width="11.42578125" style="217"/>
    <col min="773" max="773" width="18.85546875" style="217" customWidth="1"/>
    <col min="774" max="774" width="13.85546875" style="217" customWidth="1"/>
    <col min="775" max="775" width="0" style="217" hidden="1" customWidth="1"/>
    <col min="776" max="776" width="10.28515625" style="217" customWidth="1"/>
    <col min="777" max="777" width="14.7109375" style="217" customWidth="1"/>
    <col min="778" max="778" width="18.140625" style="217" customWidth="1"/>
    <col min="779" max="779" width="8.85546875" style="217" customWidth="1"/>
    <col min="780" max="783" width="11.42578125" style="217"/>
    <col min="784" max="784" width="14.28515625" style="217" customWidth="1"/>
    <col min="785" max="1028" width="11.42578125" style="217"/>
    <col min="1029" max="1029" width="18.85546875" style="217" customWidth="1"/>
    <col min="1030" max="1030" width="13.85546875" style="217" customWidth="1"/>
    <col min="1031" max="1031" width="0" style="217" hidden="1" customWidth="1"/>
    <col min="1032" max="1032" width="10.28515625" style="217" customWidth="1"/>
    <col min="1033" max="1033" width="14.7109375" style="217" customWidth="1"/>
    <col min="1034" max="1034" width="18.140625" style="217" customWidth="1"/>
    <col min="1035" max="1035" width="8.85546875" style="217" customWidth="1"/>
    <col min="1036" max="1039" width="11.42578125" style="217"/>
    <col min="1040" max="1040" width="14.28515625" style="217" customWidth="1"/>
    <col min="1041" max="1284" width="11.42578125" style="217"/>
    <col min="1285" max="1285" width="18.85546875" style="217" customWidth="1"/>
    <col min="1286" max="1286" width="13.85546875" style="217" customWidth="1"/>
    <col min="1287" max="1287" width="0" style="217" hidden="1" customWidth="1"/>
    <col min="1288" max="1288" width="10.28515625" style="217" customWidth="1"/>
    <col min="1289" max="1289" width="14.7109375" style="217" customWidth="1"/>
    <col min="1290" max="1290" width="18.140625" style="217" customWidth="1"/>
    <col min="1291" max="1291" width="8.85546875" style="217" customWidth="1"/>
    <col min="1292" max="1295" width="11.42578125" style="217"/>
    <col min="1296" max="1296" width="14.28515625" style="217" customWidth="1"/>
    <col min="1297" max="1540" width="11.42578125" style="217"/>
    <col min="1541" max="1541" width="18.85546875" style="217" customWidth="1"/>
    <col min="1542" max="1542" width="13.85546875" style="217" customWidth="1"/>
    <col min="1543" max="1543" width="0" style="217" hidden="1" customWidth="1"/>
    <col min="1544" max="1544" width="10.28515625" style="217" customWidth="1"/>
    <col min="1545" max="1545" width="14.7109375" style="217" customWidth="1"/>
    <col min="1546" max="1546" width="18.140625" style="217" customWidth="1"/>
    <col min="1547" max="1547" width="8.85546875" style="217" customWidth="1"/>
    <col min="1548" max="1551" width="11.42578125" style="217"/>
    <col min="1552" max="1552" width="14.28515625" style="217" customWidth="1"/>
    <col min="1553" max="1796" width="11.42578125" style="217"/>
    <col min="1797" max="1797" width="18.85546875" style="217" customWidth="1"/>
    <col min="1798" max="1798" width="13.85546875" style="217" customWidth="1"/>
    <col min="1799" max="1799" width="0" style="217" hidden="1" customWidth="1"/>
    <col min="1800" max="1800" width="10.28515625" style="217" customWidth="1"/>
    <col min="1801" max="1801" width="14.7109375" style="217" customWidth="1"/>
    <col min="1802" max="1802" width="18.140625" style="217" customWidth="1"/>
    <col min="1803" max="1803" width="8.85546875" style="217" customWidth="1"/>
    <col min="1804" max="1807" width="11.42578125" style="217"/>
    <col min="1808" max="1808" width="14.28515625" style="217" customWidth="1"/>
    <col min="1809" max="2052" width="11.42578125" style="217"/>
    <col min="2053" max="2053" width="18.85546875" style="217" customWidth="1"/>
    <col min="2054" max="2054" width="13.85546875" style="217" customWidth="1"/>
    <col min="2055" max="2055" width="0" style="217" hidden="1" customWidth="1"/>
    <col min="2056" max="2056" width="10.28515625" style="217" customWidth="1"/>
    <col min="2057" max="2057" width="14.7109375" style="217" customWidth="1"/>
    <col min="2058" max="2058" width="18.140625" style="217" customWidth="1"/>
    <col min="2059" max="2059" width="8.85546875" style="217" customWidth="1"/>
    <col min="2060" max="2063" width="11.42578125" style="217"/>
    <col min="2064" max="2064" width="14.28515625" style="217" customWidth="1"/>
    <col min="2065" max="2308" width="11.42578125" style="217"/>
    <col min="2309" max="2309" width="18.85546875" style="217" customWidth="1"/>
    <col min="2310" max="2310" width="13.85546875" style="217" customWidth="1"/>
    <col min="2311" max="2311" width="0" style="217" hidden="1" customWidth="1"/>
    <col min="2312" max="2312" width="10.28515625" style="217" customWidth="1"/>
    <col min="2313" max="2313" width="14.7109375" style="217" customWidth="1"/>
    <col min="2314" max="2314" width="18.140625" style="217" customWidth="1"/>
    <col min="2315" max="2315" width="8.85546875" style="217" customWidth="1"/>
    <col min="2316" max="2319" width="11.42578125" style="217"/>
    <col min="2320" max="2320" width="14.28515625" style="217" customWidth="1"/>
    <col min="2321" max="2564" width="11.42578125" style="217"/>
    <col min="2565" max="2565" width="18.85546875" style="217" customWidth="1"/>
    <col min="2566" max="2566" width="13.85546875" style="217" customWidth="1"/>
    <col min="2567" max="2567" width="0" style="217" hidden="1" customWidth="1"/>
    <col min="2568" max="2568" width="10.28515625" style="217" customWidth="1"/>
    <col min="2569" max="2569" width="14.7109375" style="217" customWidth="1"/>
    <col min="2570" max="2570" width="18.140625" style="217" customWidth="1"/>
    <col min="2571" max="2571" width="8.85546875" style="217" customWidth="1"/>
    <col min="2572" max="2575" width="11.42578125" style="217"/>
    <col min="2576" max="2576" width="14.28515625" style="217" customWidth="1"/>
    <col min="2577" max="2820" width="11.42578125" style="217"/>
    <col min="2821" max="2821" width="18.85546875" style="217" customWidth="1"/>
    <col min="2822" max="2822" width="13.85546875" style="217" customWidth="1"/>
    <col min="2823" max="2823" width="0" style="217" hidden="1" customWidth="1"/>
    <col min="2824" max="2824" width="10.28515625" style="217" customWidth="1"/>
    <col min="2825" max="2825" width="14.7109375" style="217" customWidth="1"/>
    <col min="2826" max="2826" width="18.140625" style="217" customWidth="1"/>
    <col min="2827" max="2827" width="8.85546875" style="217" customWidth="1"/>
    <col min="2828" max="2831" width="11.42578125" style="217"/>
    <col min="2832" max="2832" width="14.28515625" style="217" customWidth="1"/>
    <col min="2833" max="3076" width="11.42578125" style="217"/>
    <col min="3077" max="3077" width="18.85546875" style="217" customWidth="1"/>
    <col min="3078" max="3078" width="13.85546875" style="217" customWidth="1"/>
    <col min="3079" max="3079" width="0" style="217" hidden="1" customWidth="1"/>
    <col min="3080" max="3080" width="10.28515625" style="217" customWidth="1"/>
    <col min="3081" max="3081" width="14.7109375" style="217" customWidth="1"/>
    <col min="3082" max="3082" width="18.140625" style="217" customWidth="1"/>
    <col min="3083" max="3083" width="8.85546875" style="217" customWidth="1"/>
    <col min="3084" max="3087" width="11.42578125" style="217"/>
    <col min="3088" max="3088" width="14.28515625" style="217" customWidth="1"/>
    <col min="3089" max="3332" width="11.42578125" style="217"/>
    <col min="3333" max="3333" width="18.85546875" style="217" customWidth="1"/>
    <col min="3334" max="3334" width="13.85546875" style="217" customWidth="1"/>
    <col min="3335" max="3335" width="0" style="217" hidden="1" customWidth="1"/>
    <col min="3336" max="3336" width="10.28515625" style="217" customWidth="1"/>
    <col min="3337" max="3337" width="14.7109375" style="217" customWidth="1"/>
    <col min="3338" max="3338" width="18.140625" style="217" customWidth="1"/>
    <col min="3339" max="3339" width="8.85546875" style="217" customWidth="1"/>
    <col min="3340" max="3343" width="11.42578125" style="217"/>
    <col min="3344" max="3344" width="14.28515625" style="217" customWidth="1"/>
    <col min="3345" max="3588" width="11.42578125" style="217"/>
    <col min="3589" max="3589" width="18.85546875" style="217" customWidth="1"/>
    <col min="3590" max="3590" width="13.85546875" style="217" customWidth="1"/>
    <col min="3591" max="3591" width="0" style="217" hidden="1" customWidth="1"/>
    <col min="3592" max="3592" width="10.28515625" style="217" customWidth="1"/>
    <col min="3593" max="3593" width="14.7109375" style="217" customWidth="1"/>
    <col min="3594" max="3594" width="18.140625" style="217" customWidth="1"/>
    <col min="3595" max="3595" width="8.85546875" style="217" customWidth="1"/>
    <col min="3596" max="3599" width="11.42578125" style="217"/>
    <col min="3600" max="3600" width="14.28515625" style="217" customWidth="1"/>
    <col min="3601" max="3844" width="11.42578125" style="217"/>
    <col min="3845" max="3845" width="18.85546875" style="217" customWidth="1"/>
    <col min="3846" max="3846" width="13.85546875" style="217" customWidth="1"/>
    <col min="3847" max="3847" width="0" style="217" hidden="1" customWidth="1"/>
    <col min="3848" max="3848" width="10.28515625" style="217" customWidth="1"/>
    <col min="3849" max="3849" width="14.7109375" style="217" customWidth="1"/>
    <col min="3850" max="3850" width="18.140625" style="217" customWidth="1"/>
    <col min="3851" max="3851" width="8.85546875" style="217" customWidth="1"/>
    <col min="3852" max="3855" width="11.42578125" style="217"/>
    <col min="3856" max="3856" width="14.28515625" style="217" customWidth="1"/>
    <col min="3857" max="4100" width="11.42578125" style="217"/>
    <col min="4101" max="4101" width="18.85546875" style="217" customWidth="1"/>
    <col min="4102" max="4102" width="13.85546875" style="217" customWidth="1"/>
    <col min="4103" max="4103" width="0" style="217" hidden="1" customWidth="1"/>
    <col min="4104" max="4104" width="10.28515625" style="217" customWidth="1"/>
    <col min="4105" max="4105" width="14.7109375" style="217" customWidth="1"/>
    <col min="4106" max="4106" width="18.140625" style="217" customWidth="1"/>
    <col min="4107" max="4107" width="8.85546875" style="217" customWidth="1"/>
    <col min="4108" max="4111" width="11.42578125" style="217"/>
    <col min="4112" max="4112" width="14.28515625" style="217" customWidth="1"/>
    <col min="4113" max="4356" width="11.42578125" style="217"/>
    <col min="4357" max="4357" width="18.85546875" style="217" customWidth="1"/>
    <col min="4358" max="4358" width="13.85546875" style="217" customWidth="1"/>
    <col min="4359" max="4359" width="0" style="217" hidden="1" customWidth="1"/>
    <col min="4360" max="4360" width="10.28515625" style="217" customWidth="1"/>
    <col min="4361" max="4361" width="14.7109375" style="217" customWidth="1"/>
    <col min="4362" max="4362" width="18.140625" style="217" customWidth="1"/>
    <col min="4363" max="4363" width="8.85546875" style="217" customWidth="1"/>
    <col min="4364" max="4367" width="11.42578125" style="217"/>
    <col min="4368" max="4368" width="14.28515625" style="217" customWidth="1"/>
    <col min="4369" max="4612" width="11.42578125" style="217"/>
    <col min="4613" max="4613" width="18.85546875" style="217" customWidth="1"/>
    <col min="4614" max="4614" width="13.85546875" style="217" customWidth="1"/>
    <col min="4615" max="4615" width="0" style="217" hidden="1" customWidth="1"/>
    <col min="4616" max="4616" width="10.28515625" style="217" customWidth="1"/>
    <col min="4617" max="4617" width="14.7109375" style="217" customWidth="1"/>
    <col min="4618" max="4618" width="18.140625" style="217" customWidth="1"/>
    <col min="4619" max="4619" width="8.85546875" style="217" customWidth="1"/>
    <col min="4620" max="4623" width="11.42578125" style="217"/>
    <col min="4624" max="4624" width="14.28515625" style="217" customWidth="1"/>
    <col min="4625" max="4868" width="11.42578125" style="217"/>
    <col min="4869" max="4869" width="18.85546875" style="217" customWidth="1"/>
    <col min="4870" max="4870" width="13.85546875" style="217" customWidth="1"/>
    <col min="4871" max="4871" width="0" style="217" hidden="1" customWidth="1"/>
    <col min="4872" max="4872" width="10.28515625" style="217" customWidth="1"/>
    <col min="4873" max="4873" width="14.7109375" style="217" customWidth="1"/>
    <col min="4874" max="4874" width="18.140625" style="217" customWidth="1"/>
    <col min="4875" max="4875" width="8.85546875" style="217" customWidth="1"/>
    <col min="4876" max="4879" width="11.42578125" style="217"/>
    <col min="4880" max="4880" width="14.28515625" style="217" customWidth="1"/>
    <col min="4881" max="5124" width="11.42578125" style="217"/>
    <col min="5125" max="5125" width="18.85546875" style="217" customWidth="1"/>
    <col min="5126" max="5126" width="13.85546875" style="217" customWidth="1"/>
    <col min="5127" max="5127" width="0" style="217" hidden="1" customWidth="1"/>
    <col min="5128" max="5128" width="10.28515625" style="217" customWidth="1"/>
    <col min="5129" max="5129" width="14.7109375" style="217" customWidth="1"/>
    <col min="5130" max="5130" width="18.140625" style="217" customWidth="1"/>
    <col min="5131" max="5131" width="8.85546875" style="217" customWidth="1"/>
    <col min="5132" max="5135" width="11.42578125" style="217"/>
    <col min="5136" max="5136" width="14.28515625" style="217" customWidth="1"/>
    <col min="5137" max="5380" width="11.42578125" style="217"/>
    <col min="5381" max="5381" width="18.85546875" style="217" customWidth="1"/>
    <col min="5382" max="5382" width="13.85546875" style="217" customWidth="1"/>
    <col min="5383" max="5383" width="0" style="217" hidden="1" customWidth="1"/>
    <col min="5384" max="5384" width="10.28515625" style="217" customWidth="1"/>
    <col min="5385" max="5385" width="14.7109375" style="217" customWidth="1"/>
    <col min="5386" max="5386" width="18.140625" style="217" customWidth="1"/>
    <col min="5387" max="5387" width="8.85546875" style="217" customWidth="1"/>
    <col min="5388" max="5391" width="11.42578125" style="217"/>
    <col min="5392" max="5392" width="14.28515625" style="217" customWidth="1"/>
    <col min="5393" max="5636" width="11.42578125" style="217"/>
    <col min="5637" max="5637" width="18.85546875" style="217" customWidth="1"/>
    <col min="5638" max="5638" width="13.85546875" style="217" customWidth="1"/>
    <col min="5639" max="5639" width="0" style="217" hidden="1" customWidth="1"/>
    <col min="5640" max="5640" width="10.28515625" style="217" customWidth="1"/>
    <col min="5641" max="5641" width="14.7109375" style="217" customWidth="1"/>
    <col min="5642" max="5642" width="18.140625" style="217" customWidth="1"/>
    <col min="5643" max="5643" width="8.85546875" style="217" customWidth="1"/>
    <col min="5644" max="5647" width="11.42578125" style="217"/>
    <col min="5648" max="5648" width="14.28515625" style="217" customWidth="1"/>
    <col min="5649" max="5892" width="11.42578125" style="217"/>
    <col min="5893" max="5893" width="18.85546875" style="217" customWidth="1"/>
    <col min="5894" max="5894" width="13.85546875" style="217" customWidth="1"/>
    <col min="5895" max="5895" width="0" style="217" hidden="1" customWidth="1"/>
    <col min="5896" max="5896" width="10.28515625" style="217" customWidth="1"/>
    <col min="5897" max="5897" width="14.7109375" style="217" customWidth="1"/>
    <col min="5898" max="5898" width="18.140625" style="217" customWidth="1"/>
    <col min="5899" max="5899" width="8.85546875" style="217" customWidth="1"/>
    <col min="5900" max="5903" width="11.42578125" style="217"/>
    <col min="5904" max="5904" width="14.28515625" style="217" customWidth="1"/>
    <col min="5905" max="6148" width="11.42578125" style="217"/>
    <col min="6149" max="6149" width="18.85546875" style="217" customWidth="1"/>
    <col min="6150" max="6150" width="13.85546875" style="217" customWidth="1"/>
    <col min="6151" max="6151" width="0" style="217" hidden="1" customWidth="1"/>
    <col min="6152" max="6152" width="10.28515625" style="217" customWidth="1"/>
    <col min="6153" max="6153" width="14.7109375" style="217" customWidth="1"/>
    <col min="6154" max="6154" width="18.140625" style="217" customWidth="1"/>
    <col min="6155" max="6155" width="8.85546875" style="217" customWidth="1"/>
    <col min="6156" max="6159" width="11.42578125" style="217"/>
    <col min="6160" max="6160" width="14.28515625" style="217" customWidth="1"/>
    <col min="6161" max="6404" width="11.42578125" style="217"/>
    <col min="6405" max="6405" width="18.85546875" style="217" customWidth="1"/>
    <col min="6406" max="6406" width="13.85546875" style="217" customWidth="1"/>
    <col min="6407" max="6407" width="0" style="217" hidden="1" customWidth="1"/>
    <col min="6408" max="6408" width="10.28515625" style="217" customWidth="1"/>
    <col min="6409" max="6409" width="14.7109375" style="217" customWidth="1"/>
    <col min="6410" max="6410" width="18.140625" style="217" customWidth="1"/>
    <col min="6411" max="6411" width="8.85546875" style="217" customWidth="1"/>
    <col min="6412" max="6415" width="11.42578125" style="217"/>
    <col min="6416" max="6416" width="14.28515625" style="217" customWidth="1"/>
    <col min="6417" max="6660" width="11.42578125" style="217"/>
    <col min="6661" max="6661" width="18.85546875" style="217" customWidth="1"/>
    <col min="6662" max="6662" width="13.85546875" style="217" customWidth="1"/>
    <col min="6663" max="6663" width="0" style="217" hidden="1" customWidth="1"/>
    <col min="6664" max="6664" width="10.28515625" style="217" customWidth="1"/>
    <col min="6665" max="6665" width="14.7109375" style="217" customWidth="1"/>
    <col min="6666" max="6666" width="18.140625" style="217" customWidth="1"/>
    <col min="6667" max="6667" width="8.85546875" style="217" customWidth="1"/>
    <col min="6668" max="6671" width="11.42578125" style="217"/>
    <col min="6672" max="6672" width="14.28515625" style="217" customWidth="1"/>
    <col min="6673" max="6916" width="11.42578125" style="217"/>
    <col min="6917" max="6917" width="18.85546875" style="217" customWidth="1"/>
    <col min="6918" max="6918" width="13.85546875" style="217" customWidth="1"/>
    <col min="6919" max="6919" width="0" style="217" hidden="1" customWidth="1"/>
    <col min="6920" max="6920" width="10.28515625" style="217" customWidth="1"/>
    <col min="6921" max="6921" width="14.7109375" style="217" customWidth="1"/>
    <col min="6922" max="6922" width="18.140625" style="217" customWidth="1"/>
    <col min="6923" max="6923" width="8.85546875" style="217" customWidth="1"/>
    <col min="6924" max="6927" width="11.42578125" style="217"/>
    <col min="6928" max="6928" width="14.28515625" style="217" customWidth="1"/>
    <col min="6929" max="7172" width="11.42578125" style="217"/>
    <col min="7173" max="7173" width="18.85546875" style="217" customWidth="1"/>
    <col min="7174" max="7174" width="13.85546875" style="217" customWidth="1"/>
    <col min="7175" max="7175" width="0" style="217" hidden="1" customWidth="1"/>
    <col min="7176" max="7176" width="10.28515625" style="217" customWidth="1"/>
    <col min="7177" max="7177" width="14.7109375" style="217" customWidth="1"/>
    <col min="7178" max="7178" width="18.140625" style="217" customWidth="1"/>
    <col min="7179" max="7179" width="8.85546875" style="217" customWidth="1"/>
    <col min="7180" max="7183" width="11.42578125" style="217"/>
    <col min="7184" max="7184" width="14.28515625" style="217" customWidth="1"/>
    <col min="7185" max="7428" width="11.42578125" style="217"/>
    <col min="7429" max="7429" width="18.85546875" style="217" customWidth="1"/>
    <col min="7430" max="7430" width="13.85546875" style="217" customWidth="1"/>
    <col min="7431" max="7431" width="0" style="217" hidden="1" customWidth="1"/>
    <col min="7432" max="7432" width="10.28515625" style="217" customWidth="1"/>
    <col min="7433" max="7433" width="14.7109375" style="217" customWidth="1"/>
    <col min="7434" max="7434" width="18.140625" style="217" customWidth="1"/>
    <col min="7435" max="7435" width="8.85546875" style="217" customWidth="1"/>
    <col min="7436" max="7439" width="11.42578125" style="217"/>
    <col min="7440" max="7440" width="14.28515625" style="217" customWidth="1"/>
    <col min="7441" max="7684" width="11.42578125" style="217"/>
    <col min="7685" max="7685" width="18.85546875" style="217" customWidth="1"/>
    <col min="7686" max="7686" width="13.85546875" style="217" customWidth="1"/>
    <col min="7687" max="7687" width="0" style="217" hidden="1" customWidth="1"/>
    <col min="7688" max="7688" width="10.28515625" style="217" customWidth="1"/>
    <col min="7689" max="7689" width="14.7109375" style="217" customWidth="1"/>
    <col min="7690" max="7690" width="18.140625" style="217" customWidth="1"/>
    <col min="7691" max="7691" width="8.85546875" style="217" customWidth="1"/>
    <col min="7692" max="7695" width="11.42578125" style="217"/>
    <col min="7696" max="7696" width="14.28515625" style="217" customWidth="1"/>
    <col min="7697" max="7940" width="11.42578125" style="217"/>
    <col min="7941" max="7941" width="18.85546875" style="217" customWidth="1"/>
    <col min="7942" max="7942" width="13.85546875" style="217" customWidth="1"/>
    <col min="7943" max="7943" width="0" style="217" hidden="1" customWidth="1"/>
    <col min="7944" max="7944" width="10.28515625" style="217" customWidth="1"/>
    <col min="7945" max="7945" width="14.7109375" style="217" customWidth="1"/>
    <col min="7946" max="7946" width="18.140625" style="217" customWidth="1"/>
    <col min="7947" max="7947" width="8.85546875" style="217" customWidth="1"/>
    <col min="7948" max="7951" width="11.42578125" style="217"/>
    <col min="7952" max="7952" width="14.28515625" style="217" customWidth="1"/>
    <col min="7953" max="8196" width="11.42578125" style="217"/>
    <col min="8197" max="8197" width="18.85546875" style="217" customWidth="1"/>
    <col min="8198" max="8198" width="13.85546875" style="217" customWidth="1"/>
    <col min="8199" max="8199" width="0" style="217" hidden="1" customWidth="1"/>
    <col min="8200" max="8200" width="10.28515625" style="217" customWidth="1"/>
    <col min="8201" max="8201" width="14.7109375" style="217" customWidth="1"/>
    <col min="8202" max="8202" width="18.140625" style="217" customWidth="1"/>
    <col min="8203" max="8203" width="8.85546875" style="217" customWidth="1"/>
    <col min="8204" max="8207" width="11.42578125" style="217"/>
    <col min="8208" max="8208" width="14.28515625" style="217" customWidth="1"/>
    <col min="8209" max="8452" width="11.42578125" style="217"/>
    <col min="8453" max="8453" width="18.85546875" style="217" customWidth="1"/>
    <col min="8454" max="8454" width="13.85546875" style="217" customWidth="1"/>
    <col min="8455" max="8455" width="0" style="217" hidden="1" customWidth="1"/>
    <col min="8456" max="8456" width="10.28515625" style="217" customWidth="1"/>
    <col min="8457" max="8457" width="14.7109375" style="217" customWidth="1"/>
    <col min="8458" max="8458" width="18.140625" style="217" customWidth="1"/>
    <col min="8459" max="8459" width="8.85546875" style="217" customWidth="1"/>
    <col min="8460" max="8463" width="11.42578125" style="217"/>
    <col min="8464" max="8464" width="14.28515625" style="217" customWidth="1"/>
    <col min="8465" max="8708" width="11.42578125" style="217"/>
    <col min="8709" max="8709" width="18.85546875" style="217" customWidth="1"/>
    <col min="8710" max="8710" width="13.85546875" style="217" customWidth="1"/>
    <col min="8711" max="8711" width="0" style="217" hidden="1" customWidth="1"/>
    <col min="8712" max="8712" width="10.28515625" style="217" customWidth="1"/>
    <col min="8713" max="8713" width="14.7109375" style="217" customWidth="1"/>
    <col min="8714" max="8714" width="18.140625" style="217" customWidth="1"/>
    <col min="8715" max="8715" width="8.85546875" style="217" customWidth="1"/>
    <col min="8716" max="8719" width="11.42578125" style="217"/>
    <col min="8720" max="8720" width="14.28515625" style="217" customWidth="1"/>
    <col min="8721" max="8964" width="11.42578125" style="217"/>
    <col min="8965" max="8965" width="18.85546875" style="217" customWidth="1"/>
    <col min="8966" max="8966" width="13.85546875" style="217" customWidth="1"/>
    <col min="8967" max="8967" width="0" style="217" hidden="1" customWidth="1"/>
    <col min="8968" max="8968" width="10.28515625" style="217" customWidth="1"/>
    <col min="8969" max="8969" width="14.7109375" style="217" customWidth="1"/>
    <col min="8970" max="8970" width="18.140625" style="217" customWidth="1"/>
    <col min="8971" max="8971" width="8.85546875" style="217" customWidth="1"/>
    <col min="8972" max="8975" width="11.42578125" style="217"/>
    <col min="8976" max="8976" width="14.28515625" style="217" customWidth="1"/>
    <col min="8977" max="9220" width="11.42578125" style="217"/>
    <col min="9221" max="9221" width="18.85546875" style="217" customWidth="1"/>
    <col min="9222" max="9222" width="13.85546875" style="217" customWidth="1"/>
    <col min="9223" max="9223" width="0" style="217" hidden="1" customWidth="1"/>
    <col min="9224" max="9224" width="10.28515625" style="217" customWidth="1"/>
    <col min="9225" max="9225" width="14.7109375" style="217" customWidth="1"/>
    <col min="9226" max="9226" width="18.140625" style="217" customWidth="1"/>
    <col min="9227" max="9227" width="8.85546875" style="217" customWidth="1"/>
    <col min="9228" max="9231" width="11.42578125" style="217"/>
    <col min="9232" max="9232" width="14.28515625" style="217" customWidth="1"/>
    <col min="9233" max="9476" width="11.42578125" style="217"/>
    <col min="9477" max="9477" width="18.85546875" style="217" customWidth="1"/>
    <col min="9478" max="9478" width="13.85546875" style="217" customWidth="1"/>
    <col min="9479" max="9479" width="0" style="217" hidden="1" customWidth="1"/>
    <col min="9480" max="9480" width="10.28515625" style="217" customWidth="1"/>
    <col min="9481" max="9481" width="14.7109375" style="217" customWidth="1"/>
    <col min="9482" max="9482" width="18.140625" style="217" customWidth="1"/>
    <col min="9483" max="9483" width="8.85546875" style="217" customWidth="1"/>
    <col min="9484" max="9487" width="11.42578125" style="217"/>
    <col min="9488" max="9488" width="14.28515625" style="217" customWidth="1"/>
    <col min="9489" max="9732" width="11.42578125" style="217"/>
    <col min="9733" max="9733" width="18.85546875" style="217" customWidth="1"/>
    <col min="9734" max="9734" width="13.85546875" style="217" customWidth="1"/>
    <col min="9735" max="9735" width="0" style="217" hidden="1" customWidth="1"/>
    <col min="9736" max="9736" width="10.28515625" style="217" customWidth="1"/>
    <col min="9737" max="9737" width="14.7109375" style="217" customWidth="1"/>
    <col min="9738" max="9738" width="18.140625" style="217" customWidth="1"/>
    <col min="9739" max="9739" width="8.85546875" style="217" customWidth="1"/>
    <col min="9740" max="9743" width="11.42578125" style="217"/>
    <col min="9744" max="9744" width="14.28515625" style="217" customWidth="1"/>
    <col min="9745" max="9988" width="11.42578125" style="217"/>
    <col min="9989" max="9989" width="18.85546875" style="217" customWidth="1"/>
    <col min="9990" max="9990" width="13.85546875" style="217" customWidth="1"/>
    <col min="9991" max="9991" width="0" style="217" hidden="1" customWidth="1"/>
    <col min="9992" max="9992" width="10.28515625" style="217" customWidth="1"/>
    <col min="9993" max="9993" width="14.7109375" style="217" customWidth="1"/>
    <col min="9994" max="9994" width="18.140625" style="217" customWidth="1"/>
    <col min="9995" max="9995" width="8.85546875" style="217" customWidth="1"/>
    <col min="9996" max="9999" width="11.42578125" style="217"/>
    <col min="10000" max="10000" width="14.28515625" style="217" customWidth="1"/>
    <col min="10001" max="10244" width="11.42578125" style="217"/>
    <col min="10245" max="10245" width="18.85546875" style="217" customWidth="1"/>
    <col min="10246" max="10246" width="13.85546875" style="217" customWidth="1"/>
    <col min="10247" max="10247" width="0" style="217" hidden="1" customWidth="1"/>
    <col min="10248" max="10248" width="10.28515625" style="217" customWidth="1"/>
    <col min="10249" max="10249" width="14.7109375" style="217" customWidth="1"/>
    <col min="10250" max="10250" width="18.140625" style="217" customWidth="1"/>
    <col min="10251" max="10251" width="8.85546875" style="217" customWidth="1"/>
    <col min="10252" max="10255" width="11.42578125" style="217"/>
    <col min="10256" max="10256" width="14.28515625" style="217" customWidth="1"/>
    <col min="10257" max="10500" width="11.42578125" style="217"/>
    <col min="10501" max="10501" width="18.85546875" style="217" customWidth="1"/>
    <col min="10502" max="10502" width="13.85546875" style="217" customWidth="1"/>
    <col min="10503" max="10503" width="0" style="217" hidden="1" customWidth="1"/>
    <col min="10504" max="10504" width="10.28515625" style="217" customWidth="1"/>
    <col min="10505" max="10505" width="14.7109375" style="217" customWidth="1"/>
    <col min="10506" max="10506" width="18.140625" style="217" customWidth="1"/>
    <col min="10507" max="10507" width="8.85546875" style="217" customWidth="1"/>
    <col min="10508" max="10511" width="11.42578125" style="217"/>
    <col min="10512" max="10512" width="14.28515625" style="217" customWidth="1"/>
    <col min="10513" max="10756" width="11.42578125" style="217"/>
    <col min="10757" max="10757" width="18.85546875" style="217" customWidth="1"/>
    <col min="10758" max="10758" width="13.85546875" style="217" customWidth="1"/>
    <col min="10759" max="10759" width="0" style="217" hidden="1" customWidth="1"/>
    <col min="10760" max="10760" width="10.28515625" style="217" customWidth="1"/>
    <col min="10761" max="10761" width="14.7109375" style="217" customWidth="1"/>
    <col min="10762" max="10762" width="18.140625" style="217" customWidth="1"/>
    <col min="10763" max="10763" width="8.85546875" style="217" customWidth="1"/>
    <col min="10764" max="10767" width="11.42578125" style="217"/>
    <col min="10768" max="10768" width="14.28515625" style="217" customWidth="1"/>
    <col min="10769" max="11012" width="11.42578125" style="217"/>
    <col min="11013" max="11013" width="18.85546875" style="217" customWidth="1"/>
    <col min="11014" max="11014" width="13.85546875" style="217" customWidth="1"/>
    <col min="11015" max="11015" width="0" style="217" hidden="1" customWidth="1"/>
    <col min="11016" max="11016" width="10.28515625" style="217" customWidth="1"/>
    <col min="11017" max="11017" width="14.7109375" style="217" customWidth="1"/>
    <col min="11018" max="11018" width="18.140625" style="217" customWidth="1"/>
    <col min="11019" max="11019" width="8.85546875" style="217" customWidth="1"/>
    <col min="11020" max="11023" width="11.42578125" style="217"/>
    <col min="11024" max="11024" width="14.28515625" style="217" customWidth="1"/>
    <col min="11025" max="11268" width="11.42578125" style="217"/>
    <col min="11269" max="11269" width="18.85546875" style="217" customWidth="1"/>
    <col min="11270" max="11270" width="13.85546875" style="217" customWidth="1"/>
    <col min="11271" max="11271" width="0" style="217" hidden="1" customWidth="1"/>
    <col min="11272" max="11272" width="10.28515625" style="217" customWidth="1"/>
    <col min="11273" max="11273" width="14.7109375" style="217" customWidth="1"/>
    <col min="11274" max="11274" width="18.140625" style="217" customWidth="1"/>
    <col min="11275" max="11275" width="8.85546875" style="217" customWidth="1"/>
    <col min="11276" max="11279" width="11.42578125" style="217"/>
    <col min="11280" max="11280" width="14.28515625" style="217" customWidth="1"/>
    <col min="11281" max="11524" width="11.42578125" style="217"/>
    <col min="11525" max="11525" width="18.85546875" style="217" customWidth="1"/>
    <col min="11526" max="11526" width="13.85546875" style="217" customWidth="1"/>
    <col min="11527" max="11527" width="0" style="217" hidden="1" customWidth="1"/>
    <col min="11528" max="11528" width="10.28515625" style="217" customWidth="1"/>
    <col min="11529" max="11529" width="14.7109375" style="217" customWidth="1"/>
    <col min="11530" max="11530" width="18.140625" style="217" customWidth="1"/>
    <col min="11531" max="11531" width="8.85546875" style="217" customWidth="1"/>
    <col min="11532" max="11535" width="11.42578125" style="217"/>
    <col min="11536" max="11536" width="14.28515625" style="217" customWidth="1"/>
    <col min="11537" max="11780" width="11.42578125" style="217"/>
    <col min="11781" max="11781" width="18.85546875" style="217" customWidth="1"/>
    <col min="11782" max="11782" width="13.85546875" style="217" customWidth="1"/>
    <col min="11783" max="11783" width="0" style="217" hidden="1" customWidth="1"/>
    <col min="11784" max="11784" width="10.28515625" style="217" customWidth="1"/>
    <col min="11785" max="11785" width="14.7109375" style="217" customWidth="1"/>
    <col min="11786" max="11786" width="18.140625" style="217" customWidth="1"/>
    <col min="11787" max="11787" width="8.85546875" style="217" customWidth="1"/>
    <col min="11788" max="11791" width="11.42578125" style="217"/>
    <col min="11792" max="11792" width="14.28515625" style="217" customWidth="1"/>
    <col min="11793" max="12036" width="11.42578125" style="217"/>
    <col min="12037" max="12037" width="18.85546875" style="217" customWidth="1"/>
    <col min="12038" max="12038" width="13.85546875" style="217" customWidth="1"/>
    <col min="12039" max="12039" width="0" style="217" hidden="1" customWidth="1"/>
    <col min="12040" max="12040" width="10.28515625" style="217" customWidth="1"/>
    <col min="12041" max="12041" width="14.7109375" style="217" customWidth="1"/>
    <col min="12042" max="12042" width="18.140625" style="217" customWidth="1"/>
    <col min="12043" max="12043" width="8.85546875" style="217" customWidth="1"/>
    <col min="12044" max="12047" width="11.42578125" style="217"/>
    <col min="12048" max="12048" width="14.28515625" style="217" customWidth="1"/>
    <col min="12049" max="12292" width="11.42578125" style="217"/>
    <col min="12293" max="12293" width="18.85546875" style="217" customWidth="1"/>
    <col min="12294" max="12294" width="13.85546875" style="217" customWidth="1"/>
    <col min="12295" max="12295" width="0" style="217" hidden="1" customWidth="1"/>
    <col min="12296" max="12296" width="10.28515625" style="217" customWidth="1"/>
    <col min="12297" max="12297" width="14.7109375" style="217" customWidth="1"/>
    <col min="12298" max="12298" width="18.140625" style="217" customWidth="1"/>
    <col min="12299" max="12299" width="8.85546875" style="217" customWidth="1"/>
    <col min="12300" max="12303" width="11.42578125" style="217"/>
    <col min="12304" max="12304" width="14.28515625" style="217" customWidth="1"/>
    <col min="12305" max="12548" width="11.42578125" style="217"/>
    <col min="12549" max="12549" width="18.85546875" style="217" customWidth="1"/>
    <col min="12550" max="12550" width="13.85546875" style="217" customWidth="1"/>
    <col min="12551" max="12551" width="0" style="217" hidden="1" customWidth="1"/>
    <col min="12552" max="12552" width="10.28515625" style="217" customWidth="1"/>
    <col min="12553" max="12553" width="14.7109375" style="217" customWidth="1"/>
    <col min="12554" max="12554" width="18.140625" style="217" customWidth="1"/>
    <col min="12555" max="12555" width="8.85546875" style="217" customWidth="1"/>
    <col min="12556" max="12559" width="11.42578125" style="217"/>
    <col min="12560" max="12560" width="14.28515625" style="217" customWidth="1"/>
    <col min="12561" max="12804" width="11.42578125" style="217"/>
    <col min="12805" max="12805" width="18.85546875" style="217" customWidth="1"/>
    <col min="12806" max="12806" width="13.85546875" style="217" customWidth="1"/>
    <col min="12807" max="12807" width="0" style="217" hidden="1" customWidth="1"/>
    <col min="12808" max="12808" width="10.28515625" style="217" customWidth="1"/>
    <col min="12809" max="12809" width="14.7109375" style="217" customWidth="1"/>
    <col min="12810" max="12810" width="18.140625" style="217" customWidth="1"/>
    <col min="12811" max="12811" width="8.85546875" style="217" customWidth="1"/>
    <col min="12812" max="12815" width="11.42578125" style="217"/>
    <col min="12816" max="12816" width="14.28515625" style="217" customWidth="1"/>
    <col min="12817" max="13060" width="11.42578125" style="217"/>
    <col min="13061" max="13061" width="18.85546875" style="217" customWidth="1"/>
    <col min="13062" max="13062" width="13.85546875" style="217" customWidth="1"/>
    <col min="13063" max="13063" width="0" style="217" hidden="1" customWidth="1"/>
    <col min="13064" max="13064" width="10.28515625" style="217" customWidth="1"/>
    <col min="13065" max="13065" width="14.7109375" style="217" customWidth="1"/>
    <col min="13066" max="13066" width="18.140625" style="217" customWidth="1"/>
    <col min="13067" max="13067" width="8.85546875" style="217" customWidth="1"/>
    <col min="13068" max="13071" width="11.42578125" style="217"/>
    <col min="13072" max="13072" width="14.28515625" style="217" customWidth="1"/>
    <col min="13073" max="13316" width="11.42578125" style="217"/>
    <col min="13317" max="13317" width="18.85546875" style="217" customWidth="1"/>
    <col min="13318" max="13318" width="13.85546875" style="217" customWidth="1"/>
    <col min="13319" max="13319" width="0" style="217" hidden="1" customWidth="1"/>
    <col min="13320" max="13320" width="10.28515625" style="217" customWidth="1"/>
    <col min="13321" max="13321" width="14.7109375" style="217" customWidth="1"/>
    <col min="13322" max="13322" width="18.140625" style="217" customWidth="1"/>
    <col min="13323" max="13323" width="8.85546875" style="217" customWidth="1"/>
    <col min="13324" max="13327" width="11.42578125" style="217"/>
    <col min="13328" max="13328" width="14.28515625" style="217" customWidth="1"/>
    <col min="13329" max="13572" width="11.42578125" style="217"/>
    <col min="13573" max="13573" width="18.85546875" style="217" customWidth="1"/>
    <col min="13574" max="13574" width="13.85546875" style="217" customWidth="1"/>
    <col min="13575" max="13575" width="0" style="217" hidden="1" customWidth="1"/>
    <col min="13576" max="13576" width="10.28515625" style="217" customWidth="1"/>
    <col min="13577" max="13577" width="14.7109375" style="217" customWidth="1"/>
    <col min="13578" max="13578" width="18.140625" style="217" customWidth="1"/>
    <col min="13579" max="13579" width="8.85546875" style="217" customWidth="1"/>
    <col min="13580" max="13583" width="11.42578125" style="217"/>
    <col min="13584" max="13584" width="14.28515625" style="217" customWidth="1"/>
    <col min="13585" max="13828" width="11.42578125" style="217"/>
    <col min="13829" max="13829" width="18.85546875" style="217" customWidth="1"/>
    <col min="13830" max="13830" width="13.85546875" style="217" customWidth="1"/>
    <col min="13831" max="13831" width="0" style="217" hidden="1" customWidth="1"/>
    <col min="13832" max="13832" width="10.28515625" style="217" customWidth="1"/>
    <col min="13833" max="13833" width="14.7109375" style="217" customWidth="1"/>
    <col min="13834" max="13834" width="18.140625" style="217" customWidth="1"/>
    <col min="13835" max="13835" width="8.85546875" style="217" customWidth="1"/>
    <col min="13836" max="13839" width="11.42578125" style="217"/>
    <col min="13840" max="13840" width="14.28515625" style="217" customWidth="1"/>
    <col min="13841" max="14084" width="11.42578125" style="217"/>
    <col min="14085" max="14085" width="18.85546875" style="217" customWidth="1"/>
    <col min="14086" max="14086" width="13.85546875" style="217" customWidth="1"/>
    <col min="14087" max="14087" width="0" style="217" hidden="1" customWidth="1"/>
    <col min="14088" max="14088" width="10.28515625" style="217" customWidth="1"/>
    <col min="14089" max="14089" width="14.7109375" style="217" customWidth="1"/>
    <col min="14090" max="14090" width="18.140625" style="217" customWidth="1"/>
    <col min="14091" max="14091" width="8.85546875" style="217" customWidth="1"/>
    <col min="14092" max="14095" width="11.42578125" style="217"/>
    <col min="14096" max="14096" width="14.28515625" style="217" customWidth="1"/>
    <col min="14097" max="14340" width="11.42578125" style="217"/>
    <col min="14341" max="14341" width="18.85546875" style="217" customWidth="1"/>
    <col min="14342" max="14342" width="13.85546875" style="217" customWidth="1"/>
    <col min="14343" max="14343" width="0" style="217" hidden="1" customWidth="1"/>
    <col min="14344" max="14344" width="10.28515625" style="217" customWidth="1"/>
    <col min="14345" max="14345" width="14.7109375" style="217" customWidth="1"/>
    <col min="14346" max="14346" width="18.140625" style="217" customWidth="1"/>
    <col min="14347" max="14347" width="8.85546875" style="217" customWidth="1"/>
    <col min="14348" max="14351" width="11.42578125" style="217"/>
    <col min="14352" max="14352" width="14.28515625" style="217" customWidth="1"/>
    <col min="14353" max="14596" width="11.42578125" style="217"/>
    <col min="14597" max="14597" width="18.85546875" style="217" customWidth="1"/>
    <col min="14598" max="14598" width="13.85546875" style="217" customWidth="1"/>
    <col min="14599" max="14599" width="0" style="217" hidden="1" customWidth="1"/>
    <col min="14600" max="14600" width="10.28515625" style="217" customWidth="1"/>
    <col min="14601" max="14601" width="14.7109375" style="217" customWidth="1"/>
    <col min="14602" max="14602" width="18.140625" style="217" customWidth="1"/>
    <col min="14603" max="14603" width="8.85546875" style="217" customWidth="1"/>
    <col min="14604" max="14607" width="11.42578125" style="217"/>
    <col min="14608" max="14608" width="14.28515625" style="217" customWidth="1"/>
    <col min="14609" max="14852" width="11.42578125" style="217"/>
    <col min="14853" max="14853" width="18.85546875" style="217" customWidth="1"/>
    <col min="14854" max="14854" width="13.85546875" style="217" customWidth="1"/>
    <col min="14855" max="14855" width="0" style="217" hidden="1" customWidth="1"/>
    <col min="14856" max="14856" width="10.28515625" style="217" customWidth="1"/>
    <col min="14857" max="14857" width="14.7109375" style="217" customWidth="1"/>
    <col min="14858" max="14858" width="18.140625" style="217" customWidth="1"/>
    <col min="14859" max="14859" width="8.85546875" style="217" customWidth="1"/>
    <col min="14860" max="14863" width="11.42578125" style="217"/>
    <col min="14864" max="14864" width="14.28515625" style="217" customWidth="1"/>
    <col min="14865" max="15108" width="11.42578125" style="217"/>
    <col min="15109" max="15109" width="18.85546875" style="217" customWidth="1"/>
    <col min="15110" max="15110" width="13.85546875" style="217" customWidth="1"/>
    <col min="15111" max="15111" width="0" style="217" hidden="1" customWidth="1"/>
    <col min="15112" max="15112" width="10.28515625" style="217" customWidth="1"/>
    <col min="15113" max="15113" width="14.7109375" style="217" customWidth="1"/>
    <col min="15114" max="15114" width="18.140625" style="217" customWidth="1"/>
    <col min="15115" max="15115" width="8.85546875" style="217" customWidth="1"/>
    <col min="15116" max="15119" width="11.42578125" style="217"/>
    <col min="15120" max="15120" width="14.28515625" style="217" customWidth="1"/>
    <col min="15121" max="15364" width="11.42578125" style="217"/>
    <col min="15365" max="15365" width="18.85546875" style="217" customWidth="1"/>
    <col min="15366" max="15366" width="13.85546875" style="217" customWidth="1"/>
    <col min="15367" max="15367" width="0" style="217" hidden="1" customWidth="1"/>
    <col min="15368" max="15368" width="10.28515625" style="217" customWidth="1"/>
    <col min="15369" max="15369" width="14.7109375" style="217" customWidth="1"/>
    <col min="15370" max="15370" width="18.140625" style="217" customWidth="1"/>
    <col min="15371" max="15371" width="8.85546875" style="217" customWidth="1"/>
    <col min="15372" max="15375" width="11.42578125" style="217"/>
    <col min="15376" max="15376" width="14.28515625" style="217" customWidth="1"/>
    <col min="15377" max="15620" width="11.42578125" style="217"/>
    <col min="15621" max="15621" width="18.85546875" style="217" customWidth="1"/>
    <col min="15622" max="15622" width="13.85546875" style="217" customWidth="1"/>
    <col min="15623" max="15623" width="0" style="217" hidden="1" customWidth="1"/>
    <col min="15624" max="15624" width="10.28515625" style="217" customWidth="1"/>
    <col min="15625" max="15625" width="14.7109375" style="217" customWidth="1"/>
    <col min="15626" max="15626" width="18.140625" style="217" customWidth="1"/>
    <col min="15627" max="15627" width="8.85546875" style="217" customWidth="1"/>
    <col min="15628" max="15631" width="11.42578125" style="217"/>
    <col min="15632" max="15632" width="14.28515625" style="217" customWidth="1"/>
    <col min="15633" max="15876" width="11.42578125" style="217"/>
    <col min="15877" max="15877" width="18.85546875" style="217" customWidth="1"/>
    <col min="15878" max="15878" width="13.85546875" style="217" customWidth="1"/>
    <col min="15879" max="15879" width="0" style="217" hidden="1" customWidth="1"/>
    <col min="15880" max="15880" width="10.28515625" style="217" customWidth="1"/>
    <col min="15881" max="15881" width="14.7109375" style="217" customWidth="1"/>
    <col min="15882" max="15882" width="18.140625" style="217" customWidth="1"/>
    <col min="15883" max="15883" width="8.85546875" style="217" customWidth="1"/>
    <col min="15884" max="15887" width="11.42578125" style="217"/>
    <col min="15888" max="15888" width="14.28515625" style="217" customWidth="1"/>
    <col min="15889" max="16132" width="11.42578125" style="217"/>
    <col min="16133" max="16133" width="18.85546875" style="217" customWidth="1"/>
    <col min="16134" max="16134" width="13.85546875" style="217" customWidth="1"/>
    <col min="16135" max="16135" width="0" style="217" hidden="1" customWidth="1"/>
    <col min="16136" max="16136" width="10.28515625" style="217" customWidth="1"/>
    <col min="16137" max="16137" width="14.7109375" style="217" customWidth="1"/>
    <col min="16138" max="16138" width="18.140625" style="217" customWidth="1"/>
    <col min="16139" max="16139" width="8.85546875" style="217" customWidth="1"/>
    <col min="16140" max="16143" width="11.42578125" style="217"/>
    <col min="16144" max="16144" width="14.28515625" style="217" customWidth="1"/>
    <col min="16145" max="16384" width="11.42578125" style="217"/>
  </cols>
  <sheetData>
    <row r="1" spans="1:25" ht="14.25" customHeight="1" x14ac:dyDescent="0.2">
      <c r="A1" s="215"/>
      <c r="C1" s="1263" t="s">
        <v>663</v>
      </c>
      <c r="D1" s="1263"/>
      <c r="E1" s="1263"/>
      <c r="F1" s="1263"/>
      <c r="G1" s="1263"/>
      <c r="H1" s="1263"/>
      <c r="I1" s="1263"/>
      <c r="J1" s="1263"/>
      <c r="K1" s="1263"/>
      <c r="L1" s="33"/>
      <c r="M1" s="33"/>
    </row>
    <row r="2" spans="1:25" ht="14.25" customHeight="1" x14ac:dyDescent="0.2">
      <c r="A2" s="215"/>
      <c r="C2" s="1263" t="s">
        <v>1111</v>
      </c>
      <c r="D2" s="1263"/>
      <c r="E2" s="1263"/>
      <c r="F2" s="1263"/>
      <c r="G2" s="1263"/>
      <c r="H2" s="1263"/>
      <c r="I2" s="1263"/>
      <c r="J2" s="1263"/>
      <c r="K2" s="1263"/>
      <c r="L2" s="33"/>
      <c r="M2" s="33"/>
      <c r="N2" s="106" t="s">
        <v>361</v>
      </c>
    </row>
    <row r="3" spans="1:25" ht="14.25" customHeight="1" x14ac:dyDescent="0.2">
      <c r="A3" s="215"/>
      <c r="C3" s="1263" t="s">
        <v>753</v>
      </c>
      <c r="D3" s="1263"/>
      <c r="E3" s="1263"/>
      <c r="F3" s="1263"/>
      <c r="G3" s="1263"/>
      <c r="H3" s="1263"/>
      <c r="I3" s="1263"/>
      <c r="J3" s="1263"/>
      <c r="K3" s="1263"/>
      <c r="L3" s="33"/>
      <c r="M3" s="33"/>
    </row>
    <row r="4" spans="1:25" x14ac:dyDescent="0.2">
      <c r="A4" s="215"/>
      <c r="B4" s="285"/>
      <c r="C4" s="285"/>
      <c r="D4" s="285"/>
      <c r="E4" s="285"/>
      <c r="F4" s="285"/>
      <c r="G4" s="285"/>
      <c r="H4" s="285"/>
      <c r="I4" s="285"/>
      <c r="J4" s="285"/>
      <c r="K4" s="285"/>
      <c r="L4" s="285"/>
      <c r="M4" s="285"/>
    </row>
    <row r="5" spans="1:25" x14ac:dyDescent="0.2">
      <c r="C5" s="238"/>
      <c r="D5" s="289"/>
      <c r="E5" s="290"/>
      <c r="F5" s="289"/>
      <c r="G5" s="290"/>
      <c r="H5" s="290"/>
      <c r="I5" s="290"/>
      <c r="J5" s="290"/>
      <c r="R5" s="1048"/>
      <c r="T5" s="217"/>
      <c r="U5" s="217"/>
      <c r="V5" s="217"/>
      <c r="W5" s="217"/>
      <c r="X5" s="217"/>
      <c r="Y5" s="217"/>
    </row>
    <row r="6" spans="1:25" x14ac:dyDescent="0.2">
      <c r="F6" s="283"/>
      <c r="R6" s="1048"/>
      <c r="T6" s="217"/>
      <c r="U6" s="217"/>
      <c r="V6" s="217"/>
      <c r="W6" s="217"/>
      <c r="X6" s="217"/>
      <c r="Y6" s="217"/>
    </row>
    <row r="7" spans="1:25" x14ac:dyDescent="0.2">
      <c r="R7" s="1048"/>
      <c r="T7" s="217"/>
      <c r="U7" s="217"/>
      <c r="V7" s="217"/>
      <c r="W7" s="217"/>
      <c r="X7" s="217"/>
      <c r="Y7" s="217"/>
    </row>
    <row r="8" spans="1:25" x14ac:dyDescent="0.2">
      <c r="R8" s="283"/>
      <c r="T8" s="217"/>
      <c r="U8" s="217"/>
      <c r="V8" s="217"/>
      <c r="W8" s="217"/>
      <c r="X8" s="217"/>
      <c r="Y8" s="217"/>
    </row>
    <row r="9" spans="1:25" x14ac:dyDescent="0.2">
      <c r="R9" s="283"/>
      <c r="T9" s="217"/>
      <c r="U9" s="217"/>
      <c r="V9" s="217"/>
      <c r="W9" s="217"/>
      <c r="X9" s="217"/>
      <c r="Y9" s="217"/>
    </row>
    <row r="10" spans="1:25" x14ac:dyDescent="0.2">
      <c r="R10" s="283"/>
      <c r="T10" s="217"/>
      <c r="U10" s="217"/>
      <c r="V10" s="217"/>
      <c r="W10" s="217"/>
      <c r="X10" s="217"/>
      <c r="Y10" s="217"/>
    </row>
    <row r="11" spans="1:25" x14ac:dyDescent="0.2">
      <c r="R11" s="283"/>
      <c r="T11" s="217"/>
      <c r="U11" s="217"/>
      <c r="V11" s="217"/>
      <c r="W11" s="217"/>
      <c r="X11" s="217"/>
      <c r="Y11" s="217"/>
    </row>
    <row r="12" spans="1:25" x14ac:dyDescent="0.2">
      <c r="R12" s="283"/>
      <c r="T12" s="217"/>
      <c r="U12" s="217"/>
      <c r="V12" s="217"/>
      <c r="W12" s="217"/>
      <c r="X12" s="217"/>
      <c r="Y12" s="217"/>
    </row>
    <row r="13" spans="1:25" x14ac:dyDescent="0.2">
      <c r="R13" s="283"/>
      <c r="T13" s="217"/>
      <c r="U13" s="217"/>
      <c r="V13" s="217"/>
      <c r="W13" s="217"/>
      <c r="X13" s="217"/>
      <c r="Y13" s="217"/>
    </row>
    <row r="14" spans="1:25" x14ac:dyDescent="0.2">
      <c r="R14" s="283"/>
      <c r="T14" s="217"/>
      <c r="U14" s="217"/>
      <c r="V14" s="217"/>
      <c r="W14" s="217"/>
      <c r="X14" s="217"/>
      <c r="Y14" s="217"/>
    </row>
    <row r="15" spans="1:25" x14ac:dyDescent="0.2">
      <c r="R15" s="283"/>
      <c r="T15" s="217"/>
      <c r="U15" s="217"/>
      <c r="V15" s="217"/>
      <c r="W15" s="217"/>
      <c r="X15" s="217"/>
      <c r="Y15" s="217"/>
    </row>
    <row r="16" spans="1:25" x14ac:dyDescent="0.2">
      <c r="R16" s="283"/>
      <c r="T16" s="217"/>
      <c r="U16" s="217"/>
      <c r="V16" s="217"/>
      <c r="W16" s="217"/>
      <c r="X16" s="217"/>
      <c r="Y16" s="217"/>
    </row>
    <row r="17" spans="12:25" x14ac:dyDescent="0.2">
      <c r="R17" s="283"/>
      <c r="T17" s="217"/>
      <c r="U17" s="217"/>
      <c r="V17" s="217"/>
      <c r="W17" s="217"/>
      <c r="X17" s="217"/>
      <c r="Y17" s="217"/>
    </row>
    <row r="26" spans="12:25" x14ac:dyDescent="0.2">
      <c r="L26" s="283" t="s">
        <v>283</v>
      </c>
    </row>
    <row r="32" spans="12:25" ht="12" customHeight="1" x14ac:dyDescent="0.2"/>
    <row r="33" spans="1:10" x14ac:dyDescent="0.2">
      <c r="A33" s="171" t="s">
        <v>757</v>
      </c>
    </row>
    <row r="34" spans="1:10" x14ac:dyDescent="0.2">
      <c r="C34" s="291"/>
    </row>
    <row r="43" spans="1:10" x14ac:dyDescent="0.2">
      <c r="E43" s="218"/>
      <c r="F43" s="218"/>
      <c r="G43" s="218"/>
      <c r="H43" s="218"/>
      <c r="I43" s="218"/>
      <c r="J43" s="218"/>
    </row>
  </sheetData>
  <mergeCells count="3">
    <mergeCell ref="C1:K1"/>
    <mergeCell ref="C2:K2"/>
    <mergeCell ref="C3:K3"/>
  </mergeCells>
  <hyperlinks>
    <hyperlink ref="N2" location="INDICE!B26" display="INDICE"/>
  </hyperlinks>
  <printOptions horizontalCentered="1"/>
  <pageMargins left="0" right="0" top="1.1811023622047245" bottom="0" header="0" footer="0.19685039370078741"/>
  <pageSetup paperSize="9" scale="95" firstPageNumber="44" orientation="landscape" useFirstPageNumber="1" r:id="rId1"/>
  <headerFooter scaleWithDoc="0">
    <oddHeader>&amp;C&amp;G</oddHeader>
    <oddFooter>&amp;C&amp;P</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showGridLines="0" zoomScaleNormal="100" workbookViewId="0">
      <selection activeCell="B1" sqref="B1:I1"/>
    </sheetView>
  </sheetViews>
  <sheetFormatPr baseColWidth="10" defaultRowHeight="12.75" x14ac:dyDescent="0.2"/>
  <cols>
    <col min="1" max="1" width="12.28515625" style="217" customWidth="1"/>
    <col min="2" max="2" width="19" style="217" customWidth="1"/>
    <col min="3" max="3" width="14.140625" style="217" customWidth="1"/>
    <col min="4" max="4" width="10.28515625" style="217" hidden="1" customWidth="1"/>
    <col min="5" max="5" width="13" style="217" customWidth="1"/>
    <col min="6" max="6" width="12.28515625" style="217" customWidth="1"/>
    <col min="7" max="7" width="10.85546875" style="217" customWidth="1"/>
    <col min="8" max="8" width="10.5703125" style="217" customWidth="1"/>
    <col min="9" max="9" width="12.5703125" style="217" customWidth="1"/>
    <col min="10" max="10" width="11.42578125" style="217" customWidth="1"/>
    <col min="11" max="11" width="11.42578125" style="217"/>
    <col min="12" max="12" width="13.5703125" style="217" bestFit="1" customWidth="1"/>
    <col min="13" max="256" width="11.42578125" style="217"/>
    <col min="257" max="257" width="12.28515625" style="217" customWidth="1"/>
    <col min="258" max="258" width="19" style="217" customWidth="1"/>
    <col min="259" max="259" width="14.140625" style="217" customWidth="1"/>
    <col min="260" max="260" width="0" style="217" hidden="1" customWidth="1"/>
    <col min="261" max="261" width="13" style="217" customWidth="1"/>
    <col min="262" max="262" width="12.28515625" style="217" customWidth="1"/>
    <col min="263" max="263" width="10.85546875" style="217" customWidth="1"/>
    <col min="264" max="264" width="10.5703125" style="217" customWidth="1"/>
    <col min="265" max="265" width="12.5703125" style="217" customWidth="1"/>
    <col min="266" max="266" width="11.42578125" style="217" customWidth="1"/>
    <col min="267" max="267" width="11.42578125" style="217"/>
    <col min="268" max="268" width="13.5703125" style="217" bestFit="1" customWidth="1"/>
    <col min="269" max="512" width="11.42578125" style="217"/>
    <col min="513" max="513" width="12.28515625" style="217" customWidth="1"/>
    <col min="514" max="514" width="19" style="217" customWidth="1"/>
    <col min="515" max="515" width="14.140625" style="217" customWidth="1"/>
    <col min="516" max="516" width="0" style="217" hidden="1" customWidth="1"/>
    <col min="517" max="517" width="13" style="217" customWidth="1"/>
    <col min="518" max="518" width="12.28515625" style="217" customWidth="1"/>
    <col min="519" max="519" width="10.85546875" style="217" customWidth="1"/>
    <col min="520" max="520" width="10.5703125" style="217" customWidth="1"/>
    <col min="521" max="521" width="12.5703125" style="217" customWidth="1"/>
    <col min="522" max="522" width="11.42578125" style="217" customWidth="1"/>
    <col min="523" max="523" width="11.42578125" style="217"/>
    <col min="524" max="524" width="13.5703125" style="217" bestFit="1" customWidth="1"/>
    <col min="525" max="768" width="11.42578125" style="217"/>
    <col min="769" max="769" width="12.28515625" style="217" customWidth="1"/>
    <col min="770" max="770" width="19" style="217" customWidth="1"/>
    <col min="771" max="771" width="14.140625" style="217" customWidth="1"/>
    <col min="772" max="772" width="0" style="217" hidden="1" customWidth="1"/>
    <col min="773" max="773" width="13" style="217" customWidth="1"/>
    <col min="774" max="774" width="12.28515625" style="217" customWidth="1"/>
    <col min="775" max="775" width="10.85546875" style="217" customWidth="1"/>
    <col min="776" max="776" width="10.5703125" style="217" customWidth="1"/>
    <col min="777" max="777" width="12.5703125" style="217" customWidth="1"/>
    <col min="778" max="778" width="11.42578125" style="217" customWidth="1"/>
    <col min="779" max="779" width="11.42578125" style="217"/>
    <col min="780" max="780" width="13.5703125" style="217" bestFit="1" customWidth="1"/>
    <col min="781" max="1024" width="11.42578125" style="217"/>
    <col min="1025" max="1025" width="12.28515625" style="217" customWidth="1"/>
    <col min="1026" max="1026" width="19" style="217" customWidth="1"/>
    <col min="1027" max="1027" width="14.140625" style="217" customWidth="1"/>
    <col min="1028" max="1028" width="0" style="217" hidden="1" customWidth="1"/>
    <col min="1029" max="1029" width="13" style="217" customWidth="1"/>
    <col min="1030" max="1030" width="12.28515625" style="217" customWidth="1"/>
    <col min="1031" max="1031" width="10.85546875" style="217" customWidth="1"/>
    <col min="1032" max="1032" width="10.5703125" style="217" customWidth="1"/>
    <col min="1033" max="1033" width="12.5703125" style="217" customWidth="1"/>
    <col min="1034" max="1034" width="11.42578125" style="217" customWidth="1"/>
    <col min="1035" max="1035" width="11.42578125" style="217"/>
    <col min="1036" max="1036" width="13.5703125" style="217" bestFit="1" customWidth="1"/>
    <col min="1037" max="1280" width="11.42578125" style="217"/>
    <col min="1281" max="1281" width="12.28515625" style="217" customWidth="1"/>
    <col min="1282" max="1282" width="19" style="217" customWidth="1"/>
    <col min="1283" max="1283" width="14.140625" style="217" customWidth="1"/>
    <col min="1284" max="1284" width="0" style="217" hidden="1" customWidth="1"/>
    <col min="1285" max="1285" width="13" style="217" customWidth="1"/>
    <col min="1286" max="1286" width="12.28515625" style="217" customWidth="1"/>
    <col min="1287" max="1287" width="10.85546875" style="217" customWidth="1"/>
    <col min="1288" max="1288" width="10.5703125" style="217" customWidth="1"/>
    <col min="1289" max="1289" width="12.5703125" style="217" customWidth="1"/>
    <col min="1290" max="1290" width="11.42578125" style="217" customWidth="1"/>
    <col min="1291" max="1291" width="11.42578125" style="217"/>
    <col min="1292" max="1292" width="13.5703125" style="217" bestFit="1" customWidth="1"/>
    <col min="1293" max="1536" width="11.42578125" style="217"/>
    <col min="1537" max="1537" width="12.28515625" style="217" customWidth="1"/>
    <col min="1538" max="1538" width="19" style="217" customWidth="1"/>
    <col min="1539" max="1539" width="14.140625" style="217" customWidth="1"/>
    <col min="1540" max="1540" width="0" style="217" hidden="1" customWidth="1"/>
    <col min="1541" max="1541" width="13" style="217" customWidth="1"/>
    <col min="1542" max="1542" width="12.28515625" style="217" customWidth="1"/>
    <col min="1543" max="1543" width="10.85546875" style="217" customWidth="1"/>
    <col min="1544" max="1544" width="10.5703125" style="217" customWidth="1"/>
    <col min="1545" max="1545" width="12.5703125" style="217" customWidth="1"/>
    <col min="1546" max="1546" width="11.42578125" style="217" customWidth="1"/>
    <col min="1547" max="1547" width="11.42578125" style="217"/>
    <col min="1548" max="1548" width="13.5703125" style="217" bestFit="1" customWidth="1"/>
    <col min="1549" max="1792" width="11.42578125" style="217"/>
    <col min="1793" max="1793" width="12.28515625" style="217" customWidth="1"/>
    <col min="1794" max="1794" width="19" style="217" customWidth="1"/>
    <col min="1795" max="1795" width="14.140625" style="217" customWidth="1"/>
    <col min="1796" max="1796" width="0" style="217" hidden="1" customWidth="1"/>
    <col min="1797" max="1797" width="13" style="217" customWidth="1"/>
    <col min="1798" max="1798" width="12.28515625" style="217" customWidth="1"/>
    <col min="1799" max="1799" width="10.85546875" style="217" customWidth="1"/>
    <col min="1800" max="1800" width="10.5703125" style="217" customWidth="1"/>
    <col min="1801" max="1801" width="12.5703125" style="217" customWidth="1"/>
    <col min="1802" max="1802" width="11.42578125" style="217" customWidth="1"/>
    <col min="1803" max="1803" width="11.42578125" style="217"/>
    <col min="1804" max="1804" width="13.5703125" style="217" bestFit="1" customWidth="1"/>
    <col min="1805" max="2048" width="11.42578125" style="217"/>
    <col min="2049" max="2049" width="12.28515625" style="217" customWidth="1"/>
    <col min="2050" max="2050" width="19" style="217" customWidth="1"/>
    <col min="2051" max="2051" width="14.140625" style="217" customWidth="1"/>
    <col min="2052" max="2052" width="0" style="217" hidden="1" customWidth="1"/>
    <col min="2053" max="2053" width="13" style="217" customWidth="1"/>
    <col min="2054" max="2054" width="12.28515625" style="217" customWidth="1"/>
    <col min="2055" max="2055" width="10.85546875" style="217" customWidth="1"/>
    <col min="2056" max="2056" width="10.5703125" style="217" customWidth="1"/>
    <col min="2057" max="2057" width="12.5703125" style="217" customWidth="1"/>
    <col min="2058" max="2058" width="11.42578125" style="217" customWidth="1"/>
    <col min="2059" max="2059" width="11.42578125" style="217"/>
    <col min="2060" max="2060" width="13.5703125" style="217" bestFit="1" customWidth="1"/>
    <col min="2061" max="2304" width="11.42578125" style="217"/>
    <col min="2305" max="2305" width="12.28515625" style="217" customWidth="1"/>
    <col min="2306" max="2306" width="19" style="217" customWidth="1"/>
    <col min="2307" max="2307" width="14.140625" style="217" customWidth="1"/>
    <col min="2308" max="2308" width="0" style="217" hidden="1" customWidth="1"/>
    <col min="2309" max="2309" width="13" style="217" customWidth="1"/>
    <col min="2310" max="2310" width="12.28515625" style="217" customWidth="1"/>
    <col min="2311" max="2311" width="10.85546875" style="217" customWidth="1"/>
    <col min="2312" max="2312" width="10.5703125" style="217" customWidth="1"/>
    <col min="2313" max="2313" width="12.5703125" style="217" customWidth="1"/>
    <col min="2314" max="2314" width="11.42578125" style="217" customWidth="1"/>
    <col min="2315" max="2315" width="11.42578125" style="217"/>
    <col min="2316" max="2316" width="13.5703125" style="217" bestFit="1" customWidth="1"/>
    <col min="2317" max="2560" width="11.42578125" style="217"/>
    <col min="2561" max="2561" width="12.28515625" style="217" customWidth="1"/>
    <col min="2562" max="2562" width="19" style="217" customWidth="1"/>
    <col min="2563" max="2563" width="14.140625" style="217" customWidth="1"/>
    <col min="2564" max="2564" width="0" style="217" hidden="1" customWidth="1"/>
    <col min="2565" max="2565" width="13" style="217" customWidth="1"/>
    <col min="2566" max="2566" width="12.28515625" style="217" customWidth="1"/>
    <col min="2567" max="2567" width="10.85546875" style="217" customWidth="1"/>
    <col min="2568" max="2568" width="10.5703125" style="217" customWidth="1"/>
    <col min="2569" max="2569" width="12.5703125" style="217" customWidth="1"/>
    <col min="2570" max="2570" width="11.42578125" style="217" customWidth="1"/>
    <col min="2571" max="2571" width="11.42578125" style="217"/>
    <col min="2572" max="2572" width="13.5703125" style="217" bestFit="1" customWidth="1"/>
    <col min="2573" max="2816" width="11.42578125" style="217"/>
    <col min="2817" max="2817" width="12.28515625" style="217" customWidth="1"/>
    <col min="2818" max="2818" width="19" style="217" customWidth="1"/>
    <col min="2819" max="2819" width="14.140625" style="217" customWidth="1"/>
    <col min="2820" max="2820" width="0" style="217" hidden="1" customWidth="1"/>
    <col min="2821" max="2821" width="13" style="217" customWidth="1"/>
    <col min="2822" max="2822" width="12.28515625" style="217" customWidth="1"/>
    <col min="2823" max="2823" width="10.85546875" style="217" customWidth="1"/>
    <col min="2824" max="2824" width="10.5703125" style="217" customWidth="1"/>
    <col min="2825" max="2825" width="12.5703125" style="217" customWidth="1"/>
    <col min="2826" max="2826" width="11.42578125" style="217" customWidth="1"/>
    <col min="2827" max="2827" width="11.42578125" style="217"/>
    <col min="2828" max="2828" width="13.5703125" style="217" bestFit="1" customWidth="1"/>
    <col min="2829" max="3072" width="11.42578125" style="217"/>
    <col min="3073" max="3073" width="12.28515625" style="217" customWidth="1"/>
    <col min="3074" max="3074" width="19" style="217" customWidth="1"/>
    <col min="3075" max="3075" width="14.140625" style="217" customWidth="1"/>
    <col min="3076" max="3076" width="0" style="217" hidden="1" customWidth="1"/>
    <col min="3077" max="3077" width="13" style="217" customWidth="1"/>
    <col min="3078" max="3078" width="12.28515625" style="217" customWidth="1"/>
    <col min="3079" max="3079" width="10.85546875" style="217" customWidth="1"/>
    <col min="3080" max="3080" width="10.5703125" style="217" customWidth="1"/>
    <col min="3081" max="3081" width="12.5703125" style="217" customWidth="1"/>
    <col min="3082" max="3082" width="11.42578125" style="217" customWidth="1"/>
    <col min="3083" max="3083" width="11.42578125" style="217"/>
    <col min="3084" max="3084" width="13.5703125" style="217" bestFit="1" customWidth="1"/>
    <col min="3085" max="3328" width="11.42578125" style="217"/>
    <col min="3329" max="3329" width="12.28515625" style="217" customWidth="1"/>
    <col min="3330" max="3330" width="19" style="217" customWidth="1"/>
    <col min="3331" max="3331" width="14.140625" style="217" customWidth="1"/>
    <col min="3332" max="3332" width="0" style="217" hidden="1" customWidth="1"/>
    <col min="3333" max="3333" width="13" style="217" customWidth="1"/>
    <col min="3334" max="3334" width="12.28515625" style="217" customWidth="1"/>
    <col min="3335" max="3335" width="10.85546875" style="217" customWidth="1"/>
    <col min="3336" max="3336" width="10.5703125" style="217" customWidth="1"/>
    <col min="3337" max="3337" width="12.5703125" style="217" customWidth="1"/>
    <col min="3338" max="3338" width="11.42578125" style="217" customWidth="1"/>
    <col min="3339" max="3339" width="11.42578125" style="217"/>
    <col min="3340" max="3340" width="13.5703125" style="217" bestFit="1" customWidth="1"/>
    <col min="3341" max="3584" width="11.42578125" style="217"/>
    <col min="3585" max="3585" width="12.28515625" style="217" customWidth="1"/>
    <col min="3586" max="3586" width="19" style="217" customWidth="1"/>
    <col min="3587" max="3587" width="14.140625" style="217" customWidth="1"/>
    <col min="3588" max="3588" width="0" style="217" hidden="1" customWidth="1"/>
    <col min="3589" max="3589" width="13" style="217" customWidth="1"/>
    <col min="3590" max="3590" width="12.28515625" style="217" customWidth="1"/>
    <col min="3591" max="3591" width="10.85546875" style="217" customWidth="1"/>
    <col min="3592" max="3592" width="10.5703125" style="217" customWidth="1"/>
    <col min="3593" max="3593" width="12.5703125" style="217" customWidth="1"/>
    <col min="3594" max="3594" width="11.42578125" style="217" customWidth="1"/>
    <col min="3595" max="3595" width="11.42578125" style="217"/>
    <col min="3596" max="3596" width="13.5703125" style="217" bestFit="1" customWidth="1"/>
    <col min="3597" max="3840" width="11.42578125" style="217"/>
    <col min="3841" max="3841" width="12.28515625" style="217" customWidth="1"/>
    <col min="3842" max="3842" width="19" style="217" customWidth="1"/>
    <col min="3843" max="3843" width="14.140625" style="217" customWidth="1"/>
    <col min="3844" max="3844" width="0" style="217" hidden="1" customWidth="1"/>
    <col min="3845" max="3845" width="13" style="217" customWidth="1"/>
    <col min="3846" max="3846" width="12.28515625" style="217" customWidth="1"/>
    <col min="3847" max="3847" width="10.85546875" style="217" customWidth="1"/>
    <col min="3848" max="3848" width="10.5703125" style="217" customWidth="1"/>
    <col min="3849" max="3849" width="12.5703125" style="217" customWidth="1"/>
    <col min="3850" max="3850" width="11.42578125" style="217" customWidth="1"/>
    <col min="3851" max="3851" width="11.42578125" style="217"/>
    <col min="3852" max="3852" width="13.5703125" style="217" bestFit="1" customWidth="1"/>
    <col min="3853" max="4096" width="11.42578125" style="217"/>
    <col min="4097" max="4097" width="12.28515625" style="217" customWidth="1"/>
    <col min="4098" max="4098" width="19" style="217" customWidth="1"/>
    <col min="4099" max="4099" width="14.140625" style="217" customWidth="1"/>
    <col min="4100" max="4100" width="0" style="217" hidden="1" customWidth="1"/>
    <col min="4101" max="4101" width="13" style="217" customWidth="1"/>
    <col min="4102" max="4102" width="12.28515625" style="217" customWidth="1"/>
    <col min="4103" max="4103" width="10.85546875" style="217" customWidth="1"/>
    <col min="4104" max="4104" width="10.5703125" style="217" customWidth="1"/>
    <col min="4105" max="4105" width="12.5703125" style="217" customWidth="1"/>
    <col min="4106" max="4106" width="11.42578125" style="217" customWidth="1"/>
    <col min="4107" max="4107" width="11.42578125" style="217"/>
    <col min="4108" max="4108" width="13.5703125" style="217" bestFit="1" customWidth="1"/>
    <col min="4109" max="4352" width="11.42578125" style="217"/>
    <col min="4353" max="4353" width="12.28515625" style="217" customWidth="1"/>
    <col min="4354" max="4354" width="19" style="217" customWidth="1"/>
    <col min="4355" max="4355" width="14.140625" style="217" customWidth="1"/>
    <col min="4356" max="4356" width="0" style="217" hidden="1" customWidth="1"/>
    <col min="4357" max="4357" width="13" style="217" customWidth="1"/>
    <col min="4358" max="4358" width="12.28515625" style="217" customWidth="1"/>
    <col min="4359" max="4359" width="10.85546875" style="217" customWidth="1"/>
    <col min="4360" max="4360" width="10.5703125" style="217" customWidth="1"/>
    <col min="4361" max="4361" width="12.5703125" style="217" customWidth="1"/>
    <col min="4362" max="4362" width="11.42578125" style="217" customWidth="1"/>
    <col min="4363" max="4363" width="11.42578125" style="217"/>
    <col min="4364" max="4364" width="13.5703125" style="217" bestFit="1" customWidth="1"/>
    <col min="4365" max="4608" width="11.42578125" style="217"/>
    <col min="4609" max="4609" width="12.28515625" style="217" customWidth="1"/>
    <col min="4610" max="4610" width="19" style="217" customWidth="1"/>
    <col min="4611" max="4611" width="14.140625" style="217" customWidth="1"/>
    <col min="4612" max="4612" width="0" style="217" hidden="1" customWidth="1"/>
    <col min="4613" max="4613" width="13" style="217" customWidth="1"/>
    <col min="4614" max="4614" width="12.28515625" style="217" customWidth="1"/>
    <col min="4615" max="4615" width="10.85546875" style="217" customWidth="1"/>
    <col min="4616" max="4616" width="10.5703125" style="217" customWidth="1"/>
    <col min="4617" max="4617" width="12.5703125" style="217" customWidth="1"/>
    <col min="4618" max="4618" width="11.42578125" style="217" customWidth="1"/>
    <col min="4619" max="4619" width="11.42578125" style="217"/>
    <col min="4620" max="4620" width="13.5703125" style="217" bestFit="1" customWidth="1"/>
    <col min="4621" max="4864" width="11.42578125" style="217"/>
    <col min="4865" max="4865" width="12.28515625" style="217" customWidth="1"/>
    <col min="4866" max="4866" width="19" style="217" customWidth="1"/>
    <col min="4867" max="4867" width="14.140625" style="217" customWidth="1"/>
    <col min="4868" max="4868" width="0" style="217" hidden="1" customWidth="1"/>
    <col min="4869" max="4869" width="13" style="217" customWidth="1"/>
    <col min="4870" max="4870" width="12.28515625" style="217" customWidth="1"/>
    <col min="4871" max="4871" width="10.85546875" style="217" customWidth="1"/>
    <col min="4872" max="4872" width="10.5703125" style="217" customWidth="1"/>
    <col min="4873" max="4873" width="12.5703125" style="217" customWidth="1"/>
    <col min="4874" max="4874" width="11.42578125" style="217" customWidth="1"/>
    <col min="4875" max="4875" width="11.42578125" style="217"/>
    <col min="4876" max="4876" width="13.5703125" style="217" bestFit="1" customWidth="1"/>
    <col min="4877" max="5120" width="11.42578125" style="217"/>
    <col min="5121" max="5121" width="12.28515625" style="217" customWidth="1"/>
    <col min="5122" max="5122" width="19" style="217" customWidth="1"/>
    <col min="5123" max="5123" width="14.140625" style="217" customWidth="1"/>
    <col min="5124" max="5124" width="0" style="217" hidden="1" customWidth="1"/>
    <col min="5125" max="5125" width="13" style="217" customWidth="1"/>
    <col min="5126" max="5126" width="12.28515625" style="217" customWidth="1"/>
    <col min="5127" max="5127" width="10.85546875" style="217" customWidth="1"/>
    <col min="5128" max="5128" width="10.5703125" style="217" customWidth="1"/>
    <col min="5129" max="5129" width="12.5703125" style="217" customWidth="1"/>
    <col min="5130" max="5130" width="11.42578125" style="217" customWidth="1"/>
    <col min="5131" max="5131" width="11.42578125" style="217"/>
    <col min="5132" max="5132" width="13.5703125" style="217" bestFit="1" customWidth="1"/>
    <col min="5133" max="5376" width="11.42578125" style="217"/>
    <col min="5377" max="5377" width="12.28515625" style="217" customWidth="1"/>
    <col min="5378" max="5378" width="19" style="217" customWidth="1"/>
    <col min="5379" max="5379" width="14.140625" style="217" customWidth="1"/>
    <col min="5380" max="5380" width="0" style="217" hidden="1" customWidth="1"/>
    <col min="5381" max="5381" width="13" style="217" customWidth="1"/>
    <col min="5382" max="5382" width="12.28515625" style="217" customWidth="1"/>
    <col min="5383" max="5383" width="10.85546875" style="217" customWidth="1"/>
    <col min="5384" max="5384" width="10.5703125" style="217" customWidth="1"/>
    <col min="5385" max="5385" width="12.5703125" style="217" customWidth="1"/>
    <col min="5386" max="5386" width="11.42578125" style="217" customWidth="1"/>
    <col min="5387" max="5387" width="11.42578125" style="217"/>
    <col min="5388" max="5388" width="13.5703125" style="217" bestFit="1" customWidth="1"/>
    <col min="5389" max="5632" width="11.42578125" style="217"/>
    <col min="5633" max="5633" width="12.28515625" style="217" customWidth="1"/>
    <col min="5634" max="5634" width="19" style="217" customWidth="1"/>
    <col min="5635" max="5635" width="14.140625" style="217" customWidth="1"/>
    <col min="5636" max="5636" width="0" style="217" hidden="1" customWidth="1"/>
    <col min="5637" max="5637" width="13" style="217" customWidth="1"/>
    <col min="5638" max="5638" width="12.28515625" style="217" customWidth="1"/>
    <col min="5639" max="5639" width="10.85546875" style="217" customWidth="1"/>
    <col min="5640" max="5640" width="10.5703125" style="217" customWidth="1"/>
    <col min="5641" max="5641" width="12.5703125" style="217" customWidth="1"/>
    <col min="5642" max="5642" width="11.42578125" style="217" customWidth="1"/>
    <col min="5643" max="5643" width="11.42578125" style="217"/>
    <col min="5644" max="5644" width="13.5703125" style="217" bestFit="1" customWidth="1"/>
    <col min="5645" max="5888" width="11.42578125" style="217"/>
    <col min="5889" max="5889" width="12.28515625" style="217" customWidth="1"/>
    <col min="5890" max="5890" width="19" style="217" customWidth="1"/>
    <col min="5891" max="5891" width="14.140625" style="217" customWidth="1"/>
    <col min="5892" max="5892" width="0" style="217" hidden="1" customWidth="1"/>
    <col min="5893" max="5893" width="13" style="217" customWidth="1"/>
    <col min="5894" max="5894" width="12.28515625" style="217" customWidth="1"/>
    <col min="5895" max="5895" width="10.85546875" style="217" customWidth="1"/>
    <col min="5896" max="5896" width="10.5703125" style="217" customWidth="1"/>
    <col min="5897" max="5897" width="12.5703125" style="217" customWidth="1"/>
    <col min="5898" max="5898" width="11.42578125" style="217" customWidth="1"/>
    <col min="5899" max="5899" width="11.42578125" style="217"/>
    <col min="5900" max="5900" width="13.5703125" style="217" bestFit="1" customWidth="1"/>
    <col min="5901" max="6144" width="11.42578125" style="217"/>
    <col min="6145" max="6145" width="12.28515625" style="217" customWidth="1"/>
    <col min="6146" max="6146" width="19" style="217" customWidth="1"/>
    <col min="6147" max="6147" width="14.140625" style="217" customWidth="1"/>
    <col min="6148" max="6148" width="0" style="217" hidden="1" customWidth="1"/>
    <col min="6149" max="6149" width="13" style="217" customWidth="1"/>
    <col min="6150" max="6150" width="12.28515625" style="217" customWidth="1"/>
    <col min="6151" max="6151" width="10.85546875" style="217" customWidth="1"/>
    <col min="6152" max="6152" width="10.5703125" style="217" customWidth="1"/>
    <col min="6153" max="6153" width="12.5703125" style="217" customWidth="1"/>
    <col min="6154" max="6154" width="11.42578125" style="217" customWidth="1"/>
    <col min="6155" max="6155" width="11.42578125" style="217"/>
    <col min="6156" max="6156" width="13.5703125" style="217" bestFit="1" customWidth="1"/>
    <col min="6157" max="6400" width="11.42578125" style="217"/>
    <col min="6401" max="6401" width="12.28515625" style="217" customWidth="1"/>
    <col min="6402" max="6402" width="19" style="217" customWidth="1"/>
    <col min="6403" max="6403" width="14.140625" style="217" customWidth="1"/>
    <col min="6404" max="6404" width="0" style="217" hidden="1" customWidth="1"/>
    <col min="6405" max="6405" width="13" style="217" customWidth="1"/>
    <col min="6406" max="6406" width="12.28515625" style="217" customWidth="1"/>
    <col min="6407" max="6407" width="10.85546875" style="217" customWidth="1"/>
    <col min="6408" max="6408" width="10.5703125" style="217" customWidth="1"/>
    <col min="6409" max="6409" width="12.5703125" style="217" customWidth="1"/>
    <col min="6410" max="6410" width="11.42578125" style="217" customWidth="1"/>
    <col min="6411" max="6411" width="11.42578125" style="217"/>
    <col min="6412" max="6412" width="13.5703125" style="217" bestFit="1" customWidth="1"/>
    <col min="6413" max="6656" width="11.42578125" style="217"/>
    <col min="6657" max="6657" width="12.28515625" style="217" customWidth="1"/>
    <col min="6658" max="6658" width="19" style="217" customWidth="1"/>
    <col min="6659" max="6659" width="14.140625" style="217" customWidth="1"/>
    <col min="6660" max="6660" width="0" style="217" hidden="1" customWidth="1"/>
    <col min="6661" max="6661" width="13" style="217" customWidth="1"/>
    <col min="6662" max="6662" width="12.28515625" style="217" customWidth="1"/>
    <col min="6663" max="6663" width="10.85546875" style="217" customWidth="1"/>
    <col min="6664" max="6664" width="10.5703125" style="217" customWidth="1"/>
    <col min="6665" max="6665" width="12.5703125" style="217" customWidth="1"/>
    <col min="6666" max="6666" width="11.42578125" style="217" customWidth="1"/>
    <col min="6667" max="6667" width="11.42578125" style="217"/>
    <col min="6668" max="6668" width="13.5703125" style="217" bestFit="1" customWidth="1"/>
    <col min="6669" max="6912" width="11.42578125" style="217"/>
    <col min="6913" max="6913" width="12.28515625" style="217" customWidth="1"/>
    <col min="6914" max="6914" width="19" style="217" customWidth="1"/>
    <col min="6915" max="6915" width="14.140625" style="217" customWidth="1"/>
    <col min="6916" max="6916" width="0" style="217" hidden="1" customWidth="1"/>
    <col min="6917" max="6917" width="13" style="217" customWidth="1"/>
    <col min="6918" max="6918" width="12.28515625" style="217" customWidth="1"/>
    <col min="6919" max="6919" width="10.85546875" style="217" customWidth="1"/>
    <col min="6920" max="6920" width="10.5703125" style="217" customWidth="1"/>
    <col min="6921" max="6921" width="12.5703125" style="217" customWidth="1"/>
    <col min="6922" max="6922" width="11.42578125" style="217" customWidth="1"/>
    <col min="6923" max="6923" width="11.42578125" style="217"/>
    <col min="6924" max="6924" width="13.5703125" style="217" bestFit="1" customWidth="1"/>
    <col min="6925" max="7168" width="11.42578125" style="217"/>
    <col min="7169" max="7169" width="12.28515625" style="217" customWidth="1"/>
    <col min="7170" max="7170" width="19" style="217" customWidth="1"/>
    <col min="7171" max="7171" width="14.140625" style="217" customWidth="1"/>
    <col min="7172" max="7172" width="0" style="217" hidden="1" customWidth="1"/>
    <col min="7173" max="7173" width="13" style="217" customWidth="1"/>
    <col min="7174" max="7174" width="12.28515625" style="217" customWidth="1"/>
    <col min="7175" max="7175" width="10.85546875" style="217" customWidth="1"/>
    <col min="7176" max="7176" width="10.5703125" style="217" customWidth="1"/>
    <col min="7177" max="7177" width="12.5703125" style="217" customWidth="1"/>
    <col min="7178" max="7178" width="11.42578125" style="217" customWidth="1"/>
    <col min="7179" max="7179" width="11.42578125" style="217"/>
    <col min="7180" max="7180" width="13.5703125" style="217" bestFit="1" customWidth="1"/>
    <col min="7181" max="7424" width="11.42578125" style="217"/>
    <col min="7425" max="7425" width="12.28515625" style="217" customWidth="1"/>
    <col min="7426" max="7426" width="19" style="217" customWidth="1"/>
    <col min="7427" max="7427" width="14.140625" style="217" customWidth="1"/>
    <col min="7428" max="7428" width="0" style="217" hidden="1" customWidth="1"/>
    <col min="7429" max="7429" width="13" style="217" customWidth="1"/>
    <col min="7430" max="7430" width="12.28515625" style="217" customWidth="1"/>
    <col min="7431" max="7431" width="10.85546875" style="217" customWidth="1"/>
    <col min="7432" max="7432" width="10.5703125" style="217" customWidth="1"/>
    <col min="7433" max="7433" width="12.5703125" style="217" customWidth="1"/>
    <col min="7434" max="7434" width="11.42578125" style="217" customWidth="1"/>
    <col min="7435" max="7435" width="11.42578125" style="217"/>
    <col min="7436" max="7436" width="13.5703125" style="217" bestFit="1" customWidth="1"/>
    <col min="7437" max="7680" width="11.42578125" style="217"/>
    <col min="7681" max="7681" width="12.28515625" style="217" customWidth="1"/>
    <col min="7682" max="7682" width="19" style="217" customWidth="1"/>
    <col min="7683" max="7683" width="14.140625" style="217" customWidth="1"/>
    <col min="7684" max="7684" width="0" style="217" hidden="1" customWidth="1"/>
    <col min="7685" max="7685" width="13" style="217" customWidth="1"/>
    <col min="7686" max="7686" width="12.28515625" style="217" customWidth="1"/>
    <col min="7687" max="7687" width="10.85546875" style="217" customWidth="1"/>
    <col min="7688" max="7688" width="10.5703125" style="217" customWidth="1"/>
    <col min="7689" max="7689" width="12.5703125" style="217" customWidth="1"/>
    <col min="7690" max="7690" width="11.42578125" style="217" customWidth="1"/>
    <col min="7691" max="7691" width="11.42578125" style="217"/>
    <col min="7692" max="7692" width="13.5703125" style="217" bestFit="1" customWidth="1"/>
    <col min="7693" max="7936" width="11.42578125" style="217"/>
    <col min="7937" max="7937" width="12.28515625" style="217" customWidth="1"/>
    <col min="7938" max="7938" width="19" style="217" customWidth="1"/>
    <col min="7939" max="7939" width="14.140625" style="217" customWidth="1"/>
    <col min="7940" max="7940" width="0" style="217" hidden="1" customWidth="1"/>
    <col min="7941" max="7941" width="13" style="217" customWidth="1"/>
    <col min="7942" max="7942" width="12.28515625" style="217" customWidth="1"/>
    <col min="7943" max="7943" width="10.85546875" style="217" customWidth="1"/>
    <col min="7944" max="7944" width="10.5703125" style="217" customWidth="1"/>
    <col min="7945" max="7945" width="12.5703125" style="217" customWidth="1"/>
    <col min="7946" max="7946" width="11.42578125" style="217" customWidth="1"/>
    <col min="7947" max="7947" width="11.42578125" style="217"/>
    <col min="7948" max="7948" width="13.5703125" style="217" bestFit="1" customWidth="1"/>
    <col min="7949" max="8192" width="11.42578125" style="217"/>
    <col min="8193" max="8193" width="12.28515625" style="217" customWidth="1"/>
    <col min="8194" max="8194" width="19" style="217" customWidth="1"/>
    <col min="8195" max="8195" width="14.140625" style="217" customWidth="1"/>
    <col min="8196" max="8196" width="0" style="217" hidden="1" customWidth="1"/>
    <col min="8197" max="8197" width="13" style="217" customWidth="1"/>
    <col min="8198" max="8198" width="12.28515625" style="217" customWidth="1"/>
    <col min="8199" max="8199" width="10.85546875" style="217" customWidth="1"/>
    <col min="8200" max="8200" width="10.5703125" style="217" customWidth="1"/>
    <col min="8201" max="8201" width="12.5703125" style="217" customWidth="1"/>
    <col min="8202" max="8202" width="11.42578125" style="217" customWidth="1"/>
    <col min="8203" max="8203" width="11.42578125" style="217"/>
    <col min="8204" max="8204" width="13.5703125" style="217" bestFit="1" customWidth="1"/>
    <col min="8205" max="8448" width="11.42578125" style="217"/>
    <col min="8449" max="8449" width="12.28515625" style="217" customWidth="1"/>
    <col min="8450" max="8450" width="19" style="217" customWidth="1"/>
    <col min="8451" max="8451" width="14.140625" style="217" customWidth="1"/>
    <col min="8452" max="8452" width="0" style="217" hidden="1" customWidth="1"/>
    <col min="8453" max="8453" width="13" style="217" customWidth="1"/>
    <col min="8454" max="8454" width="12.28515625" style="217" customWidth="1"/>
    <col min="8455" max="8455" width="10.85546875" style="217" customWidth="1"/>
    <col min="8456" max="8456" width="10.5703125" style="217" customWidth="1"/>
    <col min="8457" max="8457" width="12.5703125" style="217" customWidth="1"/>
    <col min="8458" max="8458" width="11.42578125" style="217" customWidth="1"/>
    <col min="8459" max="8459" width="11.42578125" style="217"/>
    <col min="8460" max="8460" width="13.5703125" style="217" bestFit="1" customWidth="1"/>
    <col min="8461" max="8704" width="11.42578125" style="217"/>
    <col min="8705" max="8705" width="12.28515625" style="217" customWidth="1"/>
    <col min="8706" max="8706" width="19" style="217" customWidth="1"/>
    <col min="8707" max="8707" width="14.140625" style="217" customWidth="1"/>
    <col min="8708" max="8708" width="0" style="217" hidden="1" customWidth="1"/>
    <col min="8709" max="8709" width="13" style="217" customWidth="1"/>
    <col min="8710" max="8710" width="12.28515625" style="217" customWidth="1"/>
    <col min="8711" max="8711" width="10.85546875" style="217" customWidth="1"/>
    <col min="8712" max="8712" width="10.5703125" style="217" customWidth="1"/>
    <col min="8713" max="8713" width="12.5703125" style="217" customWidth="1"/>
    <col min="8714" max="8714" width="11.42578125" style="217" customWidth="1"/>
    <col min="8715" max="8715" width="11.42578125" style="217"/>
    <col min="8716" max="8716" width="13.5703125" style="217" bestFit="1" customWidth="1"/>
    <col min="8717" max="8960" width="11.42578125" style="217"/>
    <col min="8961" max="8961" width="12.28515625" style="217" customWidth="1"/>
    <col min="8962" max="8962" width="19" style="217" customWidth="1"/>
    <col min="8963" max="8963" width="14.140625" style="217" customWidth="1"/>
    <col min="8964" max="8964" width="0" style="217" hidden="1" customWidth="1"/>
    <col min="8965" max="8965" width="13" style="217" customWidth="1"/>
    <col min="8966" max="8966" width="12.28515625" style="217" customWidth="1"/>
    <col min="8967" max="8967" width="10.85546875" style="217" customWidth="1"/>
    <col min="8968" max="8968" width="10.5703125" style="217" customWidth="1"/>
    <col min="8969" max="8969" width="12.5703125" style="217" customWidth="1"/>
    <col min="8970" max="8970" width="11.42578125" style="217" customWidth="1"/>
    <col min="8971" max="8971" width="11.42578125" style="217"/>
    <col min="8972" max="8972" width="13.5703125" style="217" bestFit="1" customWidth="1"/>
    <col min="8973" max="9216" width="11.42578125" style="217"/>
    <col min="9217" max="9217" width="12.28515625" style="217" customWidth="1"/>
    <col min="9218" max="9218" width="19" style="217" customWidth="1"/>
    <col min="9219" max="9219" width="14.140625" style="217" customWidth="1"/>
    <col min="9220" max="9220" width="0" style="217" hidden="1" customWidth="1"/>
    <col min="9221" max="9221" width="13" style="217" customWidth="1"/>
    <col min="9222" max="9222" width="12.28515625" style="217" customWidth="1"/>
    <col min="9223" max="9223" width="10.85546875" style="217" customWidth="1"/>
    <col min="9224" max="9224" width="10.5703125" style="217" customWidth="1"/>
    <col min="9225" max="9225" width="12.5703125" style="217" customWidth="1"/>
    <col min="9226" max="9226" width="11.42578125" style="217" customWidth="1"/>
    <col min="9227" max="9227" width="11.42578125" style="217"/>
    <col min="9228" max="9228" width="13.5703125" style="217" bestFit="1" customWidth="1"/>
    <col min="9229" max="9472" width="11.42578125" style="217"/>
    <col min="9473" max="9473" width="12.28515625" style="217" customWidth="1"/>
    <col min="9474" max="9474" width="19" style="217" customWidth="1"/>
    <col min="9475" max="9475" width="14.140625" style="217" customWidth="1"/>
    <col min="9476" max="9476" width="0" style="217" hidden="1" customWidth="1"/>
    <col min="9477" max="9477" width="13" style="217" customWidth="1"/>
    <col min="9478" max="9478" width="12.28515625" style="217" customWidth="1"/>
    <col min="9479" max="9479" width="10.85546875" style="217" customWidth="1"/>
    <col min="9480" max="9480" width="10.5703125" style="217" customWidth="1"/>
    <col min="9481" max="9481" width="12.5703125" style="217" customWidth="1"/>
    <col min="9482" max="9482" width="11.42578125" style="217" customWidth="1"/>
    <col min="9483" max="9483" width="11.42578125" style="217"/>
    <col min="9484" max="9484" width="13.5703125" style="217" bestFit="1" customWidth="1"/>
    <col min="9485" max="9728" width="11.42578125" style="217"/>
    <col min="9729" max="9729" width="12.28515625" style="217" customWidth="1"/>
    <col min="9730" max="9730" width="19" style="217" customWidth="1"/>
    <col min="9731" max="9731" width="14.140625" style="217" customWidth="1"/>
    <col min="9732" max="9732" width="0" style="217" hidden="1" customWidth="1"/>
    <col min="9733" max="9733" width="13" style="217" customWidth="1"/>
    <col min="9734" max="9734" width="12.28515625" style="217" customWidth="1"/>
    <col min="9735" max="9735" width="10.85546875" style="217" customWidth="1"/>
    <col min="9736" max="9736" width="10.5703125" style="217" customWidth="1"/>
    <col min="9737" max="9737" width="12.5703125" style="217" customWidth="1"/>
    <col min="9738" max="9738" width="11.42578125" style="217" customWidth="1"/>
    <col min="9739" max="9739" width="11.42578125" style="217"/>
    <col min="9740" max="9740" width="13.5703125" style="217" bestFit="1" customWidth="1"/>
    <col min="9741" max="9984" width="11.42578125" style="217"/>
    <col min="9985" max="9985" width="12.28515625" style="217" customWidth="1"/>
    <col min="9986" max="9986" width="19" style="217" customWidth="1"/>
    <col min="9987" max="9987" width="14.140625" style="217" customWidth="1"/>
    <col min="9988" max="9988" width="0" style="217" hidden="1" customWidth="1"/>
    <col min="9989" max="9989" width="13" style="217" customWidth="1"/>
    <col min="9990" max="9990" width="12.28515625" style="217" customWidth="1"/>
    <col min="9991" max="9991" width="10.85546875" style="217" customWidth="1"/>
    <col min="9992" max="9992" width="10.5703125" style="217" customWidth="1"/>
    <col min="9993" max="9993" width="12.5703125" style="217" customWidth="1"/>
    <col min="9994" max="9994" width="11.42578125" style="217" customWidth="1"/>
    <col min="9995" max="9995" width="11.42578125" style="217"/>
    <col min="9996" max="9996" width="13.5703125" style="217" bestFit="1" customWidth="1"/>
    <col min="9997" max="10240" width="11.42578125" style="217"/>
    <col min="10241" max="10241" width="12.28515625" style="217" customWidth="1"/>
    <col min="10242" max="10242" width="19" style="217" customWidth="1"/>
    <col min="10243" max="10243" width="14.140625" style="217" customWidth="1"/>
    <col min="10244" max="10244" width="0" style="217" hidden="1" customWidth="1"/>
    <col min="10245" max="10245" width="13" style="217" customWidth="1"/>
    <col min="10246" max="10246" width="12.28515625" style="217" customWidth="1"/>
    <col min="10247" max="10247" width="10.85546875" style="217" customWidth="1"/>
    <col min="10248" max="10248" width="10.5703125" style="217" customWidth="1"/>
    <col min="10249" max="10249" width="12.5703125" style="217" customWidth="1"/>
    <col min="10250" max="10250" width="11.42578125" style="217" customWidth="1"/>
    <col min="10251" max="10251" width="11.42578125" style="217"/>
    <col min="10252" max="10252" width="13.5703125" style="217" bestFit="1" customWidth="1"/>
    <col min="10253" max="10496" width="11.42578125" style="217"/>
    <col min="10497" max="10497" width="12.28515625" style="217" customWidth="1"/>
    <col min="10498" max="10498" width="19" style="217" customWidth="1"/>
    <col min="10499" max="10499" width="14.140625" style="217" customWidth="1"/>
    <col min="10500" max="10500" width="0" style="217" hidden="1" customWidth="1"/>
    <col min="10501" max="10501" width="13" style="217" customWidth="1"/>
    <col min="10502" max="10502" width="12.28515625" style="217" customWidth="1"/>
    <col min="10503" max="10503" width="10.85546875" style="217" customWidth="1"/>
    <col min="10504" max="10504" width="10.5703125" style="217" customWidth="1"/>
    <col min="10505" max="10505" width="12.5703125" style="217" customWidth="1"/>
    <col min="10506" max="10506" width="11.42578125" style="217" customWidth="1"/>
    <col min="10507" max="10507" width="11.42578125" style="217"/>
    <col min="10508" max="10508" width="13.5703125" style="217" bestFit="1" customWidth="1"/>
    <col min="10509" max="10752" width="11.42578125" style="217"/>
    <col min="10753" max="10753" width="12.28515625" style="217" customWidth="1"/>
    <col min="10754" max="10754" width="19" style="217" customWidth="1"/>
    <col min="10755" max="10755" width="14.140625" style="217" customWidth="1"/>
    <col min="10756" max="10756" width="0" style="217" hidden="1" customWidth="1"/>
    <col min="10757" max="10757" width="13" style="217" customWidth="1"/>
    <col min="10758" max="10758" width="12.28515625" style="217" customWidth="1"/>
    <col min="10759" max="10759" width="10.85546875" style="217" customWidth="1"/>
    <col min="10760" max="10760" width="10.5703125" style="217" customWidth="1"/>
    <col min="10761" max="10761" width="12.5703125" style="217" customWidth="1"/>
    <col min="10762" max="10762" width="11.42578125" style="217" customWidth="1"/>
    <col min="10763" max="10763" width="11.42578125" style="217"/>
    <col min="10764" max="10764" width="13.5703125" style="217" bestFit="1" customWidth="1"/>
    <col min="10765" max="11008" width="11.42578125" style="217"/>
    <col min="11009" max="11009" width="12.28515625" style="217" customWidth="1"/>
    <col min="11010" max="11010" width="19" style="217" customWidth="1"/>
    <col min="11011" max="11011" width="14.140625" style="217" customWidth="1"/>
    <col min="11012" max="11012" width="0" style="217" hidden="1" customWidth="1"/>
    <col min="11013" max="11013" width="13" style="217" customWidth="1"/>
    <col min="11014" max="11014" width="12.28515625" style="217" customWidth="1"/>
    <col min="11015" max="11015" width="10.85546875" style="217" customWidth="1"/>
    <col min="11016" max="11016" width="10.5703125" style="217" customWidth="1"/>
    <col min="11017" max="11017" width="12.5703125" style="217" customWidth="1"/>
    <col min="11018" max="11018" width="11.42578125" style="217" customWidth="1"/>
    <col min="11019" max="11019" width="11.42578125" style="217"/>
    <col min="11020" max="11020" width="13.5703125" style="217" bestFit="1" customWidth="1"/>
    <col min="11021" max="11264" width="11.42578125" style="217"/>
    <col min="11265" max="11265" width="12.28515625" style="217" customWidth="1"/>
    <col min="11266" max="11266" width="19" style="217" customWidth="1"/>
    <col min="11267" max="11267" width="14.140625" style="217" customWidth="1"/>
    <col min="11268" max="11268" width="0" style="217" hidden="1" customWidth="1"/>
    <col min="11269" max="11269" width="13" style="217" customWidth="1"/>
    <col min="11270" max="11270" width="12.28515625" style="217" customWidth="1"/>
    <col min="11271" max="11271" width="10.85546875" style="217" customWidth="1"/>
    <col min="11272" max="11272" width="10.5703125" style="217" customWidth="1"/>
    <col min="11273" max="11273" width="12.5703125" style="217" customWidth="1"/>
    <col min="11274" max="11274" width="11.42578125" style="217" customWidth="1"/>
    <col min="11275" max="11275" width="11.42578125" style="217"/>
    <col min="11276" max="11276" width="13.5703125" style="217" bestFit="1" customWidth="1"/>
    <col min="11277" max="11520" width="11.42578125" style="217"/>
    <col min="11521" max="11521" width="12.28515625" style="217" customWidth="1"/>
    <col min="11522" max="11522" width="19" style="217" customWidth="1"/>
    <col min="11523" max="11523" width="14.140625" style="217" customWidth="1"/>
    <col min="11524" max="11524" width="0" style="217" hidden="1" customWidth="1"/>
    <col min="11525" max="11525" width="13" style="217" customWidth="1"/>
    <col min="11526" max="11526" width="12.28515625" style="217" customWidth="1"/>
    <col min="11527" max="11527" width="10.85546875" style="217" customWidth="1"/>
    <col min="11528" max="11528" width="10.5703125" style="217" customWidth="1"/>
    <col min="11529" max="11529" width="12.5703125" style="217" customWidth="1"/>
    <col min="11530" max="11530" width="11.42578125" style="217" customWidth="1"/>
    <col min="11531" max="11531" width="11.42578125" style="217"/>
    <col min="11532" max="11532" width="13.5703125" style="217" bestFit="1" customWidth="1"/>
    <col min="11533" max="11776" width="11.42578125" style="217"/>
    <col min="11777" max="11777" width="12.28515625" style="217" customWidth="1"/>
    <col min="11778" max="11778" width="19" style="217" customWidth="1"/>
    <col min="11779" max="11779" width="14.140625" style="217" customWidth="1"/>
    <col min="11780" max="11780" width="0" style="217" hidden="1" customWidth="1"/>
    <col min="11781" max="11781" width="13" style="217" customWidth="1"/>
    <col min="11782" max="11782" width="12.28515625" style="217" customWidth="1"/>
    <col min="11783" max="11783" width="10.85546875" style="217" customWidth="1"/>
    <col min="11784" max="11784" width="10.5703125" style="217" customWidth="1"/>
    <col min="11785" max="11785" width="12.5703125" style="217" customWidth="1"/>
    <col min="11786" max="11786" width="11.42578125" style="217" customWidth="1"/>
    <col min="11787" max="11787" width="11.42578125" style="217"/>
    <col min="11788" max="11788" width="13.5703125" style="217" bestFit="1" customWidth="1"/>
    <col min="11789" max="12032" width="11.42578125" style="217"/>
    <col min="12033" max="12033" width="12.28515625" style="217" customWidth="1"/>
    <col min="12034" max="12034" width="19" style="217" customWidth="1"/>
    <col min="12035" max="12035" width="14.140625" style="217" customWidth="1"/>
    <col min="12036" max="12036" width="0" style="217" hidden="1" customWidth="1"/>
    <col min="12037" max="12037" width="13" style="217" customWidth="1"/>
    <col min="12038" max="12038" width="12.28515625" style="217" customWidth="1"/>
    <col min="12039" max="12039" width="10.85546875" style="217" customWidth="1"/>
    <col min="12040" max="12040" width="10.5703125" style="217" customWidth="1"/>
    <col min="12041" max="12041" width="12.5703125" style="217" customWidth="1"/>
    <col min="12042" max="12042" width="11.42578125" style="217" customWidth="1"/>
    <col min="12043" max="12043" width="11.42578125" style="217"/>
    <col min="12044" max="12044" width="13.5703125" style="217" bestFit="1" customWidth="1"/>
    <col min="12045" max="12288" width="11.42578125" style="217"/>
    <col min="12289" max="12289" width="12.28515625" style="217" customWidth="1"/>
    <col min="12290" max="12290" width="19" style="217" customWidth="1"/>
    <col min="12291" max="12291" width="14.140625" style="217" customWidth="1"/>
    <col min="12292" max="12292" width="0" style="217" hidden="1" customWidth="1"/>
    <col min="12293" max="12293" width="13" style="217" customWidth="1"/>
    <col min="12294" max="12294" width="12.28515625" style="217" customWidth="1"/>
    <col min="12295" max="12295" width="10.85546875" style="217" customWidth="1"/>
    <col min="12296" max="12296" width="10.5703125" style="217" customWidth="1"/>
    <col min="12297" max="12297" width="12.5703125" style="217" customWidth="1"/>
    <col min="12298" max="12298" width="11.42578125" style="217" customWidth="1"/>
    <col min="12299" max="12299" width="11.42578125" style="217"/>
    <col min="12300" max="12300" width="13.5703125" style="217" bestFit="1" customWidth="1"/>
    <col min="12301" max="12544" width="11.42578125" style="217"/>
    <col min="12545" max="12545" width="12.28515625" style="217" customWidth="1"/>
    <col min="12546" max="12546" width="19" style="217" customWidth="1"/>
    <col min="12547" max="12547" width="14.140625" style="217" customWidth="1"/>
    <col min="12548" max="12548" width="0" style="217" hidden="1" customWidth="1"/>
    <col min="12549" max="12549" width="13" style="217" customWidth="1"/>
    <col min="12550" max="12550" width="12.28515625" style="217" customWidth="1"/>
    <col min="12551" max="12551" width="10.85546875" style="217" customWidth="1"/>
    <col min="12552" max="12552" width="10.5703125" style="217" customWidth="1"/>
    <col min="12553" max="12553" width="12.5703125" style="217" customWidth="1"/>
    <col min="12554" max="12554" width="11.42578125" style="217" customWidth="1"/>
    <col min="12555" max="12555" width="11.42578125" style="217"/>
    <col min="12556" max="12556" width="13.5703125" style="217" bestFit="1" customWidth="1"/>
    <col min="12557" max="12800" width="11.42578125" style="217"/>
    <col min="12801" max="12801" width="12.28515625" style="217" customWidth="1"/>
    <col min="12802" max="12802" width="19" style="217" customWidth="1"/>
    <col min="12803" max="12803" width="14.140625" style="217" customWidth="1"/>
    <col min="12804" max="12804" width="0" style="217" hidden="1" customWidth="1"/>
    <col min="12805" max="12805" width="13" style="217" customWidth="1"/>
    <col min="12806" max="12806" width="12.28515625" style="217" customWidth="1"/>
    <col min="12807" max="12807" width="10.85546875" style="217" customWidth="1"/>
    <col min="12808" max="12808" width="10.5703125" style="217" customWidth="1"/>
    <col min="12809" max="12809" width="12.5703125" style="217" customWidth="1"/>
    <col min="12810" max="12810" width="11.42578125" style="217" customWidth="1"/>
    <col min="12811" max="12811" width="11.42578125" style="217"/>
    <col min="12812" max="12812" width="13.5703125" style="217" bestFit="1" customWidth="1"/>
    <col min="12813" max="13056" width="11.42578125" style="217"/>
    <col min="13057" max="13057" width="12.28515625" style="217" customWidth="1"/>
    <col min="13058" max="13058" width="19" style="217" customWidth="1"/>
    <col min="13059" max="13059" width="14.140625" style="217" customWidth="1"/>
    <col min="13060" max="13060" width="0" style="217" hidden="1" customWidth="1"/>
    <col min="13061" max="13061" width="13" style="217" customWidth="1"/>
    <col min="13062" max="13062" width="12.28515625" style="217" customWidth="1"/>
    <col min="13063" max="13063" width="10.85546875" style="217" customWidth="1"/>
    <col min="13064" max="13064" width="10.5703125" style="217" customWidth="1"/>
    <col min="13065" max="13065" width="12.5703125" style="217" customWidth="1"/>
    <col min="13066" max="13066" width="11.42578125" style="217" customWidth="1"/>
    <col min="13067" max="13067" width="11.42578125" style="217"/>
    <col min="13068" max="13068" width="13.5703125" style="217" bestFit="1" customWidth="1"/>
    <col min="13069" max="13312" width="11.42578125" style="217"/>
    <col min="13313" max="13313" width="12.28515625" style="217" customWidth="1"/>
    <col min="13314" max="13314" width="19" style="217" customWidth="1"/>
    <col min="13315" max="13315" width="14.140625" style="217" customWidth="1"/>
    <col min="13316" max="13316" width="0" style="217" hidden="1" customWidth="1"/>
    <col min="13317" max="13317" width="13" style="217" customWidth="1"/>
    <col min="13318" max="13318" width="12.28515625" style="217" customWidth="1"/>
    <col min="13319" max="13319" width="10.85546875" style="217" customWidth="1"/>
    <col min="13320" max="13320" width="10.5703125" style="217" customWidth="1"/>
    <col min="13321" max="13321" width="12.5703125" style="217" customWidth="1"/>
    <col min="13322" max="13322" width="11.42578125" style="217" customWidth="1"/>
    <col min="13323" max="13323" width="11.42578125" style="217"/>
    <col min="13324" max="13324" width="13.5703125" style="217" bestFit="1" customWidth="1"/>
    <col min="13325" max="13568" width="11.42578125" style="217"/>
    <col min="13569" max="13569" width="12.28515625" style="217" customWidth="1"/>
    <col min="13570" max="13570" width="19" style="217" customWidth="1"/>
    <col min="13571" max="13571" width="14.140625" style="217" customWidth="1"/>
    <col min="13572" max="13572" width="0" style="217" hidden="1" customWidth="1"/>
    <col min="13573" max="13573" width="13" style="217" customWidth="1"/>
    <col min="13574" max="13574" width="12.28515625" style="217" customWidth="1"/>
    <col min="13575" max="13575" width="10.85546875" style="217" customWidth="1"/>
    <col min="13576" max="13576" width="10.5703125" style="217" customWidth="1"/>
    <col min="13577" max="13577" width="12.5703125" style="217" customWidth="1"/>
    <col min="13578" max="13578" width="11.42578125" style="217" customWidth="1"/>
    <col min="13579" max="13579" width="11.42578125" style="217"/>
    <col min="13580" max="13580" width="13.5703125" style="217" bestFit="1" customWidth="1"/>
    <col min="13581" max="13824" width="11.42578125" style="217"/>
    <col min="13825" max="13825" width="12.28515625" style="217" customWidth="1"/>
    <col min="13826" max="13826" width="19" style="217" customWidth="1"/>
    <col min="13827" max="13827" width="14.140625" style="217" customWidth="1"/>
    <col min="13828" max="13828" width="0" style="217" hidden="1" customWidth="1"/>
    <col min="13829" max="13829" width="13" style="217" customWidth="1"/>
    <col min="13830" max="13830" width="12.28515625" style="217" customWidth="1"/>
    <col min="13831" max="13831" width="10.85546875" style="217" customWidth="1"/>
    <col min="13832" max="13832" width="10.5703125" style="217" customWidth="1"/>
    <col min="13833" max="13833" width="12.5703125" style="217" customWidth="1"/>
    <col min="13834" max="13834" width="11.42578125" style="217" customWidth="1"/>
    <col min="13835" max="13835" width="11.42578125" style="217"/>
    <col min="13836" max="13836" width="13.5703125" style="217" bestFit="1" customWidth="1"/>
    <col min="13837" max="14080" width="11.42578125" style="217"/>
    <col min="14081" max="14081" width="12.28515625" style="217" customWidth="1"/>
    <col min="14082" max="14082" width="19" style="217" customWidth="1"/>
    <col min="14083" max="14083" width="14.140625" style="217" customWidth="1"/>
    <col min="14084" max="14084" width="0" style="217" hidden="1" customWidth="1"/>
    <col min="14085" max="14085" width="13" style="217" customWidth="1"/>
    <col min="14086" max="14086" width="12.28515625" style="217" customWidth="1"/>
    <col min="14087" max="14087" width="10.85546875" style="217" customWidth="1"/>
    <col min="14088" max="14088" width="10.5703125" style="217" customWidth="1"/>
    <col min="14089" max="14089" width="12.5703125" style="217" customWidth="1"/>
    <col min="14090" max="14090" width="11.42578125" style="217" customWidth="1"/>
    <col min="14091" max="14091" width="11.42578125" style="217"/>
    <col min="14092" max="14092" width="13.5703125" style="217" bestFit="1" customWidth="1"/>
    <col min="14093" max="14336" width="11.42578125" style="217"/>
    <col min="14337" max="14337" width="12.28515625" style="217" customWidth="1"/>
    <col min="14338" max="14338" width="19" style="217" customWidth="1"/>
    <col min="14339" max="14339" width="14.140625" style="217" customWidth="1"/>
    <col min="14340" max="14340" width="0" style="217" hidden="1" customWidth="1"/>
    <col min="14341" max="14341" width="13" style="217" customWidth="1"/>
    <col min="14342" max="14342" width="12.28515625" style="217" customWidth="1"/>
    <col min="14343" max="14343" width="10.85546875" style="217" customWidth="1"/>
    <col min="14344" max="14344" width="10.5703125" style="217" customWidth="1"/>
    <col min="14345" max="14345" width="12.5703125" style="217" customWidth="1"/>
    <col min="14346" max="14346" width="11.42578125" style="217" customWidth="1"/>
    <col min="14347" max="14347" width="11.42578125" style="217"/>
    <col min="14348" max="14348" width="13.5703125" style="217" bestFit="1" customWidth="1"/>
    <col min="14349" max="14592" width="11.42578125" style="217"/>
    <col min="14593" max="14593" width="12.28515625" style="217" customWidth="1"/>
    <col min="14594" max="14594" width="19" style="217" customWidth="1"/>
    <col min="14595" max="14595" width="14.140625" style="217" customWidth="1"/>
    <col min="14596" max="14596" width="0" style="217" hidden="1" customWidth="1"/>
    <col min="14597" max="14597" width="13" style="217" customWidth="1"/>
    <col min="14598" max="14598" width="12.28515625" style="217" customWidth="1"/>
    <col min="14599" max="14599" width="10.85546875" style="217" customWidth="1"/>
    <col min="14600" max="14600" width="10.5703125" style="217" customWidth="1"/>
    <col min="14601" max="14601" width="12.5703125" style="217" customWidth="1"/>
    <col min="14602" max="14602" width="11.42578125" style="217" customWidth="1"/>
    <col min="14603" max="14603" width="11.42578125" style="217"/>
    <col min="14604" max="14604" width="13.5703125" style="217" bestFit="1" customWidth="1"/>
    <col min="14605" max="14848" width="11.42578125" style="217"/>
    <col min="14849" max="14849" width="12.28515625" style="217" customWidth="1"/>
    <col min="14850" max="14850" width="19" style="217" customWidth="1"/>
    <col min="14851" max="14851" width="14.140625" style="217" customWidth="1"/>
    <col min="14852" max="14852" width="0" style="217" hidden="1" customWidth="1"/>
    <col min="14853" max="14853" width="13" style="217" customWidth="1"/>
    <col min="14854" max="14854" width="12.28515625" style="217" customWidth="1"/>
    <col min="14855" max="14855" width="10.85546875" style="217" customWidth="1"/>
    <col min="14856" max="14856" width="10.5703125" style="217" customWidth="1"/>
    <col min="14857" max="14857" width="12.5703125" style="217" customWidth="1"/>
    <col min="14858" max="14858" width="11.42578125" style="217" customWidth="1"/>
    <col min="14859" max="14859" width="11.42578125" style="217"/>
    <col min="14860" max="14860" width="13.5703125" style="217" bestFit="1" customWidth="1"/>
    <col min="14861" max="15104" width="11.42578125" style="217"/>
    <col min="15105" max="15105" width="12.28515625" style="217" customWidth="1"/>
    <col min="15106" max="15106" width="19" style="217" customWidth="1"/>
    <col min="15107" max="15107" width="14.140625" style="217" customWidth="1"/>
    <col min="15108" max="15108" width="0" style="217" hidden="1" customWidth="1"/>
    <col min="15109" max="15109" width="13" style="217" customWidth="1"/>
    <col min="15110" max="15110" width="12.28515625" style="217" customWidth="1"/>
    <col min="15111" max="15111" width="10.85546875" style="217" customWidth="1"/>
    <col min="15112" max="15112" width="10.5703125" style="217" customWidth="1"/>
    <col min="15113" max="15113" width="12.5703125" style="217" customWidth="1"/>
    <col min="15114" max="15114" width="11.42578125" style="217" customWidth="1"/>
    <col min="15115" max="15115" width="11.42578125" style="217"/>
    <col min="15116" max="15116" width="13.5703125" style="217" bestFit="1" customWidth="1"/>
    <col min="15117" max="15360" width="11.42578125" style="217"/>
    <col min="15361" max="15361" width="12.28515625" style="217" customWidth="1"/>
    <col min="15362" max="15362" width="19" style="217" customWidth="1"/>
    <col min="15363" max="15363" width="14.140625" style="217" customWidth="1"/>
    <col min="15364" max="15364" width="0" style="217" hidden="1" customWidth="1"/>
    <col min="15365" max="15365" width="13" style="217" customWidth="1"/>
    <col min="15366" max="15366" width="12.28515625" style="217" customWidth="1"/>
    <col min="15367" max="15367" width="10.85546875" style="217" customWidth="1"/>
    <col min="15368" max="15368" width="10.5703125" style="217" customWidth="1"/>
    <col min="15369" max="15369" width="12.5703125" style="217" customWidth="1"/>
    <col min="15370" max="15370" width="11.42578125" style="217" customWidth="1"/>
    <col min="15371" max="15371" width="11.42578125" style="217"/>
    <col min="15372" max="15372" width="13.5703125" style="217" bestFit="1" customWidth="1"/>
    <col min="15373" max="15616" width="11.42578125" style="217"/>
    <col min="15617" max="15617" width="12.28515625" style="217" customWidth="1"/>
    <col min="15618" max="15618" width="19" style="217" customWidth="1"/>
    <col min="15619" max="15619" width="14.140625" style="217" customWidth="1"/>
    <col min="15620" max="15620" width="0" style="217" hidden="1" customWidth="1"/>
    <col min="15621" max="15621" width="13" style="217" customWidth="1"/>
    <col min="15622" max="15622" width="12.28515625" style="217" customWidth="1"/>
    <col min="15623" max="15623" width="10.85546875" style="217" customWidth="1"/>
    <col min="15624" max="15624" width="10.5703125" style="217" customWidth="1"/>
    <col min="15625" max="15625" width="12.5703125" style="217" customWidth="1"/>
    <col min="15626" max="15626" width="11.42578125" style="217" customWidth="1"/>
    <col min="15627" max="15627" width="11.42578125" style="217"/>
    <col min="15628" max="15628" width="13.5703125" style="217" bestFit="1" customWidth="1"/>
    <col min="15629" max="15872" width="11.42578125" style="217"/>
    <col min="15873" max="15873" width="12.28515625" style="217" customWidth="1"/>
    <col min="15874" max="15874" width="19" style="217" customWidth="1"/>
    <col min="15875" max="15875" width="14.140625" style="217" customWidth="1"/>
    <col min="15876" max="15876" width="0" style="217" hidden="1" customWidth="1"/>
    <col min="15877" max="15877" width="13" style="217" customWidth="1"/>
    <col min="15878" max="15878" width="12.28515625" style="217" customWidth="1"/>
    <col min="15879" max="15879" width="10.85546875" style="217" customWidth="1"/>
    <col min="15880" max="15880" width="10.5703125" style="217" customWidth="1"/>
    <col min="15881" max="15881" width="12.5703125" style="217" customWidth="1"/>
    <col min="15882" max="15882" width="11.42578125" style="217" customWidth="1"/>
    <col min="15883" max="15883" width="11.42578125" style="217"/>
    <col min="15884" max="15884" width="13.5703125" style="217" bestFit="1" customWidth="1"/>
    <col min="15885" max="16128" width="11.42578125" style="217"/>
    <col min="16129" max="16129" width="12.28515625" style="217" customWidth="1"/>
    <col min="16130" max="16130" width="19" style="217" customWidth="1"/>
    <col min="16131" max="16131" width="14.140625" style="217" customWidth="1"/>
    <col min="16132" max="16132" width="0" style="217" hidden="1" customWidth="1"/>
    <col min="16133" max="16133" width="13" style="217" customWidth="1"/>
    <col min="16134" max="16134" width="12.28515625" style="217" customWidth="1"/>
    <col min="16135" max="16135" width="10.85546875" style="217" customWidth="1"/>
    <col min="16136" max="16136" width="10.5703125" style="217" customWidth="1"/>
    <col min="16137" max="16137" width="12.5703125" style="217" customWidth="1"/>
    <col min="16138" max="16138" width="11.42578125" style="217" customWidth="1"/>
    <col min="16139" max="16139" width="11.42578125" style="217"/>
    <col min="16140" max="16140" width="13.5703125" style="217" bestFit="1" customWidth="1"/>
    <col min="16141" max="16384" width="11.42578125" style="217"/>
  </cols>
  <sheetData>
    <row r="1" spans="1:11" ht="15" customHeight="1" x14ac:dyDescent="0.2">
      <c r="B1" s="1263" t="s">
        <v>664</v>
      </c>
      <c r="C1" s="1263"/>
      <c r="D1" s="1263"/>
      <c r="E1" s="1263"/>
      <c r="F1" s="1263"/>
      <c r="G1" s="1263"/>
      <c r="H1" s="1263"/>
      <c r="I1" s="1263"/>
      <c r="J1" s="215"/>
    </row>
    <row r="2" spans="1:11" ht="15" customHeight="1" x14ac:dyDescent="0.2">
      <c r="B2" s="1263" t="s">
        <v>1116</v>
      </c>
      <c r="C2" s="1263"/>
      <c r="D2" s="1263"/>
      <c r="E2" s="1263"/>
      <c r="F2" s="1263"/>
      <c r="G2" s="1263"/>
      <c r="H2" s="1263"/>
      <c r="I2" s="1263"/>
      <c r="K2" s="105" t="s">
        <v>361</v>
      </c>
    </row>
    <row r="3" spans="1:11" ht="12.75" customHeight="1" x14ac:dyDescent="0.2">
      <c r="B3" s="1263" t="s">
        <v>753</v>
      </c>
      <c r="C3" s="1263"/>
      <c r="D3" s="1263"/>
      <c r="E3" s="1263"/>
      <c r="F3" s="1263"/>
      <c r="G3" s="1263"/>
      <c r="H3" s="1263"/>
      <c r="I3" s="1263"/>
      <c r="J3" s="215"/>
    </row>
    <row r="4" spans="1:11" ht="8.25" customHeight="1" x14ac:dyDescent="0.2">
      <c r="A4" s="215"/>
      <c r="B4" s="215"/>
      <c r="C4" s="215"/>
      <c r="D4" s="215"/>
      <c r="E4" s="215"/>
      <c r="F4" s="215"/>
      <c r="G4" s="215"/>
      <c r="H4" s="215"/>
      <c r="I4" s="215"/>
      <c r="J4" s="215"/>
    </row>
    <row r="5" spans="1:11" ht="8.25" customHeight="1" x14ac:dyDescent="0.2">
      <c r="A5" s="215"/>
      <c r="B5" s="215"/>
      <c r="C5" s="215"/>
      <c r="D5" s="215"/>
      <c r="E5" s="215"/>
      <c r="F5" s="215"/>
      <c r="G5" s="215"/>
      <c r="H5" s="215"/>
      <c r="I5" s="215"/>
      <c r="J5" s="215"/>
    </row>
    <row r="6" spans="1:11" ht="8.25" customHeight="1" x14ac:dyDescent="0.2">
      <c r="A6" s="215"/>
      <c r="B6" s="215"/>
      <c r="C6" s="215"/>
      <c r="D6" s="215"/>
      <c r="E6" s="215"/>
      <c r="F6" s="215"/>
      <c r="G6" s="215"/>
      <c r="H6" s="215"/>
      <c r="I6" s="215"/>
      <c r="J6" s="215"/>
    </row>
    <row r="7" spans="1:11" ht="8.25" customHeight="1" x14ac:dyDescent="0.2">
      <c r="A7" s="215"/>
      <c r="B7" s="215"/>
      <c r="C7" s="215"/>
      <c r="D7" s="215"/>
      <c r="E7" s="215"/>
      <c r="F7" s="215"/>
      <c r="G7" s="215"/>
      <c r="H7" s="215"/>
      <c r="I7" s="215"/>
      <c r="J7" s="215"/>
    </row>
    <row r="8" spans="1:11" ht="8.25" customHeight="1" x14ac:dyDescent="0.2">
      <c r="A8" s="215"/>
      <c r="B8" s="215"/>
      <c r="C8" s="215"/>
      <c r="D8" s="215"/>
      <c r="E8" s="215"/>
      <c r="F8" s="215"/>
      <c r="G8" s="215"/>
      <c r="H8" s="215"/>
      <c r="I8" s="215"/>
      <c r="J8" s="215"/>
    </row>
    <row r="9" spans="1:11" ht="8.25" customHeight="1" x14ac:dyDescent="0.2">
      <c r="A9" s="215"/>
      <c r="B9" s="215"/>
      <c r="C9" s="215"/>
      <c r="D9" s="215"/>
      <c r="E9" s="215"/>
      <c r="F9" s="215"/>
      <c r="G9" s="215"/>
      <c r="H9" s="215"/>
      <c r="I9" s="215"/>
      <c r="J9" s="215"/>
    </row>
    <row r="10" spans="1:11" ht="8.25" customHeight="1" x14ac:dyDescent="0.2">
      <c r="A10" s="215"/>
      <c r="B10" s="215"/>
      <c r="C10" s="215"/>
      <c r="D10" s="215"/>
      <c r="E10" s="215"/>
      <c r="F10" s="215"/>
      <c r="G10" s="215"/>
      <c r="H10" s="215"/>
      <c r="I10" s="215"/>
      <c r="J10" s="215"/>
    </row>
    <row r="11" spans="1:11" ht="8.25" customHeight="1" x14ac:dyDescent="0.2">
      <c r="A11" s="215"/>
      <c r="B11" s="215"/>
      <c r="C11" s="215"/>
      <c r="D11" s="215"/>
      <c r="E11" s="215"/>
      <c r="F11" s="215"/>
      <c r="G11" s="215"/>
      <c r="H11" s="215"/>
      <c r="I11" s="215"/>
      <c r="J11" s="215"/>
    </row>
    <row r="12" spans="1:11" ht="8.25" customHeight="1" x14ac:dyDescent="0.2">
      <c r="A12" s="215"/>
      <c r="B12" s="215"/>
      <c r="C12" s="215"/>
      <c r="D12" s="215"/>
      <c r="E12" s="215"/>
      <c r="F12" s="215"/>
      <c r="G12" s="215"/>
      <c r="H12" s="215"/>
      <c r="I12" s="215"/>
      <c r="J12" s="215"/>
    </row>
    <row r="13" spans="1:11" ht="8.25" customHeight="1" x14ac:dyDescent="0.2">
      <c r="A13" s="215"/>
      <c r="B13" s="215"/>
      <c r="C13" s="215"/>
      <c r="D13" s="215"/>
      <c r="E13" s="215"/>
      <c r="F13" s="215"/>
      <c r="G13" s="215"/>
      <c r="H13" s="215"/>
      <c r="I13" s="215"/>
      <c r="J13" s="215"/>
    </row>
    <row r="14" spans="1:11" ht="8.25" customHeight="1" x14ac:dyDescent="0.2">
      <c r="A14" s="215"/>
      <c r="B14" s="215"/>
      <c r="C14" s="215"/>
      <c r="D14" s="215"/>
      <c r="E14" s="215"/>
      <c r="F14" s="215"/>
      <c r="G14" s="215"/>
      <c r="H14" s="215"/>
      <c r="I14" s="215"/>
      <c r="J14" s="215"/>
    </row>
    <row r="15" spans="1:11" ht="8.25" customHeight="1" x14ac:dyDescent="0.2">
      <c r="A15" s="215"/>
      <c r="B15" s="215"/>
      <c r="C15" s="215"/>
      <c r="D15" s="215"/>
      <c r="E15" s="215"/>
      <c r="F15" s="215"/>
      <c r="G15" s="215"/>
      <c r="H15" s="215"/>
      <c r="I15" s="215"/>
      <c r="J15" s="215"/>
    </row>
    <row r="16" spans="1:11" ht="8.25" customHeight="1" x14ac:dyDescent="0.2">
      <c r="A16" s="215"/>
      <c r="B16" s="215"/>
      <c r="C16" s="215"/>
      <c r="D16" s="215"/>
      <c r="E16" s="215"/>
      <c r="F16" s="215"/>
      <c r="G16" s="215"/>
      <c r="H16" s="215"/>
      <c r="I16" s="215"/>
      <c r="J16" s="215"/>
    </row>
    <row r="17" spans="1:10" ht="8.25" customHeight="1" x14ac:dyDescent="0.2">
      <c r="A17" s="215"/>
      <c r="B17" s="215"/>
      <c r="C17" s="215"/>
      <c r="D17" s="215"/>
      <c r="E17" s="215"/>
      <c r="F17" s="215"/>
      <c r="G17" s="215"/>
      <c r="H17" s="215"/>
      <c r="I17" s="215"/>
      <c r="J17" s="215"/>
    </row>
    <row r="18" spans="1:10" ht="8.25" customHeight="1" x14ac:dyDescent="0.2">
      <c r="A18" s="215"/>
      <c r="B18" s="215"/>
      <c r="C18" s="215"/>
      <c r="D18" s="215"/>
      <c r="E18" s="215"/>
      <c r="F18" s="215"/>
      <c r="G18" s="215"/>
      <c r="H18" s="215"/>
      <c r="I18" s="215"/>
      <c r="J18" s="215"/>
    </row>
    <row r="19" spans="1:10" ht="8.25" customHeight="1" x14ac:dyDescent="0.2">
      <c r="A19" s="215"/>
      <c r="B19" s="215"/>
      <c r="C19" s="215"/>
      <c r="D19" s="215"/>
      <c r="E19" s="215"/>
      <c r="F19" s="215"/>
      <c r="G19" s="215"/>
      <c r="H19" s="215"/>
      <c r="I19" s="215"/>
      <c r="J19" s="215"/>
    </row>
    <row r="20" spans="1:10" ht="8.25" customHeight="1" x14ac:dyDescent="0.2">
      <c r="A20" s="215"/>
      <c r="B20" s="215"/>
      <c r="C20" s="215"/>
      <c r="D20" s="215"/>
      <c r="E20" s="215"/>
      <c r="F20" s="215"/>
      <c r="G20" s="215"/>
      <c r="H20" s="215"/>
      <c r="I20" s="215"/>
      <c r="J20" s="215"/>
    </row>
    <row r="21" spans="1:10" ht="8.25" customHeight="1" x14ac:dyDescent="0.2">
      <c r="A21" s="215"/>
      <c r="B21" s="215"/>
      <c r="C21" s="215"/>
      <c r="D21" s="215"/>
      <c r="E21" s="215"/>
      <c r="F21" s="215"/>
      <c r="G21" s="215"/>
      <c r="H21" s="215"/>
      <c r="I21" s="215"/>
      <c r="J21" s="215"/>
    </row>
    <row r="22" spans="1:10" ht="8.25" customHeight="1" x14ac:dyDescent="0.2">
      <c r="A22" s="215"/>
      <c r="B22" s="215"/>
      <c r="C22" s="215"/>
      <c r="D22" s="215"/>
      <c r="E22" s="215"/>
      <c r="F22" s="215"/>
      <c r="G22" s="215"/>
      <c r="H22" s="215"/>
      <c r="I22" s="215"/>
      <c r="J22" s="215"/>
    </row>
    <row r="23" spans="1:10" ht="8.25" customHeight="1" x14ac:dyDescent="0.2">
      <c r="A23" s="215"/>
      <c r="B23" s="215"/>
      <c r="C23" s="215"/>
      <c r="D23" s="215"/>
      <c r="E23" s="215"/>
      <c r="F23" s="215"/>
      <c r="G23" s="215"/>
      <c r="H23" s="215"/>
      <c r="I23" s="215"/>
      <c r="J23" s="215"/>
    </row>
    <row r="24" spans="1:10" ht="8.25" customHeight="1" x14ac:dyDescent="0.2">
      <c r="A24" s="215"/>
      <c r="B24" s="215"/>
      <c r="C24" s="215"/>
      <c r="D24" s="215"/>
      <c r="E24" s="215"/>
      <c r="F24" s="215"/>
      <c r="G24" s="215"/>
      <c r="H24" s="215"/>
      <c r="I24" s="215"/>
      <c r="J24" s="215"/>
    </row>
    <row r="25" spans="1:10" ht="8.25" customHeight="1" x14ac:dyDescent="0.2">
      <c r="A25" s="215"/>
      <c r="B25" s="215"/>
      <c r="C25" s="215"/>
      <c r="D25" s="215"/>
      <c r="E25" s="215"/>
      <c r="F25" s="215"/>
      <c r="G25" s="215"/>
      <c r="H25" s="215"/>
      <c r="I25" s="215"/>
      <c r="J25" s="215"/>
    </row>
    <row r="26" spans="1:10" ht="8.25" customHeight="1" x14ac:dyDescent="0.2">
      <c r="A26" s="215"/>
      <c r="B26" s="215"/>
      <c r="C26" s="215"/>
      <c r="D26" s="215"/>
      <c r="E26" s="215"/>
      <c r="F26" s="215"/>
      <c r="G26" s="215"/>
      <c r="H26" s="215"/>
      <c r="I26" s="215"/>
      <c r="J26" s="215"/>
    </row>
    <row r="27" spans="1:10" ht="8.25" customHeight="1" x14ac:dyDescent="0.2">
      <c r="A27" s="215"/>
      <c r="B27" s="215"/>
      <c r="C27" s="215"/>
      <c r="D27" s="215"/>
      <c r="E27" s="215"/>
      <c r="F27" s="215"/>
      <c r="G27" s="215"/>
      <c r="H27" s="215"/>
      <c r="I27" s="215"/>
      <c r="J27" s="215"/>
    </row>
    <row r="28" spans="1:10" ht="8.25" customHeight="1" x14ac:dyDescent="0.2">
      <c r="A28" s="215"/>
      <c r="B28" s="215"/>
      <c r="C28" s="215"/>
      <c r="D28" s="215"/>
      <c r="E28" s="215"/>
      <c r="F28" s="215"/>
      <c r="G28" s="215"/>
      <c r="H28" s="215"/>
      <c r="I28" s="215"/>
      <c r="J28" s="215"/>
    </row>
    <row r="29" spans="1:10" ht="8.25" customHeight="1" x14ac:dyDescent="0.2">
      <c r="A29" s="215"/>
      <c r="B29" s="215"/>
      <c r="C29" s="215"/>
      <c r="D29" s="215"/>
      <c r="E29" s="215"/>
      <c r="F29" s="215"/>
      <c r="G29" s="215"/>
      <c r="H29" s="215"/>
      <c r="I29" s="215"/>
      <c r="J29" s="215"/>
    </row>
    <row r="30" spans="1:10" ht="8.25" customHeight="1" x14ac:dyDescent="0.2">
      <c r="A30" s="215"/>
      <c r="B30" s="215"/>
      <c r="C30" s="215"/>
      <c r="D30" s="215"/>
      <c r="E30" s="215"/>
      <c r="F30" s="215"/>
      <c r="G30" s="215"/>
      <c r="H30" s="215"/>
      <c r="I30" s="215"/>
      <c r="J30" s="215"/>
    </row>
    <row r="31" spans="1:10" ht="8.25" customHeight="1" x14ac:dyDescent="0.2">
      <c r="A31" s="215"/>
      <c r="B31" s="215"/>
      <c r="C31" s="215"/>
      <c r="D31" s="215"/>
      <c r="E31" s="215"/>
      <c r="F31" s="215"/>
      <c r="G31" s="215"/>
      <c r="H31" s="215"/>
      <c r="I31" s="215"/>
      <c r="J31" s="215"/>
    </row>
    <row r="32" spans="1:10" ht="8.25" customHeight="1" x14ac:dyDescent="0.2">
      <c r="A32" s="215"/>
      <c r="B32" s="215"/>
      <c r="C32" s="215"/>
      <c r="D32" s="215"/>
      <c r="E32" s="215"/>
      <c r="F32" s="215"/>
      <c r="G32" s="215"/>
      <c r="H32" s="215"/>
      <c r="I32" s="215"/>
      <c r="J32" s="215"/>
    </row>
    <row r="33" spans="1:10" ht="8.25" customHeight="1" x14ac:dyDescent="0.2">
      <c r="A33" s="215"/>
      <c r="B33" s="215"/>
      <c r="C33" s="215"/>
      <c r="D33" s="215"/>
      <c r="E33" s="215"/>
      <c r="F33" s="215"/>
      <c r="G33" s="215"/>
      <c r="H33" s="215"/>
      <c r="I33" s="215"/>
      <c r="J33" s="215"/>
    </row>
    <row r="34" spans="1:10" ht="8.25" customHeight="1" x14ac:dyDescent="0.2">
      <c r="A34" s="215"/>
      <c r="B34" s="215"/>
      <c r="C34" s="215"/>
      <c r="D34" s="215"/>
      <c r="E34" s="215"/>
      <c r="F34" s="215"/>
      <c r="G34" s="215"/>
      <c r="H34" s="215"/>
      <c r="I34" s="215"/>
      <c r="J34" s="215"/>
    </row>
    <row r="35" spans="1:10" ht="8.25" customHeight="1" x14ac:dyDescent="0.2">
      <c r="A35" s="215"/>
      <c r="B35" s="215"/>
      <c r="C35" s="215"/>
      <c r="D35" s="215"/>
      <c r="E35" s="215"/>
      <c r="F35" s="215"/>
      <c r="G35" s="215"/>
      <c r="H35" s="215"/>
      <c r="I35" s="215"/>
      <c r="J35" s="215"/>
    </row>
    <row r="36" spans="1:10" ht="8.25" customHeight="1" x14ac:dyDescent="0.2">
      <c r="A36" s="215"/>
      <c r="B36" s="215"/>
      <c r="C36" s="215"/>
      <c r="D36" s="215"/>
      <c r="E36" s="215"/>
      <c r="F36" s="215"/>
      <c r="G36" s="215"/>
      <c r="H36" s="215"/>
      <c r="I36" s="215"/>
      <c r="J36" s="215"/>
    </row>
    <row r="37" spans="1:10" ht="8.25" customHeight="1" x14ac:dyDescent="0.2">
      <c r="A37" s="215"/>
      <c r="B37" s="215"/>
      <c r="C37" s="215"/>
      <c r="D37" s="215"/>
      <c r="E37" s="215"/>
      <c r="F37" s="215"/>
      <c r="G37" s="215"/>
      <c r="H37" s="215"/>
      <c r="I37" s="215"/>
      <c r="J37" s="215"/>
    </row>
    <row r="38" spans="1:10" ht="8.25" customHeight="1" x14ac:dyDescent="0.2">
      <c r="A38" s="215"/>
      <c r="B38" s="215"/>
      <c r="C38" s="215"/>
      <c r="D38" s="215"/>
      <c r="E38" s="215"/>
      <c r="F38" s="215"/>
      <c r="G38" s="215"/>
      <c r="H38" s="215"/>
      <c r="I38" s="215"/>
      <c r="J38" s="215"/>
    </row>
    <row r="39" spans="1:10" ht="8.25" customHeight="1" x14ac:dyDescent="0.2">
      <c r="A39" s="215"/>
      <c r="B39" s="215"/>
      <c r="C39" s="215"/>
      <c r="D39" s="215"/>
      <c r="E39" s="215"/>
      <c r="F39" s="215"/>
      <c r="G39" s="215"/>
      <c r="H39" s="215"/>
      <c r="I39" s="215"/>
      <c r="J39" s="215"/>
    </row>
    <row r="40" spans="1:10" ht="8.25" customHeight="1" x14ac:dyDescent="0.2">
      <c r="A40" s="215"/>
      <c r="B40" s="215"/>
      <c r="C40" s="215"/>
      <c r="D40" s="215"/>
      <c r="E40" s="215"/>
      <c r="F40" s="215"/>
      <c r="G40" s="215"/>
      <c r="H40" s="215"/>
      <c r="I40" s="215"/>
      <c r="J40" s="215"/>
    </row>
    <row r="41" spans="1:10" ht="8.25" customHeight="1" x14ac:dyDescent="0.2">
      <c r="A41" s="215"/>
      <c r="B41" s="215"/>
      <c r="C41" s="215"/>
      <c r="D41" s="215"/>
      <c r="E41" s="215"/>
      <c r="F41" s="215"/>
      <c r="G41" s="215"/>
      <c r="H41" s="215"/>
      <c r="I41" s="215"/>
      <c r="J41" s="215"/>
    </row>
    <row r="42" spans="1:10" ht="8.25" customHeight="1" x14ac:dyDescent="0.2">
      <c r="A42" s="215"/>
      <c r="B42" s="215"/>
      <c r="C42" s="215"/>
      <c r="D42" s="215"/>
      <c r="E42" s="215"/>
      <c r="F42" s="215"/>
      <c r="G42" s="215"/>
      <c r="H42" s="215"/>
      <c r="I42" s="215"/>
      <c r="J42" s="215"/>
    </row>
    <row r="43" spans="1:10" ht="8.25" customHeight="1" x14ac:dyDescent="0.2">
      <c r="A43" s="215"/>
      <c r="B43" s="215"/>
      <c r="C43" s="215"/>
      <c r="D43" s="215"/>
      <c r="E43" s="215"/>
      <c r="F43" s="215"/>
      <c r="G43" s="215"/>
      <c r="H43" s="215"/>
      <c r="I43" s="215"/>
      <c r="J43" s="215"/>
    </row>
    <row r="44" spans="1:10" ht="8.25" customHeight="1" x14ac:dyDescent="0.2">
      <c r="A44" s="215"/>
      <c r="B44" s="215"/>
      <c r="C44" s="215"/>
      <c r="D44" s="215"/>
      <c r="E44" s="215"/>
      <c r="F44" s="215"/>
      <c r="G44" s="215"/>
      <c r="H44" s="215"/>
      <c r="I44" s="215"/>
      <c r="J44" s="215"/>
    </row>
    <row r="45" spans="1:10" ht="8.25" customHeight="1" x14ac:dyDescent="0.2">
      <c r="A45" s="215"/>
      <c r="B45" s="215"/>
      <c r="C45" s="215"/>
      <c r="D45" s="215"/>
      <c r="E45" s="215"/>
      <c r="F45" s="215"/>
      <c r="G45" s="215"/>
      <c r="H45" s="215"/>
      <c r="I45" s="215"/>
      <c r="J45" s="215"/>
    </row>
    <row r="46" spans="1:10" ht="8.25" customHeight="1" x14ac:dyDescent="0.2">
      <c r="A46" s="215"/>
      <c r="B46" s="215"/>
      <c r="C46" s="215"/>
      <c r="D46" s="215"/>
      <c r="E46" s="215"/>
      <c r="F46" s="215"/>
      <c r="G46" s="215"/>
      <c r="H46" s="215"/>
      <c r="I46" s="215"/>
      <c r="J46" s="215"/>
    </row>
    <row r="47" spans="1:10" ht="8.25" customHeight="1" x14ac:dyDescent="0.2">
      <c r="A47" s="215"/>
      <c r="B47" s="215"/>
      <c r="C47" s="215"/>
      <c r="D47" s="215"/>
      <c r="E47" s="215"/>
      <c r="F47" s="215"/>
      <c r="G47" s="215"/>
      <c r="H47" s="215"/>
      <c r="I47" s="215"/>
      <c r="J47" s="215"/>
    </row>
    <row r="48" spans="1:10" ht="8.25" customHeight="1" x14ac:dyDescent="0.2">
      <c r="A48" s="215"/>
      <c r="B48" s="215"/>
      <c r="C48" s="215"/>
      <c r="D48" s="215"/>
      <c r="E48" s="215"/>
      <c r="F48" s="215"/>
      <c r="G48" s="215"/>
      <c r="H48" s="215"/>
      <c r="I48" s="215"/>
      <c r="J48" s="215"/>
    </row>
    <row r="49" spans="1:10" ht="8.25" customHeight="1" x14ac:dyDescent="0.2">
      <c r="A49" s="215"/>
      <c r="B49" s="215"/>
      <c r="C49" s="215"/>
      <c r="D49" s="215"/>
      <c r="E49" s="215"/>
      <c r="F49" s="215"/>
      <c r="G49" s="215"/>
      <c r="H49" s="215"/>
      <c r="I49" s="215"/>
      <c r="J49" s="215"/>
    </row>
    <row r="50" spans="1:10" ht="8.25" customHeight="1" x14ac:dyDescent="0.2">
      <c r="A50" s="215"/>
      <c r="B50" s="215"/>
      <c r="C50" s="215"/>
      <c r="D50" s="215"/>
      <c r="E50" s="215"/>
      <c r="F50" s="215"/>
      <c r="G50" s="215"/>
      <c r="H50" s="215"/>
      <c r="I50" s="215"/>
      <c r="J50" s="215"/>
    </row>
    <row r="51" spans="1:10" ht="8.25" customHeight="1" x14ac:dyDescent="0.2">
      <c r="A51" s="215"/>
      <c r="B51" s="215"/>
      <c r="C51" s="215"/>
      <c r="D51" s="215"/>
      <c r="E51" s="215"/>
      <c r="F51" s="215"/>
      <c r="G51" s="215"/>
      <c r="H51" s="215"/>
      <c r="I51" s="215"/>
      <c r="J51" s="215"/>
    </row>
    <row r="52" spans="1:10" ht="8.25" customHeight="1" x14ac:dyDescent="0.2">
      <c r="A52" s="215"/>
      <c r="B52" s="215"/>
      <c r="C52" s="215"/>
      <c r="D52" s="215"/>
      <c r="E52" s="215"/>
      <c r="F52" s="215"/>
      <c r="G52" s="215"/>
      <c r="H52" s="215"/>
      <c r="I52" s="215"/>
      <c r="J52" s="215"/>
    </row>
    <row r="53" spans="1:10" ht="8.25" customHeight="1" x14ac:dyDescent="0.2">
      <c r="A53" s="215"/>
      <c r="B53" s="215"/>
      <c r="C53" s="215"/>
      <c r="D53" s="215"/>
      <c r="E53" s="215"/>
      <c r="F53" s="215"/>
      <c r="G53" s="215"/>
      <c r="H53" s="215"/>
      <c r="I53" s="215"/>
      <c r="J53" s="215"/>
    </row>
    <row r="54" spans="1:10" ht="8.25" customHeight="1" x14ac:dyDescent="0.2">
      <c r="A54" s="215"/>
      <c r="B54" s="215"/>
      <c r="C54" s="215"/>
      <c r="D54" s="215"/>
      <c r="E54" s="215"/>
      <c r="F54" s="215"/>
      <c r="G54" s="215"/>
      <c r="H54" s="215"/>
      <c r="I54" s="215"/>
      <c r="J54" s="215"/>
    </row>
    <row r="59" spans="1:10" ht="19.5" customHeight="1" x14ac:dyDescent="0.2">
      <c r="A59" s="171" t="s">
        <v>757</v>
      </c>
    </row>
  </sheetData>
  <mergeCells count="3">
    <mergeCell ref="B1:I1"/>
    <mergeCell ref="B2:I2"/>
    <mergeCell ref="B3:I3"/>
  </mergeCells>
  <hyperlinks>
    <hyperlink ref="K2" location="INDICE!B27" display="INDICE"/>
  </hyperlinks>
  <printOptions horizontalCentered="1"/>
  <pageMargins left="0" right="0" top="1.1811023622047245" bottom="0" header="0" footer="0.19685039370078741"/>
  <pageSetup paperSize="9" scale="95" firstPageNumber="45" orientation="landscape" useFirstPageNumber="1" r:id="rId1"/>
  <headerFooter scaleWithDoc="0">
    <oddHeader>&amp;C&amp;G</oddHeader>
    <oddFooter>&amp;C&amp;P</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5"/>
  <sheetViews>
    <sheetView showGridLines="0" zoomScaleNormal="100" workbookViewId="0">
      <selection sqref="A1:H1"/>
    </sheetView>
  </sheetViews>
  <sheetFormatPr baseColWidth="10" defaultRowHeight="12.75" x14ac:dyDescent="0.2"/>
  <cols>
    <col min="1" max="1" width="16.28515625" style="217" customWidth="1"/>
    <col min="2" max="2" width="23.42578125" style="217" customWidth="1"/>
    <col min="3" max="3" width="14.42578125" style="283" customWidth="1"/>
    <col min="4" max="4" width="7.28515625" style="217" customWidth="1"/>
    <col min="5" max="5" width="13.7109375" style="217" customWidth="1"/>
    <col min="6" max="6" width="7.28515625" style="217" customWidth="1"/>
    <col min="7" max="7" width="8.5703125" style="283" customWidth="1"/>
    <col min="8" max="8" width="13.85546875" style="217" customWidth="1"/>
    <col min="9" max="9" width="13.85546875" style="287" customWidth="1"/>
    <col min="10" max="10" width="14.7109375" style="1057" customWidth="1"/>
    <col min="11" max="11" width="11" style="283" customWidth="1"/>
    <col min="12" max="12" width="7.5703125" style="217" customWidth="1"/>
    <col min="13" max="13" width="9.28515625" style="283" customWidth="1"/>
    <col min="14" max="14" width="6.85546875" style="217" customWidth="1"/>
    <col min="15" max="15" width="8.140625" style="283" customWidth="1"/>
    <col min="16" max="16" width="8.28515625" style="217" customWidth="1"/>
    <col min="17" max="17" width="7" style="217" customWidth="1"/>
    <col min="18" max="18" width="3.28515625" style="217" customWidth="1"/>
    <col min="19" max="259" width="11.42578125" style="217"/>
    <col min="260" max="260" width="20.28515625" style="217" customWidth="1"/>
    <col min="261" max="261" width="10.140625" style="217" customWidth="1"/>
    <col min="262" max="262" width="7.28515625" style="217" customWidth="1"/>
    <col min="263" max="263" width="7.7109375" style="217" customWidth="1"/>
    <col min="264" max="264" width="7.42578125" style="217" customWidth="1"/>
    <col min="265" max="265" width="9.42578125" style="217" customWidth="1"/>
    <col min="266" max="266" width="7.42578125" style="217" customWidth="1"/>
    <col min="267" max="267" width="8.5703125" style="217" customWidth="1"/>
    <col min="268" max="268" width="7.5703125" style="217" customWidth="1"/>
    <col min="269" max="269" width="9.28515625" style="217" customWidth="1"/>
    <col min="270" max="270" width="6.85546875" style="217" customWidth="1"/>
    <col min="271" max="271" width="8.140625" style="217" customWidth="1"/>
    <col min="272" max="272" width="8.28515625" style="217" customWidth="1"/>
    <col min="273" max="273" width="7" style="217" customWidth="1"/>
    <col min="274" max="274" width="3.28515625" style="217" customWidth="1"/>
    <col min="275" max="515" width="11.42578125" style="217"/>
    <col min="516" max="516" width="20.28515625" style="217" customWidth="1"/>
    <col min="517" max="517" width="10.140625" style="217" customWidth="1"/>
    <col min="518" max="518" width="7.28515625" style="217" customWidth="1"/>
    <col min="519" max="519" width="7.7109375" style="217" customWidth="1"/>
    <col min="520" max="520" width="7.42578125" style="217" customWidth="1"/>
    <col min="521" max="521" width="9.42578125" style="217" customWidth="1"/>
    <col min="522" max="522" width="7.42578125" style="217" customWidth="1"/>
    <col min="523" max="523" width="8.5703125" style="217" customWidth="1"/>
    <col min="524" max="524" width="7.5703125" style="217" customWidth="1"/>
    <col min="525" max="525" width="9.28515625" style="217" customWidth="1"/>
    <col min="526" max="526" width="6.85546875" style="217" customWidth="1"/>
    <col min="527" max="527" width="8.140625" style="217" customWidth="1"/>
    <col min="528" max="528" width="8.28515625" style="217" customWidth="1"/>
    <col min="529" max="529" width="7" style="217" customWidth="1"/>
    <col min="530" max="530" width="3.28515625" style="217" customWidth="1"/>
    <col min="531" max="771" width="11.42578125" style="217"/>
    <col min="772" max="772" width="20.28515625" style="217" customWidth="1"/>
    <col min="773" max="773" width="10.140625" style="217" customWidth="1"/>
    <col min="774" max="774" width="7.28515625" style="217" customWidth="1"/>
    <col min="775" max="775" width="7.7109375" style="217" customWidth="1"/>
    <col min="776" max="776" width="7.42578125" style="217" customWidth="1"/>
    <col min="777" max="777" width="9.42578125" style="217" customWidth="1"/>
    <col min="778" max="778" width="7.42578125" style="217" customWidth="1"/>
    <col min="779" max="779" width="8.5703125" style="217" customWidth="1"/>
    <col min="780" max="780" width="7.5703125" style="217" customWidth="1"/>
    <col min="781" max="781" width="9.28515625" style="217" customWidth="1"/>
    <col min="782" max="782" width="6.85546875" style="217" customWidth="1"/>
    <col min="783" max="783" width="8.140625" style="217" customWidth="1"/>
    <col min="784" max="784" width="8.28515625" style="217" customWidth="1"/>
    <col min="785" max="785" width="7" style="217" customWidth="1"/>
    <col min="786" max="786" width="3.28515625" style="217" customWidth="1"/>
    <col min="787" max="1027" width="11.42578125" style="217"/>
    <col min="1028" max="1028" width="20.28515625" style="217" customWidth="1"/>
    <col min="1029" max="1029" width="10.140625" style="217" customWidth="1"/>
    <col min="1030" max="1030" width="7.28515625" style="217" customWidth="1"/>
    <col min="1031" max="1031" width="7.7109375" style="217" customWidth="1"/>
    <col min="1032" max="1032" width="7.42578125" style="217" customWidth="1"/>
    <col min="1033" max="1033" width="9.42578125" style="217" customWidth="1"/>
    <col min="1034" max="1034" width="7.42578125" style="217" customWidth="1"/>
    <col min="1035" max="1035" width="8.5703125" style="217" customWidth="1"/>
    <col min="1036" max="1036" width="7.5703125" style="217" customWidth="1"/>
    <col min="1037" max="1037" width="9.28515625" style="217" customWidth="1"/>
    <col min="1038" max="1038" width="6.85546875" style="217" customWidth="1"/>
    <col min="1039" max="1039" width="8.140625" style="217" customWidth="1"/>
    <col min="1040" max="1040" width="8.28515625" style="217" customWidth="1"/>
    <col min="1041" max="1041" width="7" style="217" customWidth="1"/>
    <col min="1042" max="1042" width="3.28515625" style="217" customWidth="1"/>
    <col min="1043" max="1283" width="11.42578125" style="217"/>
    <col min="1284" max="1284" width="20.28515625" style="217" customWidth="1"/>
    <col min="1285" max="1285" width="10.140625" style="217" customWidth="1"/>
    <col min="1286" max="1286" width="7.28515625" style="217" customWidth="1"/>
    <col min="1287" max="1287" width="7.7109375" style="217" customWidth="1"/>
    <col min="1288" max="1288" width="7.42578125" style="217" customWidth="1"/>
    <col min="1289" max="1289" width="9.42578125" style="217" customWidth="1"/>
    <col min="1290" max="1290" width="7.42578125" style="217" customWidth="1"/>
    <col min="1291" max="1291" width="8.5703125" style="217" customWidth="1"/>
    <col min="1292" max="1292" width="7.5703125" style="217" customWidth="1"/>
    <col min="1293" max="1293" width="9.28515625" style="217" customWidth="1"/>
    <col min="1294" max="1294" width="6.85546875" style="217" customWidth="1"/>
    <col min="1295" max="1295" width="8.140625" style="217" customWidth="1"/>
    <col min="1296" max="1296" width="8.28515625" style="217" customWidth="1"/>
    <col min="1297" max="1297" width="7" style="217" customWidth="1"/>
    <col min="1298" max="1298" width="3.28515625" style="217" customWidth="1"/>
    <col min="1299" max="1539" width="11.42578125" style="217"/>
    <col min="1540" max="1540" width="20.28515625" style="217" customWidth="1"/>
    <col min="1541" max="1541" width="10.140625" style="217" customWidth="1"/>
    <col min="1542" max="1542" width="7.28515625" style="217" customWidth="1"/>
    <col min="1543" max="1543" width="7.7109375" style="217" customWidth="1"/>
    <col min="1544" max="1544" width="7.42578125" style="217" customWidth="1"/>
    <col min="1545" max="1545" width="9.42578125" style="217" customWidth="1"/>
    <col min="1546" max="1546" width="7.42578125" style="217" customWidth="1"/>
    <col min="1547" max="1547" width="8.5703125" style="217" customWidth="1"/>
    <col min="1548" max="1548" width="7.5703125" style="217" customWidth="1"/>
    <col min="1549" max="1549" width="9.28515625" style="217" customWidth="1"/>
    <col min="1550" max="1550" width="6.85546875" style="217" customWidth="1"/>
    <col min="1551" max="1551" width="8.140625" style="217" customWidth="1"/>
    <col min="1552" max="1552" width="8.28515625" style="217" customWidth="1"/>
    <col min="1553" max="1553" width="7" style="217" customWidth="1"/>
    <col min="1554" max="1554" width="3.28515625" style="217" customWidth="1"/>
    <col min="1555" max="1795" width="11.42578125" style="217"/>
    <col min="1796" max="1796" width="20.28515625" style="217" customWidth="1"/>
    <col min="1797" max="1797" width="10.140625" style="217" customWidth="1"/>
    <col min="1798" max="1798" width="7.28515625" style="217" customWidth="1"/>
    <col min="1799" max="1799" width="7.7109375" style="217" customWidth="1"/>
    <col min="1800" max="1800" width="7.42578125" style="217" customWidth="1"/>
    <col min="1801" max="1801" width="9.42578125" style="217" customWidth="1"/>
    <col min="1802" max="1802" width="7.42578125" style="217" customWidth="1"/>
    <col min="1803" max="1803" width="8.5703125" style="217" customWidth="1"/>
    <col min="1804" max="1804" width="7.5703125" style="217" customWidth="1"/>
    <col min="1805" max="1805" width="9.28515625" style="217" customWidth="1"/>
    <col min="1806" max="1806" width="6.85546875" style="217" customWidth="1"/>
    <col min="1807" max="1807" width="8.140625" style="217" customWidth="1"/>
    <col min="1808" max="1808" width="8.28515625" style="217" customWidth="1"/>
    <col min="1809" max="1809" width="7" style="217" customWidth="1"/>
    <col min="1810" max="1810" width="3.28515625" style="217" customWidth="1"/>
    <col min="1811" max="2051" width="11.42578125" style="217"/>
    <col min="2052" max="2052" width="20.28515625" style="217" customWidth="1"/>
    <col min="2053" max="2053" width="10.140625" style="217" customWidth="1"/>
    <col min="2054" max="2054" width="7.28515625" style="217" customWidth="1"/>
    <col min="2055" max="2055" width="7.7109375" style="217" customWidth="1"/>
    <col min="2056" max="2056" width="7.42578125" style="217" customWidth="1"/>
    <col min="2057" max="2057" width="9.42578125" style="217" customWidth="1"/>
    <col min="2058" max="2058" width="7.42578125" style="217" customWidth="1"/>
    <col min="2059" max="2059" width="8.5703125" style="217" customWidth="1"/>
    <col min="2060" max="2060" width="7.5703125" style="217" customWidth="1"/>
    <col min="2061" max="2061" width="9.28515625" style="217" customWidth="1"/>
    <col min="2062" max="2062" width="6.85546875" style="217" customWidth="1"/>
    <col min="2063" max="2063" width="8.140625" style="217" customWidth="1"/>
    <col min="2064" max="2064" width="8.28515625" style="217" customWidth="1"/>
    <col min="2065" max="2065" width="7" style="217" customWidth="1"/>
    <col min="2066" max="2066" width="3.28515625" style="217" customWidth="1"/>
    <col min="2067" max="2307" width="11.42578125" style="217"/>
    <col min="2308" max="2308" width="20.28515625" style="217" customWidth="1"/>
    <col min="2309" max="2309" width="10.140625" style="217" customWidth="1"/>
    <col min="2310" max="2310" width="7.28515625" style="217" customWidth="1"/>
    <col min="2311" max="2311" width="7.7109375" style="217" customWidth="1"/>
    <col min="2312" max="2312" width="7.42578125" style="217" customWidth="1"/>
    <col min="2313" max="2313" width="9.42578125" style="217" customWidth="1"/>
    <col min="2314" max="2314" width="7.42578125" style="217" customWidth="1"/>
    <col min="2315" max="2315" width="8.5703125" style="217" customWidth="1"/>
    <col min="2316" max="2316" width="7.5703125" style="217" customWidth="1"/>
    <col min="2317" max="2317" width="9.28515625" style="217" customWidth="1"/>
    <col min="2318" max="2318" width="6.85546875" style="217" customWidth="1"/>
    <col min="2319" max="2319" width="8.140625" style="217" customWidth="1"/>
    <col min="2320" max="2320" width="8.28515625" style="217" customWidth="1"/>
    <col min="2321" max="2321" width="7" style="217" customWidth="1"/>
    <col min="2322" max="2322" width="3.28515625" style="217" customWidth="1"/>
    <col min="2323" max="2563" width="11.42578125" style="217"/>
    <col min="2564" max="2564" width="20.28515625" style="217" customWidth="1"/>
    <col min="2565" max="2565" width="10.140625" style="217" customWidth="1"/>
    <col min="2566" max="2566" width="7.28515625" style="217" customWidth="1"/>
    <col min="2567" max="2567" width="7.7109375" style="217" customWidth="1"/>
    <col min="2568" max="2568" width="7.42578125" style="217" customWidth="1"/>
    <col min="2569" max="2569" width="9.42578125" style="217" customWidth="1"/>
    <col min="2570" max="2570" width="7.42578125" style="217" customWidth="1"/>
    <col min="2571" max="2571" width="8.5703125" style="217" customWidth="1"/>
    <col min="2572" max="2572" width="7.5703125" style="217" customWidth="1"/>
    <col min="2573" max="2573" width="9.28515625" style="217" customWidth="1"/>
    <col min="2574" max="2574" width="6.85546875" style="217" customWidth="1"/>
    <col min="2575" max="2575" width="8.140625" style="217" customWidth="1"/>
    <col min="2576" max="2576" width="8.28515625" style="217" customWidth="1"/>
    <col min="2577" max="2577" width="7" style="217" customWidth="1"/>
    <col min="2578" max="2578" width="3.28515625" style="217" customWidth="1"/>
    <col min="2579" max="2819" width="11.42578125" style="217"/>
    <col min="2820" max="2820" width="20.28515625" style="217" customWidth="1"/>
    <col min="2821" max="2821" width="10.140625" style="217" customWidth="1"/>
    <col min="2822" max="2822" width="7.28515625" style="217" customWidth="1"/>
    <col min="2823" max="2823" width="7.7109375" style="217" customWidth="1"/>
    <col min="2824" max="2824" width="7.42578125" style="217" customWidth="1"/>
    <col min="2825" max="2825" width="9.42578125" style="217" customWidth="1"/>
    <col min="2826" max="2826" width="7.42578125" style="217" customWidth="1"/>
    <col min="2827" max="2827" width="8.5703125" style="217" customWidth="1"/>
    <col min="2828" max="2828" width="7.5703125" style="217" customWidth="1"/>
    <col min="2829" max="2829" width="9.28515625" style="217" customWidth="1"/>
    <col min="2830" max="2830" width="6.85546875" style="217" customWidth="1"/>
    <col min="2831" max="2831" width="8.140625" style="217" customWidth="1"/>
    <col min="2832" max="2832" width="8.28515625" style="217" customWidth="1"/>
    <col min="2833" max="2833" width="7" style="217" customWidth="1"/>
    <col min="2834" max="2834" width="3.28515625" style="217" customWidth="1"/>
    <col min="2835" max="3075" width="11.42578125" style="217"/>
    <col min="3076" max="3076" width="20.28515625" style="217" customWidth="1"/>
    <col min="3077" max="3077" width="10.140625" style="217" customWidth="1"/>
    <col min="3078" max="3078" width="7.28515625" style="217" customWidth="1"/>
    <col min="3079" max="3079" width="7.7109375" style="217" customWidth="1"/>
    <col min="3080" max="3080" width="7.42578125" style="217" customWidth="1"/>
    <col min="3081" max="3081" width="9.42578125" style="217" customWidth="1"/>
    <col min="3082" max="3082" width="7.42578125" style="217" customWidth="1"/>
    <col min="3083" max="3083" width="8.5703125" style="217" customWidth="1"/>
    <col min="3084" max="3084" width="7.5703125" style="217" customWidth="1"/>
    <col min="3085" max="3085" width="9.28515625" style="217" customWidth="1"/>
    <col min="3086" max="3086" width="6.85546875" style="217" customWidth="1"/>
    <col min="3087" max="3087" width="8.140625" style="217" customWidth="1"/>
    <col min="3088" max="3088" width="8.28515625" style="217" customWidth="1"/>
    <col min="3089" max="3089" width="7" style="217" customWidth="1"/>
    <col min="3090" max="3090" width="3.28515625" style="217" customWidth="1"/>
    <col min="3091" max="3331" width="11.42578125" style="217"/>
    <col min="3332" max="3332" width="20.28515625" style="217" customWidth="1"/>
    <col min="3333" max="3333" width="10.140625" style="217" customWidth="1"/>
    <col min="3334" max="3334" width="7.28515625" style="217" customWidth="1"/>
    <col min="3335" max="3335" width="7.7109375" style="217" customWidth="1"/>
    <col min="3336" max="3336" width="7.42578125" style="217" customWidth="1"/>
    <col min="3337" max="3337" width="9.42578125" style="217" customWidth="1"/>
    <col min="3338" max="3338" width="7.42578125" style="217" customWidth="1"/>
    <col min="3339" max="3339" width="8.5703125" style="217" customWidth="1"/>
    <col min="3340" max="3340" width="7.5703125" style="217" customWidth="1"/>
    <col min="3341" max="3341" width="9.28515625" style="217" customWidth="1"/>
    <col min="3342" max="3342" width="6.85546875" style="217" customWidth="1"/>
    <col min="3343" max="3343" width="8.140625" style="217" customWidth="1"/>
    <col min="3344" max="3344" width="8.28515625" style="217" customWidth="1"/>
    <col min="3345" max="3345" width="7" style="217" customWidth="1"/>
    <col min="3346" max="3346" width="3.28515625" style="217" customWidth="1"/>
    <col min="3347" max="3587" width="11.42578125" style="217"/>
    <col min="3588" max="3588" width="20.28515625" style="217" customWidth="1"/>
    <col min="3589" max="3589" width="10.140625" style="217" customWidth="1"/>
    <col min="3590" max="3590" width="7.28515625" style="217" customWidth="1"/>
    <col min="3591" max="3591" width="7.7109375" style="217" customWidth="1"/>
    <col min="3592" max="3592" width="7.42578125" style="217" customWidth="1"/>
    <col min="3593" max="3593" width="9.42578125" style="217" customWidth="1"/>
    <col min="3594" max="3594" width="7.42578125" style="217" customWidth="1"/>
    <col min="3595" max="3595" width="8.5703125" style="217" customWidth="1"/>
    <col min="3596" max="3596" width="7.5703125" style="217" customWidth="1"/>
    <col min="3597" max="3597" width="9.28515625" style="217" customWidth="1"/>
    <col min="3598" max="3598" width="6.85546875" style="217" customWidth="1"/>
    <col min="3599" max="3599" width="8.140625" style="217" customWidth="1"/>
    <col min="3600" max="3600" width="8.28515625" style="217" customWidth="1"/>
    <col min="3601" max="3601" width="7" style="217" customWidth="1"/>
    <col min="3602" max="3602" width="3.28515625" style="217" customWidth="1"/>
    <col min="3603" max="3843" width="11.42578125" style="217"/>
    <col min="3844" max="3844" width="20.28515625" style="217" customWidth="1"/>
    <col min="3845" max="3845" width="10.140625" style="217" customWidth="1"/>
    <col min="3846" max="3846" width="7.28515625" style="217" customWidth="1"/>
    <col min="3847" max="3847" width="7.7109375" style="217" customWidth="1"/>
    <col min="3848" max="3848" width="7.42578125" style="217" customWidth="1"/>
    <col min="3849" max="3849" width="9.42578125" style="217" customWidth="1"/>
    <col min="3850" max="3850" width="7.42578125" style="217" customWidth="1"/>
    <col min="3851" max="3851" width="8.5703125" style="217" customWidth="1"/>
    <col min="3852" max="3852" width="7.5703125" style="217" customWidth="1"/>
    <col min="3853" max="3853" width="9.28515625" style="217" customWidth="1"/>
    <col min="3854" max="3854" width="6.85546875" style="217" customWidth="1"/>
    <col min="3855" max="3855" width="8.140625" style="217" customWidth="1"/>
    <col min="3856" max="3856" width="8.28515625" style="217" customWidth="1"/>
    <col min="3857" max="3857" width="7" style="217" customWidth="1"/>
    <col min="3858" max="3858" width="3.28515625" style="217" customWidth="1"/>
    <col min="3859" max="4099" width="11.42578125" style="217"/>
    <col min="4100" max="4100" width="20.28515625" style="217" customWidth="1"/>
    <col min="4101" max="4101" width="10.140625" style="217" customWidth="1"/>
    <col min="4102" max="4102" width="7.28515625" style="217" customWidth="1"/>
    <col min="4103" max="4103" width="7.7109375" style="217" customWidth="1"/>
    <col min="4104" max="4104" width="7.42578125" style="217" customWidth="1"/>
    <col min="4105" max="4105" width="9.42578125" style="217" customWidth="1"/>
    <col min="4106" max="4106" width="7.42578125" style="217" customWidth="1"/>
    <col min="4107" max="4107" width="8.5703125" style="217" customWidth="1"/>
    <col min="4108" max="4108" width="7.5703125" style="217" customWidth="1"/>
    <col min="4109" max="4109" width="9.28515625" style="217" customWidth="1"/>
    <col min="4110" max="4110" width="6.85546875" style="217" customWidth="1"/>
    <col min="4111" max="4111" width="8.140625" style="217" customWidth="1"/>
    <col min="4112" max="4112" width="8.28515625" style="217" customWidth="1"/>
    <col min="4113" max="4113" width="7" style="217" customWidth="1"/>
    <col min="4114" max="4114" width="3.28515625" style="217" customWidth="1"/>
    <col min="4115" max="4355" width="11.42578125" style="217"/>
    <col min="4356" max="4356" width="20.28515625" style="217" customWidth="1"/>
    <col min="4357" max="4357" width="10.140625" style="217" customWidth="1"/>
    <col min="4358" max="4358" width="7.28515625" style="217" customWidth="1"/>
    <col min="4359" max="4359" width="7.7109375" style="217" customWidth="1"/>
    <col min="4360" max="4360" width="7.42578125" style="217" customWidth="1"/>
    <col min="4361" max="4361" width="9.42578125" style="217" customWidth="1"/>
    <col min="4362" max="4362" width="7.42578125" style="217" customWidth="1"/>
    <col min="4363" max="4363" width="8.5703125" style="217" customWidth="1"/>
    <col min="4364" max="4364" width="7.5703125" style="217" customWidth="1"/>
    <col min="4365" max="4365" width="9.28515625" style="217" customWidth="1"/>
    <col min="4366" max="4366" width="6.85546875" style="217" customWidth="1"/>
    <col min="4367" max="4367" width="8.140625" style="217" customWidth="1"/>
    <col min="4368" max="4368" width="8.28515625" style="217" customWidth="1"/>
    <col min="4369" max="4369" width="7" style="217" customWidth="1"/>
    <col min="4370" max="4370" width="3.28515625" style="217" customWidth="1"/>
    <col min="4371" max="4611" width="11.42578125" style="217"/>
    <col min="4612" max="4612" width="20.28515625" style="217" customWidth="1"/>
    <col min="4613" max="4613" width="10.140625" style="217" customWidth="1"/>
    <col min="4614" max="4614" width="7.28515625" style="217" customWidth="1"/>
    <col min="4615" max="4615" width="7.7109375" style="217" customWidth="1"/>
    <col min="4616" max="4616" width="7.42578125" style="217" customWidth="1"/>
    <col min="4617" max="4617" width="9.42578125" style="217" customWidth="1"/>
    <col min="4618" max="4618" width="7.42578125" style="217" customWidth="1"/>
    <col min="4619" max="4619" width="8.5703125" style="217" customWidth="1"/>
    <col min="4620" max="4620" width="7.5703125" style="217" customWidth="1"/>
    <col min="4621" max="4621" width="9.28515625" style="217" customWidth="1"/>
    <col min="4622" max="4622" width="6.85546875" style="217" customWidth="1"/>
    <col min="4623" max="4623" width="8.140625" style="217" customWidth="1"/>
    <col min="4624" max="4624" width="8.28515625" style="217" customWidth="1"/>
    <col min="4625" max="4625" width="7" style="217" customWidth="1"/>
    <col min="4626" max="4626" width="3.28515625" style="217" customWidth="1"/>
    <col min="4627" max="4867" width="11.42578125" style="217"/>
    <col min="4868" max="4868" width="20.28515625" style="217" customWidth="1"/>
    <col min="4869" max="4869" width="10.140625" style="217" customWidth="1"/>
    <col min="4870" max="4870" width="7.28515625" style="217" customWidth="1"/>
    <col min="4871" max="4871" width="7.7109375" style="217" customWidth="1"/>
    <col min="4872" max="4872" width="7.42578125" style="217" customWidth="1"/>
    <col min="4873" max="4873" width="9.42578125" style="217" customWidth="1"/>
    <col min="4874" max="4874" width="7.42578125" style="217" customWidth="1"/>
    <col min="4875" max="4875" width="8.5703125" style="217" customWidth="1"/>
    <col min="4876" max="4876" width="7.5703125" style="217" customWidth="1"/>
    <col min="4877" max="4877" width="9.28515625" style="217" customWidth="1"/>
    <col min="4878" max="4878" width="6.85546875" style="217" customWidth="1"/>
    <col min="4879" max="4879" width="8.140625" style="217" customWidth="1"/>
    <col min="4880" max="4880" width="8.28515625" style="217" customWidth="1"/>
    <col min="4881" max="4881" width="7" style="217" customWidth="1"/>
    <col min="4882" max="4882" width="3.28515625" style="217" customWidth="1"/>
    <col min="4883" max="5123" width="11.42578125" style="217"/>
    <col min="5124" max="5124" width="20.28515625" style="217" customWidth="1"/>
    <col min="5125" max="5125" width="10.140625" style="217" customWidth="1"/>
    <col min="5126" max="5126" width="7.28515625" style="217" customWidth="1"/>
    <col min="5127" max="5127" width="7.7109375" style="217" customWidth="1"/>
    <col min="5128" max="5128" width="7.42578125" style="217" customWidth="1"/>
    <col min="5129" max="5129" width="9.42578125" style="217" customWidth="1"/>
    <col min="5130" max="5130" width="7.42578125" style="217" customWidth="1"/>
    <col min="5131" max="5131" width="8.5703125" style="217" customWidth="1"/>
    <col min="5132" max="5132" width="7.5703125" style="217" customWidth="1"/>
    <col min="5133" max="5133" width="9.28515625" style="217" customWidth="1"/>
    <col min="5134" max="5134" width="6.85546875" style="217" customWidth="1"/>
    <col min="5135" max="5135" width="8.140625" style="217" customWidth="1"/>
    <col min="5136" max="5136" width="8.28515625" style="217" customWidth="1"/>
    <col min="5137" max="5137" width="7" style="217" customWidth="1"/>
    <col min="5138" max="5138" width="3.28515625" style="217" customWidth="1"/>
    <col min="5139" max="5379" width="11.42578125" style="217"/>
    <col min="5380" max="5380" width="20.28515625" style="217" customWidth="1"/>
    <col min="5381" max="5381" width="10.140625" style="217" customWidth="1"/>
    <col min="5382" max="5382" width="7.28515625" style="217" customWidth="1"/>
    <col min="5383" max="5383" width="7.7109375" style="217" customWidth="1"/>
    <col min="5384" max="5384" width="7.42578125" style="217" customWidth="1"/>
    <col min="5385" max="5385" width="9.42578125" style="217" customWidth="1"/>
    <col min="5386" max="5386" width="7.42578125" style="217" customWidth="1"/>
    <col min="5387" max="5387" width="8.5703125" style="217" customWidth="1"/>
    <col min="5388" max="5388" width="7.5703125" style="217" customWidth="1"/>
    <col min="5389" max="5389" width="9.28515625" style="217" customWidth="1"/>
    <col min="5390" max="5390" width="6.85546875" style="217" customWidth="1"/>
    <col min="5391" max="5391" width="8.140625" style="217" customWidth="1"/>
    <col min="5392" max="5392" width="8.28515625" style="217" customWidth="1"/>
    <col min="5393" max="5393" width="7" style="217" customWidth="1"/>
    <col min="5394" max="5394" width="3.28515625" style="217" customWidth="1"/>
    <col min="5395" max="5635" width="11.42578125" style="217"/>
    <col min="5636" max="5636" width="20.28515625" style="217" customWidth="1"/>
    <col min="5637" max="5637" width="10.140625" style="217" customWidth="1"/>
    <col min="5638" max="5638" width="7.28515625" style="217" customWidth="1"/>
    <col min="5639" max="5639" width="7.7109375" style="217" customWidth="1"/>
    <col min="5640" max="5640" width="7.42578125" style="217" customWidth="1"/>
    <col min="5641" max="5641" width="9.42578125" style="217" customWidth="1"/>
    <col min="5642" max="5642" width="7.42578125" style="217" customWidth="1"/>
    <col min="5643" max="5643" width="8.5703125" style="217" customWidth="1"/>
    <col min="5644" max="5644" width="7.5703125" style="217" customWidth="1"/>
    <col min="5645" max="5645" width="9.28515625" style="217" customWidth="1"/>
    <col min="5646" max="5646" width="6.85546875" style="217" customWidth="1"/>
    <col min="5647" max="5647" width="8.140625" style="217" customWidth="1"/>
    <col min="5648" max="5648" width="8.28515625" style="217" customWidth="1"/>
    <col min="5649" max="5649" width="7" style="217" customWidth="1"/>
    <col min="5650" max="5650" width="3.28515625" style="217" customWidth="1"/>
    <col min="5651" max="5891" width="11.42578125" style="217"/>
    <col min="5892" max="5892" width="20.28515625" style="217" customWidth="1"/>
    <col min="5893" max="5893" width="10.140625" style="217" customWidth="1"/>
    <col min="5894" max="5894" width="7.28515625" style="217" customWidth="1"/>
    <col min="5895" max="5895" width="7.7109375" style="217" customWidth="1"/>
    <col min="5896" max="5896" width="7.42578125" style="217" customWidth="1"/>
    <col min="5897" max="5897" width="9.42578125" style="217" customWidth="1"/>
    <col min="5898" max="5898" width="7.42578125" style="217" customWidth="1"/>
    <col min="5899" max="5899" width="8.5703125" style="217" customWidth="1"/>
    <col min="5900" max="5900" width="7.5703125" style="217" customWidth="1"/>
    <col min="5901" max="5901" width="9.28515625" style="217" customWidth="1"/>
    <col min="5902" max="5902" width="6.85546875" style="217" customWidth="1"/>
    <col min="5903" max="5903" width="8.140625" style="217" customWidth="1"/>
    <col min="5904" max="5904" width="8.28515625" style="217" customWidth="1"/>
    <col min="5905" max="5905" width="7" style="217" customWidth="1"/>
    <col min="5906" max="5906" width="3.28515625" style="217" customWidth="1"/>
    <col min="5907" max="6147" width="11.42578125" style="217"/>
    <col min="6148" max="6148" width="20.28515625" style="217" customWidth="1"/>
    <col min="6149" max="6149" width="10.140625" style="217" customWidth="1"/>
    <col min="6150" max="6150" width="7.28515625" style="217" customWidth="1"/>
    <col min="6151" max="6151" width="7.7109375" style="217" customWidth="1"/>
    <col min="6152" max="6152" width="7.42578125" style="217" customWidth="1"/>
    <col min="6153" max="6153" width="9.42578125" style="217" customWidth="1"/>
    <col min="6154" max="6154" width="7.42578125" style="217" customWidth="1"/>
    <col min="6155" max="6155" width="8.5703125" style="217" customWidth="1"/>
    <col min="6156" max="6156" width="7.5703125" style="217" customWidth="1"/>
    <col min="6157" max="6157" width="9.28515625" style="217" customWidth="1"/>
    <col min="6158" max="6158" width="6.85546875" style="217" customWidth="1"/>
    <col min="6159" max="6159" width="8.140625" style="217" customWidth="1"/>
    <col min="6160" max="6160" width="8.28515625" style="217" customWidth="1"/>
    <col min="6161" max="6161" width="7" style="217" customWidth="1"/>
    <col min="6162" max="6162" width="3.28515625" style="217" customWidth="1"/>
    <col min="6163" max="6403" width="11.42578125" style="217"/>
    <col min="6404" max="6404" width="20.28515625" style="217" customWidth="1"/>
    <col min="6405" max="6405" width="10.140625" style="217" customWidth="1"/>
    <col min="6406" max="6406" width="7.28515625" style="217" customWidth="1"/>
    <col min="6407" max="6407" width="7.7109375" style="217" customWidth="1"/>
    <col min="6408" max="6408" width="7.42578125" style="217" customWidth="1"/>
    <col min="6409" max="6409" width="9.42578125" style="217" customWidth="1"/>
    <col min="6410" max="6410" width="7.42578125" style="217" customWidth="1"/>
    <col min="6411" max="6411" width="8.5703125" style="217" customWidth="1"/>
    <col min="6412" max="6412" width="7.5703125" style="217" customWidth="1"/>
    <col min="6413" max="6413" width="9.28515625" style="217" customWidth="1"/>
    <col min="6414" max="6414" width="6.85546875" style="217" customWidth="1"/>
    <col min="6415" max="6415" width="8.140625" style="217" customWidth="1"/>
    <col min="6416" max="6416" width="8.28515625" style="217" customWidth="1"/>
    <col min="6417" max="6417" width="7" style="217" customWidth="1"/>
    <col min="6418" max="6418" width="3.28515625" style="217" customWidth="1"/>
    <col min="6419" max="6659" width="11.42578125" style="217"/>
    <col min="6660" max="6660" width="20.28515625" style="217" customWidth="1"/>
    <col min="6661" max="6661" width="10.140625" style="217" customWidth="1"/>
    <col min="6662" max="6662" width="7.28515625" style="217" customWidth="1"/>
    <col min="6663" max="6663" width="7.7109375" style="217" customWidth="1"/>
    <col min="6664" max="6664" width="7.42578125" style="217" customWidth="1"/>
    <col min="6665" max="6665" width="9.42578125" style="217" customWidth="1"/>
    <col min="6666" max="6666" width="7.42578125" style="217" customWidth="1"/>
    <col min="6667" max="6667" width="8.5703125" style="217" customWidth="1"/>
    <col min="6668" max="6668" width="7.5703125" style="217" customWidth="1"/>
    <col min="6669" max="6669" width="9.28515625" style="217" customWidth="1"/>
    <col min="6670" max="6670" width="6.85546875" style="217" customWidth="1"/>
    <col min="6671" max="6671" width="8.140625" style="217" customWidth="1"/>
    <col min="6672" max="6672" width="8.28515625" style="217" customWidth="1"/>
    <col min="6673" max="6673" width="7" style="217" customWidth="1"/>
    <col min="6674" max="6674" width="3.28515625" style="217" customWidth="1"/>
    <col min="6675" max="6915" width="11.42578125" style="217"/>
    <col min="6916" max="6916" width="20.28515625" style="217" customWidth="1"/>
    <col min="6917" max="6917" width="10.140625" style="217" customWidth="1"/>
    <col min="6918" max="6918" width="7.28515625" style="217" customWidth="1"/>
    <col min="6919" max="6919" width="7.7109375" style="217" customWidth="1"/>
    <col min="6920" max="6920" width="7.42578125" style="217" customWidth="1"/>
    <col min="6921" max="6921" width="9.42578125" style="217" customWidth="1"/>
    <col min="6922" max="6922" width="7.42578125" style="217" customWidth="1"/>
    <col min="6923" max="6923" width="8.5703125" style="217" customWidth="1"/>
    <col min="6924" max="6924" width="7.5703125" style="217" customWidth="1"/>
    <col min="6925" max="6925" width="9.28515625" style="217" customWidth="1"/>
    <col min="6926" max="6926" width="6.85546875" style="217" customWidth="1"/>
    <col min="6927" max="6927" width="8.140625" style="217" customWidth="1"/>
    <col min="6928" max="6928" width="8.28515625" style="217" customWidth="1"/>
    <col min="6929" max="6929" width="7" style="217" customWidth="1"/>
    <col min="6930" max="6930" width="3.28515625" style="217" customWidth="1"/>
    <col min="6931" max="7171" width="11.42578125" style="217"/>
    <col min="7172" max="7172" width="20.28515625" style="217" customWidth="1"/>
    <col min="7173" max="7173" width="10.140625" style="217" customWidth="1"/>
    <col min="7174" max="7174" width="7.28515625" style="217" customWidth="1"/>
    <col min="7175" max="7175" width="7.7109375" style="217" customWidth="1"/>
    <col min="7176" max="7176" width="7.42578125" style="217" customWidth="1"/>
    <col min="7177" max="7177" width="9.42578125" style="217" customWidth="1"/>
    <col min="7178" max="7178" width="7.42578125" style="217" customWidth="1"/>
    <col min="7179" max="7179" width="8.5703125" style="217" customWidth="1"/>
    <col min="7180" max="7180" width="7.5703125" style="217" customWidth="1"/>
    <col min="7181" max="7181" width="9.28515625" style="217" customWidth="1"/>
    <col min="7182" max="7182" width="6.85546875" style="217" customWidth="1"/>
    <col min="7183" max="7183" width="8.140625" style="217" customWidth="1"/>
    <col min="7184" max="7184" width="8.28515625" style="217" customWidth="1"/>
    <col min="7185" max="7185" width="7" style="217" customWidth="1"/>
    <col min="7186" max="7186" width="3.28515625" style="217" customWidth="1"/>
    <col min="7187" max="7427" width="11.42578125" style="217"/>
    <col min="7428" max="7428" width="20.28515625" style="217" customWidth="1"/>
    <col min="7429" max="7429" width="10.140625" style="217" customWidth="1"/>
    <col min="7430" max="7430" width="7.28515625" style="217" customWidth="1"/>
    <col min="7431" max="7431" width="7.7109375" style="217" customWidth="1"/>
    <col min="7432" max="7432" width="7.42578125" style="217" customWidth="1"/>
    <col min="7433" max="7433" width="9.42578125" style="217" customWidth="1"/>
    <col min="7434" max="7434" width="7.42578125" style="217" customWidth="1"/>
    <col min="7435" max="7435" width="8.5703125" style="217" customWidth="1"/>
    <col min="7436" max="7436" width="7.5703125" style="217" customWidth="1"/>
    <col min="7437" max="7437" width="9.28515625" style="217" customWidth="1"/>
    <col min="7438" max="7438" width="6.85546875" style="217" customWidth="1"/>
    <col min="7439" max="7439" width="8.140625" style="217" customWidth="1"/>
    <col min="7440" max="7440" width="8.28515625" style="217" customWidth="1"/>
    <col min="7441" max="7441" width="7" style="217" customWidth="1"/>
    <col min="7442" max="7442" width="3.28515625" style="217" customWidth="1"/>
    <col min="7443" max="7683" width="11.42578125" style="217"/>
    <col min="7684" max="7684" width="20.28515625" style="217" customWidth="1"/>
    <col min="7685" max="7685" width="10.140625" style="217" customWidth="1"/>
    <col min="7686" max="7686" width="7.28515625" style="217" customWidth="1"/>
    <col min="7687" max="7687" width="7.7109375" style="217" customWidth="1"/>
    <col min="7688" max="7688" width="7.42578125" style="217" customWidth="1"/>
    <col min="7689" max="7689" width="9.42578125" style="217" customWidth="1"/>
    <col min="7690" max="7690" width="7.42578125" style="217" customWidth="1"/>
    <col min="7691" max="7691" width="8.5703125" style="217" customWidth="1"/>
    <col min="7692" max="7692" width="7.5703125" style="217" customWidth="1"/>
    <col min="7693" max="7693" width="9.28515625" style="217" customWidth="1"/>
    <col min="7694" max="7694" width="6.85546875" style="217" customWidth="1"/>
    <col min="7695" max="7695" width="8.140625" style="217" customWidth="1"/>
    <col min="7696" max="7696" width="8.28515625" style="217" customWidth="1"/>
    <col min="7697" max="7697" width="7" style="217" customWidth="1"/>
    <col min="7698" max="7698" width="3.28515625" style="217" customWidth="1"/>
    <col min="7699" max="7939" width="11.42578125" style="217"/>
    <col min="7940" max="7940" width="20.28515625" style="217" customWidth="1"/>
    <col min="7941" max="7941" width="10.140625" style="217" customWidth="1"/>
    <col min="7942" max="7942" width="7.28515625" style="217" customWidth="1"/>
    <col min="7943" max="7943" width="7.7109375" style="217" customWidth="1"/>
    <col min="7944" max="7944" width="7.42578125" style="217" customWidth="1"/>
    <col min="7945" max="7945" width="9.42578125" style="217" customWidth="1"/>
    <col min="7946" max="7946" width="7.42578125" style="217" customWidth="1"/>
    <col min="7947" max="7947" width="8.5703125" style="217" customWidth="1"/>
    <col min="7948" max="7948" width="7.5703125" style="217" customWidth="1"/>
    <col min="7949" max="7949" width="9.28515625" style="217" customWidth="1"/>
    <col min="7950" max="7950" width="6.85546875" style="217" customWidth="1"/>
    <col min="7951" max="7951" width="8.140625" style="217" customWidth="1"/>
    <col min="7952" max="7952" width="8.28515625" style="217" customWidth="1"/>
    <col min="7953" max="7953" width="7" style="217" customWidth="1"/>
    <col min="7954" max="7954" width="3.28515625" style="217" customWidth="1"/>
    <col min="7955" max="8195" width="11.42578125" style="217"/>
    <col min="8196" max="8196" width="20.28515625" style="217" customWidth="1"/>
    <col min="8197" max="8197" width="10.140625" style="217" customWidth="1"/>
    <col min="8198" max="8198" width="7.28515625" style="217" customWidth="1"/>
    <col min="8199" max="8199" width="7.7109375" style="217" customWidth="1"/>
    <col min="8200" max="8200" width="7.42578125" style="217" customWidth="1"/>
    <col min="8201" max="8201" width="9.42578125" style="217" customWidth="1"/>
    <col min="8202" max="8202" width="7.42578125" style="217" customWidth="1"/>
    <col min="8203" max="8203" width="8.5703125" style="217" customWidth="1"/>
    <col min="8204" max="8204" width="7.5703125" style="217" customWidth="1"/>
    <col min="8205" max="8205" width="9.28515625" style="217" customWidth="1"/>
    <col min="8206" max="8206" width="6.85546875" style="217" customWidth="1"/>
    <col min="8207" max="8207" width="8.140625" style="217" customWidth="1"/>
    <col min="8208" max="8208" width="8.28515625" style="217" customWidth="1"/>
    <col min="8209" max="8209" width="7" style="217" customWidth="1"/>
    <col min="8210" max="8210" width="3.28515625" style="217" customWidth="1"/>
    <col min="8211" max="8451" width="11.42578125" style="217"/>
    <col min="8452" max="8452" width="20.28515625" style="217" customWidth="1"/>
    <col min="8453" max="8453" width="10.140625" style="217" customWidth="1"/>
    <col min="8454" max="8454" width="7.28515625" style="217" customWidth="1"/>
    <col min="8455" max="8455" width="7.7109375" style="217" customWidth="1"/>
    <col min="8456" max="8456" width="7.42578125" style="217" customWidth="1"/>
    <col min="8457" max="8457" width="9.42578125" style="217" customWidth="1"/>
    <col min="8458" max="8458" width="7.42578125" style="217" customWidth="1"/>
    <col min="8459" max="8459" width="8.5703125" style="217" customWidth="1"/>
    <col min="8460" max="8460" width="7.5703125" style="217" customWidth="1"/>
    <col min="8461" max="8461" width="9.28515625" style="217" customWidth="1"/>
    <col min="8462" max="8462" width="6.85546875" style="217" customWidth="1"/>
    <col min="8463" max="8463" width="8.140625" style="217" customWidth="1"/>
    <col min="8464" max="8464" width="8.28515625" style="217" customWidth="1"/>
    <col min="8465" max="8465" width="7" style="217" customWidth="1"/>
    <col min="8466" max="8466" width="3.28515625" style="217" customWidth="1"/>
    <col min="8467" max="8707" width="11.42578125" style="217"/>
    <col min="8708" max="8708" width="20.28515625" style="217" customWidth="1"/>
    <col min="8709" max="8709" width="10.140625" style="217" customWidth="1"/>
    <col min="8710" max="8710" width="7.28515625" style="217" customWidth="1"/>
    <col min="8711" max="8711" width="7.7109375" style="217" customWidth="1"/>
    <col min="8712" max="8712" width="7.42578125" style="217" customWidth="1"/>
    <col min="8713" max="8713" width="9.42578125" style="217" customWidth="1"/>
    <col min="8714" max="8714" width="7.42578125" style="217" customWidth="1"/>
    <col min="8715" max="8715" width="8.5703125" style="217" customWidth="1"/>
    <col min="8716" max="8716" width="7.5703125" style="217" customWidth="1"/>
    <col min="8717" max="8717" width="9.28515625" style="217" customWidth="1"/>
    <col min="8718" max="8718" width="6.85546875" style="217" customWidth="1"/>
    <col min="8719" max="8719" width="8.140625" style="217" customWidth="1"/>
    <col min="8720" max="8720" width="8.28515625" style="217" customWidth="1"/>
    <col min="8721" max="8721" width="7" style="217" customWidth="1"/>
    <col min="8722" max="8722" width="3.28515625" style="217" customWidth="1"/>
    <col min="8723" max="8963" width="11.42578125" style="217"/>
    <col min="8964" max="8964" width="20.28515625" style="217" customWidth="1"/>
    <col min="8965" max="8965" width="10.140625" style="217" customWidth="1"/>
    <col min="8966" max="8966" width="7.28515625" style="217" customWidth="1"/>
    <col min="8967" max="8967" width="7.7109375" style="217" customWidth="1"/>
    <col min="8968" max="8968" width="7.42578125" style="217" customWidth="1"/>
    <col min="8969" max="8969" width="9.42578125" style="217" customWidth="1"/>
    <col min="8970" max="8970" width="7.42578125" style="217" customWidth="1"/>
    <col min="8971" max="8971" width="8.5703125" style="217" customWidth="1"/>
    <col min="8972" max="8972" width="7.5703125" style="217" customWidth="1"/>
    <col min="8973" max="8973" width="9.28515625" style="217" customWidth="1"/>
    <col min="8974" max="8974" width="6.85546875" style="217" customWidth="1"/>
    <col min="8975" max="8975" width="8.140625" style="217" customWidth="1"/>
    <col min="8976" max="8976" width="8.28515625" style="217" customWidth="1"/>
    <col min="8977" max="8977" width="7" style="217" customWidth="1"/>
    <col min="8978" max="8978" width="3.28515625" style="217" customWidth="1"/>
    <col min="8979" max="9219" width="11.42578125" style="217"/>
    <col min="9220" max="9220" width="20.28515625" style="217" customWidth="1"/>
    <col min="9221" max="9221" width="10.140625" style="217" customWidth="1"/>
    <col min="9222" max="9222" width="7.28515625" style="217" customWidth="1"/>
    <col min="9223" max="9223" width="7.7109375" style="217" customWidth="1"/>
    <col min="9224" max="9224" width="7.42578125" style="217" customWidth="1"/>
    <col min="9225" max="9225" width="9.42578125" style="217" customWidth="1"/>
    <col min="9226" max="9226" width="7.42578125" style="217" customWidth="1"/>
    <col min="9227" max="9227" width="8.5703125" style="217" customWidth="1"/>
    <col min="9228" max="9228" width="7.5703125" style="217" customWidth="1"/>
    <col min="9229" max="9229" width="9.28515625" style="217" customWidth="1"/>
    <col min="9230" max="9230" width="6.85546875" style="217" customWidth="1"/>
    <col min="9231" max="9231" width="8.140625" style="217" customWidth="1"/>
    <col min="9232" max="9232" width="8.28515625" style="217" customWidth="1"/>
    <col min="9233" max="9233" width="7" style="217" customWidth="1"/>
    <col min="9234" max="9234" width="3.28515625" style="217" customWidth="1"/>
    <col min="9235" max="9475" width="11.42578125" style="217"/>
    <col min="9476" max="9476" width="20.28515625" style="217" customWidth="1"/>
    <col min="9477" max="9477" width="10.140625" style="217" customWidth="1"/>
    <col min="9478" max="9478" width="7.28515625" style="217" customWidth="1"/>
    <col min="9479" max="9479" width="7.7109375" style="217" customWidth="1"/>
    <col min="9480" max="9480" width="7.42578125" style="217" customWidth="1"/>
    <col min="9481" max="9481" width="9.42578125" style="217" customWidth="1"/>
    <col min="9482" max="9482" width="7.42578125" style="217" customWidth="1"/>
    <col min="9483" max="9483" width="8.5703125" style="217" customWidth="1"/>
    <col min="9484" max="9484" width="7.5703125" style="217" customWidth="1"/>
    <col min="9485" max="9485" width="9.28515625" style="217" customWidth="1"/>
    <col min="9486" max="9486" width="6.85546875" style="217" customWidth="1"/>
    <col min="9487" max="9487" width="8.140625" style="217" customWidth="1"/>
    <col min="9488" max="9488" width="8.28515625" style="217" customWidth="1"/>
    <col min="9489" max="9489" width="7" style="217" customWidth="1"/>
    <col min="9490" max="9490" width="3.28515625" style="217" customWidth="1"/>
    <col min="9491" max="9731" width="11.42578125" style="217"/>
    <col min="9732" max="9732" width="20.28515625" style="217" customWidth="1"/>
    <col min="9733" max="9733" width="10.140625" style="217" customWidth="1"/>
    <col min="9734" max="9734" width="7.28515625" style="217" customWidth="1"/>
    <col min="9735" max="9735" width="7.7109375" style="217" customWidth="1"/>
    <col min="9736" max="9736" width="7.42578125" style="217" customWidth="1"/>
    <col min="9737" max="9737" width="9.42578125" style="217" customWidth="1"/>
    <col min="9738" max="9738" width="7.42578125" style="217" customWidth="1"/>
    <col min="9739" max="9739" width="8.5703125" style="217" customWidth="1"/>
    <col min="9740" max="9740" width="7.5703125" style="217" customWidth="1"/>
    <col min="9741" max="9741" width="9.28515625" style="217" customWidth="1"/>
    <col min="9742" max="9742" width="6.85546875" style="217" customWidth="1"/>
    <col min="9743" max="9743" width="8.140625" style="217" customWidth="1"/>
    <col min="9744" max="9744" width="8.28515625" style="217" customWidth="1"/>
    <col min="9745" max="9745" width="7" style="217" customWidth="1"/>
    <col min="9746" max="9746" width="3.28515625" style="217" customWidth="1"/>
    <col min="9747" max="9987" width="11.42578125" style="217"/>
    <col min="9988" max="9988" width="20.28515625" style="217" customWidth="1"/>
    <col min="9989" max="9989" width="10.140625" style="217" customWidth="1"/>
    <col min="9990" max="9990" width="7.28515625" style="217" customWidth="1"/>
    <col min="9991" max="9991" width="7.7109375" style="217" customWidth="1"/>
    <col min="9992" max="9992" width="7.42578125" style="217" customWidth="1"/>
    <col min="9993" max="9993" width="9.42578125" style="217" customWidth="1"/>
    <col min="9994" max="9994" width="7.42578125" style="217" customWidth="1"/>
    <col min="9995" max="9995" width="8.5703125" style="217" customWidth="1"/>
    <col min="9996" max="9996" width="7.5703125" style="217" customWidth="1"/>
    <col min="9997" max="9997" width="9.28515625" style="217" customWidth="1"/>
    <col min="9998" max="9998" width="6.85546875" style="217" customWidth="1"/>
    <col min="9999" max="9999" width="8.140625" style="217" customWidth="1"/>
    <col min="10000" max="10000" width="8.28515625" style="217" customWidth="1"/>
    <col min="10001" max="10001" width="7" style="217" customWidth="1"/>
    <col min="10002" max="10002" width="3.28515625" style="217" customWidth="1"/>
    <col min="10003" max="10243" width="11.42578125" style="217"/>
    <col min="10244" max="10244" width="20.28515625" style="217" customWidth="1"/>
    <col min="10245" max="10245" width="10.140625" style="217" customWidth="1"/>
    <col min="10246" max="10246" width="7.28515625" style="217" customWidth="1"/>
    <col min="10247" max="10247" width="7.7109375" style="217" customWidth="1"/>
    <col min="10248" max="10248" width="7.42578125" style="217" customWidth="1"/>
    <col min="10249" max="10249" width="9.42578125" style="217" customWidth="1"/>
    <col min="10250" max="10250" width="7.42578125" style="217" customWidth="1"/>
    <col min="10251" max="10251" width="8.5703125" style="217" customWidth="1"/>
    <col min="10252" max="10252" width="7.5703125" style="217" customWidth="1"/>
    <col min="10253" max="10253" width="9.28515625" style="217" customWidth="1"/>
    <col min="10254" max="10254" width="6.85546875" style="217" customWidth="1"/>
    <col min="10255" max="10255" width="8.140625" style="217" customWidth="1"/>
    <col min="10256" max="10256" width="8.28515625" style="217" customWidth="1"/>
    <col min="10257" max="10257" width="7" style="217" customWidth="1"/>
    <col min="10258" max="10258" width="3.28515625" style="217" customWidth="1"/>
    <col min="10259" max="10499" width="11.42578125" style="217"/>
    <col min="10500" max="10500" width="20.28515625" style="217" customWidth="1"/>
    <col min="10501" max="10501" width="10.140625" style="217" customWidth="1"/>
    <col min="10502" max="10502" width="7.28515625" style="217" customWidth="1"/>
    <col min="10503" max="10503" width="7.7109375" style="217" customWidth="1"/>
    <col min="10504" max="10504" width="7.42578125" style="217" customWidth="1"/>
    <col min="10505" max="10505" width="9.42578125" style="217" customWidth="1"/>
    <col min="10506" max="10506" width="7.42578125" style="217" customWidth="1"/>
    <col min="10507" max="10507" width="8.5703125" style="217" customWidth="1"/>
    <col min="10508" max="10508" width="7.5703125" style="217" customWidth="1"/>
    <col min="10509" max="10509" width="9.28515625" style="217" customWidth="1"/>
    <col min="10510" max="10510" width="6.85546875" style="217" customWidth="1"/>
    <col min="10511" max="10511" width="8.140625" style="217" customWidth="1"/>
    <col min="10512" max="10512" width="8.28515625" style="217" customWidth="1"/>
    <col min="10513" max="10513" width="7" style="217" customWidth="1"/>
    <col min="10514" max="10514" width="3.28515625" style="217" customWidth="1"/>
    <col min="10515" max="10755" width="11.42578125" style="217"/>
    <col min="10756" max="10756" width="20.28515625" style="217" customWidth="1"/>
    <col min="10757" max="10757" width="10.140625" style="217" customWidth="1"/>
    <col min="10758" max="10758" width="7.28515625" style="217" customWidth="1"/>
    <col min="10759" max="10759" width="7.7109375" style="217" customWidth="1"/>
    <col min="10760" max="10760" width="7.42578125" style="217" customWidth="1"/>
    <col min="10761" max="10761" width="9.42578125" style="217" customWidth="1"/>
    <col min="10762" max="10762" width="7.42578125" style="217" customWidth="1"/>
    <col min="10763" max="10763" width="8.5703125" style="217" customWidth="1"/>
    <col min="10764" max="10764" width="7.5703125" style="217" customWidth="1"/>
    <col min="10765" max="10765" width="9.28515625" style="217" customWidth="1"/>
    <col min="10766" max="10766" width="6.85546875" style="217" customWidth="1"/>
    <col min="10767" max="10767" width="8.140625" style="217" customWidth="1"/>
    <col min="10768" max="10768" width="8.28515625" style="217" customWidth="1"/>
    <col min="10769" max="10769" width="7" style="217" customWidth="1"/>
    <col min="10770" max="10770" width="3.28515625" style="217" customWidth="1"/>
    <col min="10771" max="11011" width="11.42578125" style="217"/>
    <col min="11012" max="11012" width="20.28515625" style="217" customWidth="1"/>
    <col min="11013" max="11013" width="10.140625" style="217" customWidth="1"/>
    <col min="11014" max="11014" width="7.28515625" style="217" customWidth="1"/>
    <col min="11015" max="11015" width="7.7109375" style="217" customWidth="1"/>
    <col min="11016" max="11016" width="7.42578125" style="217" customWidth="1"/>
    <col min="11017" max="11017" width="9.42578125" style="217" customWidth="1"/>
    <col min="11018" max="11018" width="7.42578125" style="217" customWidth="1"/>
    <col min="11019" max="11019" width="8.5703125" style="217" customWidth="1"/>
    <col min="11020" max="11020" width="7.5703125" style="217" customWidth="1"/>
    <col min="11021" max="11021" width="9.28515625" style="217" customWidth="1"/>
    <col min="11022" max="11022" width="6.85546875" style="217" customWidth="1"/>
    <col min="11023" max="11023" width="8.140625" style="217" customWidth="1"/>
    <col min="11024" max="11024" width="8.28515625" style="217" customWidth="1"/>
    <col min="11025" max="11025" width="7" style="217" customWidth="1"/>
    <col min="11026" max="11026" width="3.28515625" style="217" customWidth="1"/>
    <col min="11027" max="11267" width="11.42578125" style="217"/>
    <col min="11268" max="11268" width="20.28515625" style="217" customWidth="1"/>
    <col min="11269" max="11269" width="10.140625" style="217" customWidth="1"/>
    <col min="11270" max="11270" width="7.28515625" style="217" customWidth="1"/>
    <col min="11271" max="11271" width="7.7109375" style="217" customWidth="1"/>
    <col min="11272" max="11272" width="7.42578125" style="217" customWidth="1"/>
    <col min="11273" max="11273" width="9.42578125" style="217" customWidth="1"/>
    <col min="11274" max="11274" width="7.42578125" style="217" customWidth="1"/>
    <col min="11275" max="11275" width="8.5703125" style="217" customWidth="1"/>
    <col min="11276" max="11276" width="7.5703125" style="217" customWidth="1"/>
    <col min="11277" max="11277" width="9.28515625" style="217" customWidth="1"/>
    <col min="11278" max="11278" width="6.85546875" style="217" customWidth="1"/>
    <col min="11279" max="11279" width="8.140625" style="217" customWidth="1"/>
    <col min="11280" max="11280" width="8.28515625" style="217" customWidth="1"/>
    <col min="11281" max="11281" width="7" style="217" customWidth="1"/>
    <col min="11282" max="11282" width="3.28515625" style="217" customWidth="1"/>
    <col min="11283" max="11523" width="11.42578125" style="217"/>
    <col min="11524" max="11524" width="20.28515625" style="217" customWidth="1"/>
    <col min="11525" max="11525" width="10.140625" style="217" customWidth="1"/>
    <col min="11526" max="11526" width="7.28515625" style="217" customWidth="1"/>
    <col min="11527" max="11527" width="7.7109375" style="217" customWidth="1"/>
    <col min="11528" max="11528" width="7.42578125" style="217" customWidth="1"/>
    <col min="11529" max="11529" width="9.42578125" style="217" customWidth="1"/>
    <col min="11530" max="11530" width="7.42578125" style="217" customWidth="1"/>
    <col min="11531" max="11531" width="8.5703125" style="217" customWidth="1"/>
    <col min="11532" max="11532" width="7.5703125" style="217" customWidth="1"/>
    <col min="11533" max="11533" width="9.28515625" style="217" customWidth="1"/>
    <col min="11534" max="11534" width="6.85546875" style="217" customWidth="1"/>
    <col min="11535" max="11535" width="8.140625" style="217" customWidth="1"/>
    <col min="11536" max="11536" width="8.28515625" style="217" customWidth="1"/>
    <col min="11537" max="11537" width="7" style="217" customWidth="1"/>
    <col min="11538" max="11538" width="3.28515625" style="217" customWidth="1"/>
    <col min="11539" max="11779" width="11.42578125" style="217"/>
    <col min="11780" max="11780" width="20.28515625" style="217" customWidth="1"/>
    <col min="11781" max="11781" width="10.140625" style="217" customWidth="1"/>
    <col min="11782" max="11782" width="7.28515625" style="217" customWidth="1"/>
    <col min="11783" max="11783" width="7.7109375" style="217" customWidth="1"/>
    <col min="11784" max="11784" width="7.42578125" style="217" customWidth="1"/>
    <col min="11785" max="11785" width="9.42578125" style="217" customWidth="1"/>
    <col min="11786" max="11786" width="7.42578125" style="217" customWidth="1"/>
    <col min="11787" max="11787" width="8.5703125" style="217" customWidth="1"/>
    <col min="11788" max="11788" width="7.5703125" style="217" customWidth="1"/>
    <col min="11789" max="11789" width="9.28515625" style="217" customWidth="1"/>
    <col min="11790" max="11790" width="6.85546875" style="217" customWidth="1"/>
    <col min="11791" max="11791" width="8.140625" style="217" customWidth="1"/>
    <col min="11792" max="11792" width="8.28515625" style="217" customWidth="1"/>
    <col min="11793" max="11793" width="7" style="217" customWidth="1"/>
    <col min="11794" max="11794" width="3.28515625" style="217" customWidth="1"/>
    <col min="11795" max="12035" width="11.42578125" style="217"/>
    <col min="12036" max="12036" width="20.28515625" style="217" customWidth="1"/>
    <col min="12037" max="12037" width="10.140625" style="217" customWidth="1"/>
    <col min="12038" max="12038" width="7.28515625" style="217" customWidth="1"/>
    <col min="12039" max="12039" width="7.7109375" style="217" customWidth="1"/>
    <col min="12040" max="12040" width="7.42578125" style="217" customWidth="1"/>
    <col min="12041" max="12041" width="9.42578125" style="217" customWidth="1"/>
    <col min="12042" max="12042" width="7.42578125" style="217" customWidth="1"/>
    <col min="12043" max="12043" width="8.5703125" style="217" customWidth="1"/>
    <col min="12044" max="12044" width="7.5703125" style="217" customWidth="1"/>
    <col min="12045" max="12045" width="9.28515625" style="217" customWidth="1"/>
    <col min="12046" max="12046" width="6.85546875" style="217" customWidth="1"/>
    <col min="12047" max="12047" width="8.140625" style="217" customWidth="1"/>
    <col min="12048" max="12048" width="8.28515625" style="217" customWidth="1"/>
    <col min="12049" max="12049" width="7" style="217" customWidth="1"/>
    <col min="12050" max="12050" width="3.28515625" style="217" customWidth="1"/>
    <col min="12051" max="12291" width="11.42578125" style="217"/>
    <col min="12292" max="12292" width="20.28515625" style="217" customWidth="1"/>
    <col min="12293" max="12293" width="10.140625" style="217" customWidth="1"/>
    <col min="12294" max="12294" width="7.28515625" style="217" customWidth="1"/>
    <col min="12295" max="12295" width="7.7109375" style="217" customWidth="1"/>
    <col min="12296" max="12296" width="7.42578125" style="217" customWidth="1"/>
    <col min="12297" max="12297" width="9.42578125" style="217" customWidth="1"/>
    <col min="12298" max="12298" width="7.42578125" style="217" customWidth="1"/>
    <col min="12299" max="12299" width="8.5703125" style="217" customWidth="1"/>
    <col min="12300" max="12300" width="7.5703125" style="217" customWidth="1"/>
    <col min="12301" max="12301" width="9.28515625" style="217" customWidth="1"/>
    <col min="12302" max="12302" width="6.85546875" style="217" customWidth="1"/>
    <col min="12303" max="12303" width="8.140625" style="217" customWidth="1"/>
    <col min="12304" max="12304" width="8.28515625" style="217" customWidth="1"/>
    <col min="12305" max="12305" width="7" style="217" customWidth="1"/>
    <col min="12306" max="12306" width="3.28515625" style="217" customWidth="1"/>
    <col min="12307" max="12547" width="11.42578125" style="217"/>
    <col min="12548" max="12548" width="20.28515625" style="217" customWidth="1"/>
    <col min="12549" max="12549" width="10.140625" style="217" customWidth="1"/>
    <col min="12550" max="12550" width="7.28515625" style="217" customWidth="1"/>
    <col min="12551" max="12551" width="7.7109375" style="217" customWidth="1"/>
    <col min="12552" max="12552" width="7.42578125" style="217" customWidth="1"/>
    <col min="12553" max="12553" width="9.42578125" style="217" customWidth="1"/>
    <col min="12554" max="12554" width="7.42578125" style="217" customWidth="1"/>
    <col min="12555" max="12555" width="8.5703125" style="217" customWidth="1"/>
    <col min="12556" max="12556" width="7.5703125" style="217" customWidth="1"/>
    <col min="12557" max="12557" width="9.28515625" style="217" customWidth="1"/>
    <col min="12558" max="12558" width="6.85546875" style="217" customWidth="1"/>
    <col min="12559" max="12559" width="8.140625" style="217" customWidth="1"/>
    <col min="12560" max="12560" width="8.28515625" style="217" customWidth="1"/>
    <col min="12561" max="12561" width="7" style="217" customWidth="1"/>
    <col min="12562" max="12562" width="3.28515625" style="217" customWidth="1"/>
    <col min="12563" max="12803" width="11.42578125" style="217"/>
    <col min="12804" max="12804" width="20.28515625" style="217" customWidth="1"/>
    <col min="12805" max="12805" width="10.140625" style="217" customWidth="1"/>
    <col min="12806" max="12806" width="7.28515625" style="217" customWidth="1"/>
    <col min="12807" max="12807" width="7.7109375" style="217" customWidth="1"/>
    <col min="12808" max="12808" width="7.42578125" style="217" customWidth="1"/>
    <col min="12809" max="12809" width="9.42578125" style="217" customWidth="1"/>
    <col min="12810" max="12810" width="7.42578125" style="217" customWidth="1"/>
    <col min="12811" max="12811" width="8.5703125" style="217" customWidth="1"/>
    <col min="12812" max="12812" width="7.5703125" style="217" customWidth="1"/>
    <col min="12813" max="12813" width="9.28515625" style="217" customWidth="1"/>
    <col min="12814" max="12814" width="6.85546875" style="217" customWidth="1"/>
    <col min="12815" max="12815" width="8.140625" style="217" customWidth="1"/>
    <col min="12816" max="12816" width="8.28515625" style="217" customWidth="1"/>
    <col min="12817" max="12817" width="7" style="217" customWidth="1"/>
    <col min="12818" max="12818" width="3.28515625" style="217" customWidth="1"/>
    <col min="12819" max="13059" width="11.42578125" style="217"/>
    <col min="13060" max="13060" width="20.28515625" style="217" customWidth="1"/>
    <col min="13061" max="13061" width="10.140625" style="217" customWidth="1"/>
    <col min="13062" max="13062" width="7.28515625" style="217" customWidth="1"/>
    <col min="13063" max="13063" width="7.7109375" style="217" customWidth="1"/>
    <col min="13064" max="13064" width="7.42578125" style="217" customWidth="1"/>
    <col min="13065" max="13065" width="9.42578125" style="217" customWidth="1"/>
    <col min="13066" max="13066" width="7.42578125" style="217" customWidth="1"/>
    <col min="13067" max="13067" width="8.5703125" style="217" customWidth="1"/>
    <col min="13068" max="13068" width="7.5703125" style="217" customWidth="1"/>
    <col min="13069" max="13069" width="9.28515625" style="217" customWidth="1"/>
    <col min="13070" max="13070" width="6.85546875" style="217" customWidth="1"/>
    <col min="13071" max="13071" width="8.140625" style="217" customWidth="1"/>
    <col min="13072" max="13072" width="8.28515625" style="217" customWidth="1"/>
    <col min="13073" max="13073" width="7" style="217" customWidth="1"/>
    <col min="13074" max="13074" width="3.28515625" style="217" customWidth="1"/>
    <col min="13075" max="13315" width="11.42578125" style="217"/>
    <col min="13316" max="13316" width="20.28515625" style="217" customWidth="1"/>
    <col min="13317" max="13317" width="10.140625" style="217" customWidth="1"/>
    <col min="13318" max="13318" width="7.28515625" style="217" customWidth="1"/>
    <col min="13319" max="13319" width="7.7109375" style="217" customWidth="1"/>
    <col min="13320" max="13320" width="7.42578125" style="217" customWidth="1"/>
    <col min="13321" max="13321" width="9.42578125" style="217" customWidth="1"/>
    <col min="13322" max="13322" width="7.42578125" style="217" customWidth="1"/>
    <col min="13323" max="13323" width="8.5703125" style="217" customWidth="1"/>
    <col min="13324" max="13324" width="7.5703125" style="217" customWidth="1"/>
    <col min="13325" max="13325" width="9.28515625" style="217" customWidth="1"/>
    <col min="13326" max="13326" width="6.85546875" style="217" customWidth="1"/>
    <col min="13327" max="13327" width="8.140625" style="217" customWidth="1"/>
    <col min="13328" max="13328" width="8.28515625" style="217" customWidth="1"/>
    <col min="13329" max="13329" width="7" style="217" customWidth="1"/>
    <col min="13330" max="13330" width="3.28515625" style="217" customWidth="1"/>
    <col min="13331" max="13571" width="11.42578125" style="217"/>
    <col min="13572" max="13572" width="20.28515625" style="217" customWidth="1"/>
    <col min="13573" max="13573" width="10.140625" style="217" customWidth="1"/>
    <col min="13574" max="13574" width="7.28515625" style="217" customWidth="1"/>
    <col min="13575" max="13575" width="7.7109375" style="217" customWidth="1"/>
    <col min="13576" max="13576" width="7.42578125" style="217" customWidth="1"/>
    <col min="13577" max="13577" width="9.42578125" style="217" customWidth="1"/>
    <col min="13578" max="13578" width="7.42578125" style="217" customWidth="1"/>
    <col min="13579" max="13579" width="8.5703125" style="217" customWidth="1"/>
    <col min="13580" max="13580" width="7.5703125" style="217" customWidth="1"/>
    <col min="13581" max="13581" width="9.28515625" style="217" customWidth="1"/>
    <col min="13582" max="13582" width="6.85546875" style="217" customWidth="1"/>
    <col min="13583" max="13583" width="8.140625" style="217" customWidth="1"/>
    <col min="13584" max="13584" width="8.28515625" style="217" customWidth="1"/>
    <col min="13585" max="13585" width="7" style="217" customWidth="1"/>
    <col min="13586" max="13586" width="3.28515625" style="217" customWidth="1"/>
    <col min="13587" max="13827" width="11.42578125" style="217"/>
    <col min="13828" max="13828" width="20.28515625" style="217" customWidth="1"/>
    <col min="13829" max="13829" width="10.140625" style="217" customWidth="1"/>
    <col min="13830" max="13830" width="7.28515625" style="217" customWidth="1"/>
    <col min="13831" max="13831" width="7.7109375" style="217" customWidth="1"/>
    <col min="13832" max="13832" width="7.42578125" style="217" customWidth="1"/>
    <col min="13833" max="13833" width="9.42578125" style="217" customWidth="1"/>
    <col min="13834" max="13834" width="7.42578125" style="217" customWidth="1"/>
    <col min="13835" max="13835" width="8.5703125" style="217" customWidth="1"/>
    <col min="13836" max="13836" width="7.5703125" style="217" customWidth="1"/>
    <col min="13837" max="13837" width="9.28515625" style="217" customWidth="1"/>
    <col min="13838" max="13838" width="6.85546875" style="217" customWidth="1"/>
    <col min="13839" max="13839" width="8.140625" style="217" customWidth="1"/>
    <col min="13840" max="13840" width="8.28515625" style="217" customWidth="1"/>
    <col min="13841" max="13841" width="7" style="217" customWidth="1"/>
    <col min="13842" max="13842" width="3.28515625" style="217" customWidth="1"/>
    <col min="13843" max="14083" width="11.42578125" style="217"/>
    <col min="14084" max="14084" width="20.28515625" style="217" customWidth="1"/>
    <col min="14085" max="14085" width="10.140625" style="217" customWidth="1"/>
    <col min="14086" max="14086" width="7.28515625" style="217" customWidth="1"/>
    <col min="14087" max="14087" width="7.7109375" style="217" customWidth="1"/>
    <col min="14088" max="14088" width="7.42578125" style="217" customWidth="1"/>
    <col min="14089" max="14089" width="9.42578125" style="217" customWidth="1"/>
    <col min="14090" max="14090" width="7.42578125" style="217" customWidth="1"/>
    <col min="14091" max="14091" width="8.5703125" style="217" customWidth="1"/>
    <col min="14092" max="14092" width="7.5703125" style="217" customWidth="1"/>
    <col min="14093" max="14093" width="9.28515625" style="217" customWidth="1"/>
    <col min="14094" max="14094" width="6.85546875" style="217" customWidth="1"/>
    <col min="14095" max="14095" width="8.140625" style="217" customWidth="1"/>
    <col min="14096" max="14096" width="8.28515625" style="217" customWidth="1"/>
    <col min="14097" max="14097" width="7" style="217" customWidth="1"/>
    <col min="14098" max="14098" width="3.28515625" style="217" customWidth="1"/>
    <col min="14099" max="14339" width="11.42578125" style="217"/>
    <col min="14340" max="14340" width="20.28515625" style="217" customWidth="1"/>
    <col min="14341" max="14341" width="10.140625" style="217" customWidth="1"/>
    <col min="14342" max="14342" width="7.28515625" style="217" customWidth="1"/>
    <col min="14343" max="14343" width="7.7109375" style="217" customWidth="1"/>
    <col min="14344" max="14344" width="7.42578125" style="217" customWidth="1"/>
    <col min="14345" max="14345" width="9.42578125" style="217" customWidth="1"/>
    <col min="14346" max="14346" width="7.42578125" style="217" customWidth="1"/>
    <col min="14347" max="14347" width="8.5703125" style="217" customWidth="1"/>
    <col min="14348" max="14348" width="7.5703125" style="217" customWidth="1"/>
    <col min="14349" max="14349" width="9.28515625" style="217" customWidth="1"/>
    <col min="14350" max="14350" width="6.85546875" style="217" customWidth="1"/>
    <col min="14351" max="14351" width="8.140625" style="217" customWidth="1"/>
    <col min="14352" max="14352" width="8.28515625" style="217" customWidth="1"/>
    <col min="14353" max="14353" width="7" style="217" customWidth="1"/>
    <col min="14354" max="14354" width="3.28515625" style="217" customWidth="1"/>
    <col min="14355" max="14595" width="11.42578125" style="217"/>
    <col min="14596" max="14596" width="20.28515625" style="217" customWidth="1"/>
    <col min="14597" max="14597" width="10.140625" style="217" customWidth="1"/>
    <col min="14598" max="14598" width="7.28515625" style="217" customWidth="1"/>
    <col min="14599" max="14599" width="7.7109375" style="217" customWidth="1"/>
    <col min="14600" max="14600" width="7.42578125" style="217" customWidth="1"/>
    <col min="14601" max="14601" width="9.42578125" style="217" customWidth="1"/>
    <col min="14602" max="14602" width="7.42578125" style="217" customWidth="1"/>
    <col min="14603" max="14603" width="8.5703125" style="217" customWidth="1"/>
    <col min="14604" max="14604" width="7.5703125" style="217" customWidth="1"/>
    <col min="14605" max="14605" width="9.28515625" style="217" customWidth="1"/>
    <col min="14606" max="14606" width="6.85546875" style="217" customWidth="1"/>
    <col min="14607" max="14607" width="8.140625" style="217" customWidth="1"/>
    <col min="14608" max="14608" width="8.28515625" style="217" customWidth="1"/>
    <col min="14609" max="14609" width="7" style="217" customWidth="1"/>
    <col min="14610" max="14610" width="3.28515625" style="217" customWidth="1"/>
    <col min="14611" max="14851" width="11.42578125" style="217"/>
    <col min="14852" max="14852" width="20.28515625" style="217" customWidth="1"/>
    <col min="14853" max="14853" width="10.140625" style="217" customWidth="1"/>
    <col min="14854" max="14854" width="7.28515625" style="217" customWidth="1"/>
    <col min="14855" max="14855" width="7.7109375" style="217" customWidth="1"/>
    <col min="14856" max="14856" width="7.42578125" style="217" customWidth="1"/>
    <col min="14857" max="14857" width="9.42578125" style="217" customWidth="1"/>
    <col min="14858" max="14858" width="7.42578125" style="217" customWidth="1"/>
    <col min="14859" max="14859" width="8.5703125" style="217" customWidth="1"/>
    <col min="14860" max="14860" width="7.5703125" style="217" customWidth="1"/>
    <col min="14861" max="14861" width="9.28515625" style="217" customWidth="1"/>
    <col min="14862" max="14862" width="6.85546875" style="217" customWidth="1"/>
    <col min="14863" max="14863" width="8.140625" style="217" customWidth="1"/>
    <col min="14864" max="14864" width="8.28515625" style="217" customWidth="1"/>
    <col min="14865" max="14865" width="7" style="217" customWidth="1"/>
    <col min="14866" max="14866" width="3.28515625" style="217" customWidth="1"/>
    <col min="14867" max="15107" width="11.42578125" style="217"/>
    <col min="15108" max="15108" width="20.28515625" style="217" customWidth="1"/>
    <col min="15109" max="15109" width="10.140625" style="217" customWidth="1"/>
    <col min="15110" max="15110" width="7.28515625" style="217" customWidth="1"/>
    <col min="15111" max="15111" width="7.7109375" style="217" customWidth="1"/>
    <col min="15112" max="15112" width="7.42578125" style="217" customWidth="1"/>
    <col min="15113" max="15113" width="9.42578125" style="217" customWidth="1"/>
    <col min="15114" max="15114" width="7.42578125" style="217" customWidth="1"/>
    <col min="15115" max="15115" width="8.5703125" style="217" customWidth="1"/>
    <col min="15116" max="15116" width="7.5703125" style="217" customWidth="1"/>
    <col min="15117" max="15117" width="9.28515625" style="217" customWidth="1"/>
    <col min="15118" max="15118" width="6.85546875" style="217" customWidth="1"/>
    <col min="15119" max="15119" width="8.140625" style="217" customWidth="1"/>
    <col min="15120" max="15120" width="8.28515625" style="217" customWidth="1"/>
    <col min="15121" max="15121" width="7" style="217" customWidth="1"/>
    <col min="15122" max="15122" width="3.28515625" style="217" customWidth="1"/>
    <col min="15123" max="15363" width="11.42578125" style="217"/>
    <col min="15364" max="15364" width="20.28515625" style="217" customWidth="1"/>
    <col min="15365" max="15365" width="10.140625" style="217" customWidth="1"/>
    <col min="15366" max="15366" width="7.28515625" style="217" customWidth="1"/>
    <col min="15367" max="15367" width="7.7109375" style="217" customWidth="1"/>
    <col min="15368" max="15368" width="7.42578125" style="217" customWidth="1"/>
    <col min="15369" max="15369" width="9.42578125" style="217" customWidth="1"/>
    <col min="15370" max="15370" width="7.42578125" style="217" customWidth="1"/>
    <col min="15371" max="15371" width="8.5703125" style="217" customWidth="1"/>
    <col min="15372" max="15372" width="7.5703125" style="217" customWidth="1"/>
    <col min="15373" max="15373" width="9.28515625" style="217" customWidth="1"/>
    <col min="15374" max="15374" width="6.85546875" style="217" customWidth="1"/>
    <col min="15375" max="15375" width="8.140625" style="217" customWidth="1"/>
    <col min="15376" max="15376" width="8.28515625" style="217" customWidth="1"/>
    <col min="15377" max="15377" width="7" style="217" customWidth="1"/>
    <col min="15378" max="15378" width="3.28515625" style="217" customWidth="1"/>
    <col min="15379" max="15619" width="11.42578125" style="217"/>
    <col min="15620" max="15620" width="20.28515625" style="217" customWidth="1"/>
    <col min="15621" max="15621" width="10.140625" style="217" customWidth="1"/>
    <col min="15622" max="15622" width="7.28515625" style="217" customWidth="1"/>
    <col min="15623" max="15623" width="7.7109375" style="217" customWidth="1"/>
    <col min="15624" max="15624" width="7.42578125" style="217" customWidth="1"/>
    <col min="15625" max="15625" width="9.42578125" style="217" customWidth="1"/>
    <col min="15626" max="15626" width="7.42578125" style="217" customWidth="1"/>
    <col min="15627" max="15627" width="8.5703125" style="217" customWidth="1"/>
    <col min="15628" max="15628" width="7.5703125" style="217" customWidth="1"/>
    <col min="15629" max="15629" width="9.28515625" style="217" customWidth="1"/>
    <col min="15630" max="15630" width="6.85546875" style="217" customWidth="1"/>
    <col min="15631" max="15631" width="8.140625" style="217" customWidth="1"/>
    <col min="15632" max="15632" width="8.28515625" style="217" customWidth="1"/>
    <col min="15633" max="15633" width="7" style="217" customWidth="1"/>
    <col min="15634" max="15634" width="3.28515625" style="217" customWidth="1"/>
    <col min="15635" max="15875" width="11.42578125" style="217"/>
    <col min="15876" max="15876" width="20.28515625" style="217" customWidth="1"/>
    <col min="15877" max="15877" width="10.140625" style="217" customWidth="1"/>
    <col min="15878" max="15878" width="7.28515625" style="217" customWidth="1"/>
    <col min="15879" max="15879" width="7.7109375" style="217" customWidth="1"/>
    <col min="15880" max="15880" width="7.42578125" style="217" customWidth="1"/>
    <col min="15881" max="15881" width="9.42578125" style="217" customWidth="1"/>
    <col min="15882" max="15882" width="7.42578125" style="217" customWidth="1"/>
    <col min="15883" max="15883" width="8.5703125" style="217" customWidth="1"/>
    <col min="15884" max="15884" width="7.5703125" style="217" customWidth="1"/>
    <col min="15885" max="15885" width="9.28515625" style="217" customWidth="1"/>
    <col min="15886" max="15886" width="6.85546875" style="217" customWidth="1"/>
    <col min="15887" max="15887" width="8.140625" style="217" customWidth="1"/>
    <col min="15888" max="15888" width="8.28515625" style="217" customWidth="1"/>
    <col min="15889" max="15889" width="7" style="217" customWidth="1"/>
    <col min="15890" max="15890" width="3.28515625" style="217" customWidth="1"/>
    <col min="15891" max="16131" width="11.42578125" style="217"/>
    <col min="16132" max="16132" width="20.28515625" style="217" customWidth="1"/>
    <col min="16133" max="16133" width="10.140625" style="217" customWidth="1"/>
    <col min="16134" max="16134" width="7.28515625" style="217" customWidth="1"/>
    <col min="16135" max="16135" width="7.7109375" style="217" customWidth="1"/>
    <col min="16136" max="16136" width="7.42578125" style="217" customWidth="1"/>
    <col min="16137" max="16137" width="9.42578125" style="217" customWidth="1"/>
    <col min="16138" max="16138" width="7.42578125" style="217" customWidth="1"/>
    <col min="16139" max="16139" width="8.5703125" style="217" customWidth="1"/>
    <col min="16140" max="16140" width="7.5703125" style="217" customWidth="1"/>
    <col min="16141" max="16141" width="9.28515625" style="217" customWidth="1"/>
    <col min="16142" max="16142" width="6.85546875" style="217" customWidth="1"/>
    <col min="16143" max="16143" width="8.140625" style="217" customWidth="1"/>
    <col min="16144" max="16144" width="8.28515625" style="217" customWidth="1"/>
    <col min="16145" max="16145" width="7" style="217" customWidth="1"/>
    <col min="16146" max="16146" width="3.28515625" style="217" customWidth="1"/>
    <col min="16147" max="16384" width="11.42578125" style="217"/>
  </cols>
  <sheetData>
    <row r="1" spans="1:22" x14ac:dyDescent="0.2">
      <c r="A1" s="1263" t="s">
        <v>666</v>
      </c>
      <c r="B1" s="1263"/>
      <c r="C1" s="1263"/>
      <c r="D1" s="1263"/>
      <c r="E1" s="1263"/>
      <c r="F1" s="1263"/>
      <c r="G1" s="1263"/>
      <c r="H1" s="1263"/>
      <c r="I1" s="1052"/>
      <c r="J1" s="1052"/>
      <c r="K1" s="33"/>
      <c r="L1" s="33"/>
      <c r="M1" s="33"/>
      <c r="N1" s="33"/>
      <c r="O1" s="33"/>
      <c r="P1" s="33"/>
    </row>
    <row r="2" spans="1:22" x14ac:dyDescent="0.2">
      <c r="A2" s="1263" t="s">
        <v>1117</v>
      </c>
      <c r="B2" s="1263"/>
      <c r="C2" s="1263"/>
      <c r="D2" s="1263"/>
      <c r="E2" s="1263"/>
      <c r="F2" s="1263"/>
      <c r="G2" s="1263"/>
      <c r="H2" s="1263"/>
      <c r="I2" s="1076" t="s">
        <v>361</v>
      </c>
      <c r="J2" s="1052"/>
      <c r="K2" s="33"/>
      <c r="L2" s="33"/>
      <c r="M2" s="33"/>
      <c r="N2" s="33"/>
      <c r="O2" s="33"/>
      <c r="P2" s="33"/>
    </row>
    <row r="3" spans="1:22" x14ac:dyDescent="0.2">
      <c r="A3" s="1263" t="s">
        <v>753</v>
      </c>
      <c r="B3" s="1263"/>
      <c r="C3" s="1263"/>
      <c r="D3" s="1263"/>
      <c r="E3" s="1263"/>
      <c r="F3" s="1263"/>
      <c r="G3" s="1263"/>
      <c r="H3" s="1263"/>
      <c r="I3" s="1052"/>
      <c r="J3" s="1052"/>
      <c r="K3" s="33"/>
      <c r="L3" s="33"/>
      <c r="M3" s="33"/>
      <c r="N3" s="33"/>
      <c r="O3" s="33"/>
      <c r="P3" s="33"/>
      <c r="S3" s="1273"/>
      <c r="T3" s="1273"/>
    </row>
    <row r="4" spans="1:22" ht="11.25" customHeight="1" x14ac:dyDescent="0.2">
      <c r="B4" s="164"/>
      <c r="C4" s="164"/>
      <c r="D4" s="164"/>
      <c r="E4" s="1041"/>
      <c r="F4" s="1041"/>
      <c r="G4" s="164"/>
      <c r="H4" s="164"/>
      <c r="K4" s="164"/>
      <c r="L4" s="164"/>
      <c r="M4" s="164"/>
      <c r="N4" s="164"/>
      <c r="O4" s="164"/>
      <c r="P4" s="164"/>
      <c r="S4" s="295"/>
      <c r="T4" s="295"/>
    </row>
    <row r="5" spans="1:22" x14ac:dyDescent="0.2">
      <c r="A5" s="165" t="s">
        <v>260</v>
      </c>
      <c r="B5" s="165" t="s">
        <v>369</v>
      </c>
      <c r="C5" s="93" t="s">
        <v>4</v>
      </c>
      <c r="D5" s="543" t="s">
        <v>346</v>
      </c>
      <c r="E5" s="544"/>
      <c r="F5" s="544"/>
      <c r="G5" s="285"/>
      <c r="H5" s="1041"/>
      <c r="I5" s="1053"/>
      <c r="J5" s="1054"/>
      <c r="K5" s="545"/>
      <c r="L5" s="544"/>
      <c r="M5" s="545"/>
      <c r="N5" s="544"/>
      <c r="O5" s="545"/>
      <c r="P5" s="544"/>
      <c r="T5" s="1274" t="s">
        <v>349</v>
      </c>
      <c r="U5" s="1274"/>
      <c r="V5" s="295"/>
    </row>
    <row r="6" spans="1:22" x14ac:dyDescent="0.2">
      <c r="A6" s="1275" t="s">
        <v>45</v>
      </c>
      <c r="B6" s="299" t="s">
        <v>190</v>
      </c>
      <c r="C6" s="298">
        <v>57</v>
      </c>
      <c r="D6" s="546">
        <f>+C6/C$40</f>
        <v>4.0767662232050966E-5</v>
      </c>
      <c r="E6" s="554"/>
      <c r="F6" s="552"/>
      <c r="G6" s="547"/>
      <c r="H6" s="547"/>
      <c r="I6" s="547"/>
      <c r="J6" s="547"/>
      <c r="K6" s="547"/>
      <c r="L6" s="547"/>
      <c r="M6" s="217"/>
      <c r="O6" s="537"/>
      <c r="P6" s="537"/>
    </row>
    <row r="7" spans="1:22" x14ac:dyDescent="0.2">
      <c r="A7" s="1275"/>
      <c r="B7" s="299" t="s">
        <v>490</v>
      </c>
      <c r="C7" s="300">
        <v>87</v>
      </c>
      <c r="D7" s="546">
        <f t="shared" ref="D7:D39" si="0">+C7/C$40</f>
        <v>6.2224326564709362E-5</v>
      </c>
      <c r="E7" s="554"/>
      <c r="F7" s="552"/>
      <c r="G7" s="547"/>
      <c r="H7" s="547"/>
      <c r="I7" s="547"/>
      <c r="J7" s="547"/>
      <c r="K7" s="547"/>
      <c r="L7" s="547"/>
      <c r="M7" s="217"/>
      <c r="O7" s="537"/>
      <c r="P7" s="537"/>
    </row>
    <row r="8" spans="1:22" x14ac:dyDescent="0.2">
      <c r="A8" s="1275"/>
      <c r="B8" s="299" t="s">
        <v>184</v>
      </c>
      <c r="C8" s="300">
        <v>223</v>
      </c>
      <c r="D8" s="546">
        <f t="shared" si="0"/>
        <v>1.5949453820609413E-4</v>
      </c>
      <c r="E8" s="554"/>
      <c r="F8" s="552"/>
      <c r="G8" s="547"/>
      <c r="H8" s="547"/>
      <c r="I8" s="547"/>
      <c r="J8" s="547"/>
      <c r="K8" s="547"/>
      <c r="L8" s="547"/>
      <c r="M8" s="217"/>
      <c r="O8" s="537"/>
      <c r="P8" s="537"/>
    </row>
    <row r="9" spans="1:22" x14ac:dyDescent="0.2">
      <c r="A9" s="1275"/>
      <c r="B9" s="299" t="s">
        <v>182</v>
      </c>
      <c r="C9" s="300">
        <v>519</v>
      </c>
      <c r="D9" s="546">
        <f t="shared" si="0"/>
        <v>3.7120029295499037E-4</v>
      </c>
      <c r="E9" s="554"/>
      <c r="F9" s="552"/>
      <c r="G9" s="547"/>
      <c r="H9" s="547"/>
      <c r="I9" s="547"/>
      <c r="J9" s="547"/>
      <c r="K9" s="547"/>
      <c r="L9" s="547"/>
      <c r="M9" s="217"/>
      <c r="O9" s="537"/>
      <c r="P9" s="537"/>
    </row>
    <row r="10" spans="1:22" x14ac:dyDescent="0.2">
      <c r="A10" s="1275"/>
      <c r="B10" s="301" t="s">
        <v>187</v>
      </c>
      <c r="C10" s="302">
        <v>604</v>
      </c>
      <c r="D10" s="546">
        <f t="shared" si="0"/>
        <v>4.3199417523085581E-4</v>
      </c>
      <c r="E10" s="554"/>
      <c r="F10" s="552"/>
      <c r="G10" s="548"/>
      <c r="H10" s="547"/>
      <c r="I10" s="547"/>
      <c r="J10" s="547"/>
      <c r="K10" s="547"/>
      <c r="L10" s="547"/>
      <c r="M10" s="217"/>
      <c r="O10" s="537"/>
      <c r="P10" s="537"/>
    </row>
    <row r="11" spans="1:22" x14ac:dyDescent="0.2">
      <c r="A11" s="1275"/>
      <c r="B11" s="299" t="s">
        <v>186</v>
      </c>
      <c r="C11" s="303">
        <v>894</v>
      </c>
      <c r="D11" s="546">
        <f t="shared" si="0"/>
        <v>6.3940859711322036E-4</v>
      </c>
      <c r="E11" s="551"/>
      <c r="F11" s="552"/>
      <c r="G11" s="547"/>
      <c r="H11" s="547"/>
      <c r="I11" s="547"/>
      <c r="J11" s="547"/>
      <c r="K11" s="547"/>
      <c r="L11" s="547"/>
      <c r="M11" s="217"/>
      <c r="O11" s="537"/>
      <c r="P11" s="537"/>
    </row>
    <row r="12" spans="1:22" x14ac:dyDescent="0.2">
      <c r="A12" s="1275"/>
      <c r="B12" s="299" t="s">
        <v>670</v>
      </c>
      <c r="C12" s="303">
        <v>2110</v>
      </c>
      <c r="D12" s="546">
        <f t="shared" si="0"/>
        <v>1.5091187247303077E-3</v>
      </c>
      <c r="E12" s="551"/>
      <c r="F12" s="552"/>
      <c r="G12" s="547"/>
      <c r="H12" s="547"/>
      <c r="I12" s="547"/>
      <c r="J12" s="547"/>
      <c r="K12" s="547"/>
      <c r="L12" s="547"/>
      <c r="M12" s="217"/>
      <c r="O12" s="537"/>
      <c r="P12" s="537"/>
    </row>
    <row r="13" spans="1:22" x14ac:dyDescent="0.2">
      <c r="A13" s="1275"/>
      <c r="B13" s="299" t="s">
        <v>671</v>
      </c>
      <c r="C13" s="303">
        <v>2556</v>
      </c>
      <c r="D13" s="546">
        <f t="shared" si="0"/>
        <v>1.8281078011424959E-3</v>
      </c>
      <c r="E13" s="551"/>
      <c r="F13" s="552"/>
      <c r="G13" s="547"/>
      <c r="H13" s="547"/>
      <c r="I13" s="547"/>
      <c r="J13" s="547"/>
      <c r="K13" s="547"/>
      <c r="L13" s="547"/>
      <c r="M13" s="217"/>
      <c r="O13" s="537"/>
      <c r="P13" s="537"/>
    </row>
    <row r="14" spans="1:22" x14ac:dyDescent="0.2">
      <c r="A14" s="1275"/>
      <c r="B14" s="299" t="s">
        <v>191</v>
      </c>
      <c r="C14" s="303">
        <v>6645</v>
      </c>
      <c r="D14" s="546">
        <f t="shared" si="0"/>
        <v>4.7526511496838357E-3</v>
      </c>
      <c r="E14" s="551"/>
      <c r="F14" s="552"/>
      <c r="G14" s="547"/>
      <c r="H14" s="547"/>
      <c r="I14" s="547"/>
      <c r="J14" s="547"/>
      <c r="K14" s="547"/>
      <c r="L14" s="547"/>
      <c r="M14" s="217"/>
      <c r="O14" s="537"/>
      <c r="P14" s="537"/>
    </row>
    <row r="15" spans="1:22" x14ac:dyDescent="0.2">
      <c r="A15" s="1275"/>
      <c r="B15" s="299" t="s">
        <v>669</v>
      </c>
      <c r="C15" s="303">
        <v>9999</v>
      </c>
      <c r="D15" s="546">
        <f t="shared" si="0"/>
        <v>7.1515062220750452E-3</v>
      </c>
      <c r="E15" s="551"/>
      <c r="F15" s="552"/>
      <c r="G15" s="547"/>
      <c r="H15" s="547"/>
      <c r="I15" s="547"/>
      <c r="J15" s="547"/>
      <c r="K15" s="547"/>
      <c r="L15" s="547"/>
      <c r="M15" s="217"/>
      <c r="O15" s="537"/>
      <c r="P15" s="537"/>
    </row>
    <row r="16" spans="1:22" x14ac:dyDescent="0.2">
      <c r="A16" s="1275"/>
      <c r="B16" s="299" t="s">
        <v>183</v>
      </c>
      <c r="C16" s="303">
        <v>13040</v>
      </c>
      <c r="D16" s="546">
        <f t="shared" si="0"/>
        <v>9.3264967632621862E-3</v>
      </c>
      <c r="E16" s="551"/>
      <c r="F16" s="552"/>
      <c r="G16" s="547"/>
      <c r="H16" s="547"/>
      <c r="I16" s="547"/>
      <c r="J16" s="547"/>
      <c r="K16" s="547"/>
      <c r="L16" s="547"/>
      <c r="M16" s="217"/>
      <c r="O16" s="537"/>
      <c r="P16" s="537"/>
    </row>
    <row r="17" spans="1:19" x14ac:dyDescent="0.2">
      <c r="A17" s="1275"/>
      <c r="B17" s="299" t="s">
        <v>668</v>
      </c>
      <c r="C17" s="303">
        <v>17525</v>
      </c>
      <c r="D17" s="546">
        <f t="shared" si="0"/>
        <v>1.2534268080994617E-2</v>
      </c>
      <c r="E17" s="551"/>
      <c r="F17" s="552"/>
      <c r="G17" s="548"/>
      <c r="H17" s="547"/>
      <c r="I17" s="547"/>
      <c r="J17" s="547"/>
      <c r="K17" s="547"/>
      <c r="L17" s="547"/>
      <c r="M17" s="217"/>
      <c r="O17" s="537"/>
      <c r="P17" s="537"/>
    </row>
    <row r="18" spans="1:19" x14ac:dyDescent="0.2">
      <c r="A18" s="1275"/>
      <c r="B18" s="301" t="s">
        <v>439</v>
      </c>
      <c r="C18" s="550">
        <v>20182</v>
      </c>
      <c r="D18" s="546">
        <f t="shared" si="0"/>
        <v>1.4434613318723729E-2</v>
      </c>
      <c r="E18" s="551"/>
      <c r="F18" s="552"/>
      <c r="G18" s="547"/>
      <c r="H18" s="547"/>
      <c r="I18" s="547"/>
      <c r="J18" s="547"/>
      <c r="K18" s="547"/>
      <c r="L18" s="547"/>
      <c r="M18" s="217"/>
      <c r="O18" s="537"/>
      <c r="P18" s="537"/>
    </row>
    <row r="19" spans="1:19" x14ac:dyDescent="0.2">
      <c r="A19" s="1275"/>
      <c r="B19" s="299" t="s">
        <v>510</v>
      </c>
      <c r="C19" s="303">
        <v>20557</v>
      </c>
      <c r="D19" s="546">
        <f t="shared" si="0"/>
        <v>1.4702821622881959E-2</v>
      </c>
      <c r="E19" s="551"/>
      <c r="F19" s="552"/>
      <c r="G19" s="547"/>
      <c r="H19" s="547"/>
      <c r="I19" s="547"/>
      <c r="J19" s="547"/>
      <c r="K19" s="547"/>
      <c r="L19" s="547"/>
      <c r="M19" s="217"/>
      <c r="O19" s="537"/>
      <c r="P19" s="537"/>
    </row>
    <row r="20" spans="1:19" x14ac:dyDescent="0.2">
      <c r="A20" s="1275"/>
      <c r="B20" s="299" t="s">
        <v>189</v>
      </c>
      <c r="C20" s="303">
        <v>36805</v>
      </c>
      <c r="D20" s="546">
        <f t="shared" si="0"/>
        <v>2.6323751025449749E-2</v>
      </c>
      <c r="E20" s="551"/>
      <c r="F20" s="552"/>
      <c r="G20" s="548"/>
      <c r="H20" s="547"/>
      <c r="I20" s="547"/>
      <c r="J20" s="547"/>
      <c r="K20" s="547"/>
      <c r="L20" s="547"/>
      <c r="M20" s="217"/>
      <c r="O20" s="537"/>
      <c r="P20" s="537"/>
    </row>
    <row r="21" spans="1:19" x14ac:dyDescent="0.2">
      <c r="A21" s="1275"/>
      <c r="B21" s="299" t="s">
        <v>188</v>
      </c>
      <c r="C21" s="303">
        <v>174884</v>
      </c>
      <c r="D21" s="546">
        <f t="shared" si="0"/>
        <v>0.12508090950508774</v>
      </c>
      <c r="E21" s="551"/>
      <c r="F21" s="552"/>
      <c r="G21" s="547"/>
      <c r="H21" s="547"/>
      <c r="I21" s="547"/>
      <c r="J21" s="547"/>
      <c r="K21" s="547"/>
      <c r="L21" s="547"/>
      <c r="M21" s="217"/>
      <c r="O21" s="537"/>
      <c r="P21" s="537"/>
    </row>
    <row r="22" spans="1:19" x14ac:dyDescent="0.2">
      <c r="A22" s="1275"/>
      <c r="B22" s="299" t="s">
        <v>185</v>
      </c>
      <c r="C22" s="303">
        <v>234774</v>
      </c>
      <c r="D22" s="546">
        <f t="shared" si="0"/>
        <v>0.16791556373451813</v>
      </c>
      <c r="E22" s="551"/>
      <c r="F22" s="552"/>
      <c r="G22" s="547"/>
      <c r="H22" s="547"/>
      <c r="I22" s="547"/>
      <c r="K22" s="547"/>
      <c r="L22" s="547"/>
      <c r="M22" s="217"/>
      <c r="O22" s="537"/>
      <c r="P22" s="537"/>
    </row>
    <row r="23" spans="1:19" x14ac:dyDescent="0.2">
      <c r="A23" s="1275"/>
      <c r="B23" s="299" t="s">
        <v>471</v>
      </c>
      <c r="C23" s="303">
        <v>557</v>
      </c>
      <c r="D23" s="546">
        <f t="shared" si="0"/>
        <v>3.9837873444302431E-4</v>
      </c>
      <c r="E23" s="551"/>
      <c r="F23" s="552"/>
      <c r="G23" s="551"/>
      <c r="H23" s="547"/>
      <c r="I23" s="547"/>
      <c r="K23" s="547"/>
      <c r="L23" s="547"/>
      <c r="M23" s="217"/>
      <c r="O23" s="537"/>
      <c r="P23" s="537"/>
    </row>
    <row r="24" spans="1:19" x14ac:dyDescent="0.2">
      <c r="A24" s="1276" t="s">
        <v>75</v>
      </c>
      <c r="B24" s="299" t="s">
        <v>211</v>
      </c>
      <c r="C24" s="303">
        <v>547</v>
      </c>
      <c r="D24" s="546">
        <f t="shared" si="0"/>
        <v>3.9122651299880484E-4</v>
      </c>
      <c r="E24" s="551"/>
      <c r="F24" s="552"/>
      <c r="G24" s="551"/>
      <c r="H24" s="547"/>
      <c r="I24" s="547"/>
      <c r="K24" s="547"/>
      <c r="L24" s="547"/>
      <c r="M24" s="217"/>
      <c r="O24" s="537"/>
      <c r="P24" s="537"/>
    </row>
    <row r="25" spans="1:19" x14ac:dyDescent="0.2">
      <c r="A25" s="1276"/>
      <c r="B25" s="299" t="s">
        <v>471</v>
      </c>
      <c r="C25" s="553">
        <v>75504</v>
      </c>
      <c r="D25" s="546">
        <f t="shared" si="0"/>
        <v>5.4002132792434668E-2</v>
      </c>
      <c r="E25" s="551"/>
      <c r="F25" s="552"/>
      <c r="G25" s="551"/>
      <c r="H25" s="549"/>
      <c r="I25" s="547"/>
      <c r="J25" s="547"/>
      <c r="K25" s="547"/>
      <c r="L25" s="547"/>
      <c r="M25" s="217"/>
      <c r="O25" s="537"/>
      <c r="P25" s="537"/>
    </row>
    <row r="26" spans="1:19" x14ac:dyDescent="0.2">
      <c r="A26" s="1276"/>
      <c r="B26" s="299" t="s">
        <v>212</v>
      </c>
      <c r="C26" s="553">
        <v>206425</v>
      </c>
      <c r="D26" s="546">
        <f t="shared" si="0"/>
        <v>0.14763973116230036</v>
      </c>
      <c r="E26" s="551"/>
      <c r="F26" s="552"/>
      <c r="G26" s="551"/>
      <c r="H26" s="548"/>
      <c r="I26" s="549"/>
      <c r="J26" s="547"/>
      <c r="K26" s="547"/>
      <c r="L26" s="547"/>
      <c r="M26" s="547"/>
      <c r="O26" s="217"/>
      <c r="P26" s="537"/>
      <c r="Q26" s="537"/>
    </row>
    <row r="27" spans="1:19" x14ac:dyDescent="0.2">
      <c r="A27" s="1276" t="s">
        <v>71</v>
      </c>
      <c r="B27" s="299" t="s">
        <v>208</v>
      </c>
      <c r="C27" s="553">
        <v>651</v>
      </c>
      <c r="D27" s="546">
        <f t="shared" si="0"/>
        <v>4.6560961601868731E-4</v>
      </c>
      <c r="E27" s="551"/>
      <c r="F27" s="552"/>
      <c r="G27" s="548"/>
      <c r="H27" s="547"/>
      <c r="I27" s="549"/>
      <c r="J27" s="547"/>
      <c r="K27" s="547"/>
      <c r="L27" s="547"/>
      <c r="M27" s="547"/>
      <c r="O27" s="217"/>
      <c r="P27" s="537"/>
      <c r="Q27" s="537"/>
    </row>
    <row r="28" spans="1:19" x14ac:dyDescent="0.2">
      <c r="A28" s="1276"/>
      <c r="B28" s="299" t="s">
        <v>210</v>
      </c>
      <c r="C28" s="553">
        <v>5581</v>
      </c>
      <c r="D28" s="546">
        <f t="shared" si="0"/>
        <v>3.9916547880188844E-3</v>
      </c>
      <c r="E28" s="551"/>
      <c r="F28" s="552"/>
      <c r="G28" s="547"/>
      <c r="H28" s="547"/>
      <c r="I28" s="547"/>
      <c r="J28" s="548"/>
      <c r="K28" s="549"/>
      <c r="L28" s="547"/>
      <c r="M28" s="547"/>
      <c r="O28" s="217"/>
      <c r="P28" s="537"/>
      <c r="Q28" s="537"/>
    </row>
    <row r="29" spans="1:19" x14ac:dyDescent="0.2">
      <c r="A29" s="1276"/>
      <c r="B29" s="299" t="s">
        <v>441</v>
      </c>
      <c r="C29" s="553">
        <v>10089</v>
      </c>
      <c r="D29" s="546">
        <f t="shared" si="0"/>
        <v>7.2158762150730206E-3</v>
      </c>
      <c r="E29" s="551"/>
      <c r="F29" s="552"/>
      <c r="G29" s="547"/>
      <c r="H29" s="547"/>
      <c r="I29" s="547"/>
      <c r="J29" s="548"/>
      <c r="K29" s="549"/>
      <c r="L29" s="547"/>
      <c r="M29" s="547"/>
      <c r="O29" s="217"/>
      <c r="P29" s="537"/>
      <c r="Q29" s="537"/>
      <c r="R29" s="537"/>
      <c r="S29" s="537"/>
    </row>
    <row r="30" spans="1:19" x14ac:dyDescent="0.2">
      <c r="A30" s="1276"/>
      <c r="B30" s="299" t="s">
        <v>209</v>
      </c>
      <c r="C30" s="553">
        <v>39859</v>
      </c>
      <c r="D30" s="546">
        <f t="shared" si="0"/>
        <v>2.8508039454514376E-2</v>
      </c>
      <c r="E30" s="551"/>
      <c r="F30" s="552"/>
      <c r="G30" s="547"/>
      <c r="H30" s="548"/>
      <c r="I30" s="547"/>
      <c r="J30" s="548"/>
      <c r="K30" s="549"/>
      <c r="L30" s="547"/>
      <c r="M30" s="547"/>
      <c r="O30" s="217"/>
      <c r="R30" s="537"/>
      <c r="S30" s="537"/>
    </row>
    <row r="31" spans="1:19" x14ac:dyDescent="0.2">
      <c r="A31" s="1276"/>
      <c r="B31" s="299" t="s">
        <v>440</v>
      </c>
      <c r="C31" s="553">
        <v>67033</v>
      </c>
      <c r="D31" s="546">
        <f t="shared" si="0"/>
        <v>4.7943486007036358E-2</v>
      </c>
      <c r="E31" s="551"/>
      <c r="F31" s="552"/>
      <c r="G31" s="547"/>
      <c r="H31" s="548"/>
      <c r="I31" s="549"/>
      <c r="J31" s="547"/>
      <c r="K31" s="547"/>
      <c r="L31" s="547"/>
      <c r="M31" s="547"/>
      <c r="O31" s="217"/>
      <c r="P31" s="304"/>
      <c r="Q31" s="305"/>
      <c r="R31" s="537"/>
      <c r="S31" s="537"/>
    </row>
    <row r="32" spans="1:19" x14ac:dyDescent="0.2">
      <c r="A32" s="1276"/>
      <c r="B32" s="299" t="s">
        <v>471</v>
      </c>
      <c r="C32" s="553">
        <v>21793</v>
      </c>
      <c r="D32" s="546">
        <f t="shared" si="0"/>
        <v>1.5586836193387485E-2</v>
      </c>
      <c r="E32" s="551"/>
      <c r="F32" s="552"/>
      <c r="G32" s="547"/>
      <c r="H32" s="547"/>
      <c r="I32" s="548"/>
      <c r="J32" s="549"/>
      <c r="K32" s="217"/>
      <c r="M32" s="217"/>
      <c r="O32" s="537"/>
      <c r="P32" s="537"/>
    </row>
    <row r="33" spans="1:19" x14ac:dyDescent="0.2">
      <c r="A33" s="1277" t="s">
        <v>89</v>
      </c>
      <c r="B33" s="299" t="s">
        <v>222</v>
      </c>
      <c r="C33" s="553">
        <v>16020</v>
      </c>
      <c r="D33" s="546">
        <f t="shared" si="0"/>
        <v>1.1457858753639586E-2</v>
      </c>
      <c r="E33" s="551"/>
      <c r="F33" s="552"/>
      <c r="G33" s="547"/>
      <c r="H33" s="548"/>
      <c r="I33" s="549"/>
      <c r="J33" s="547"/>
      <c r="K33" s="547"/>
      <c r="L33" s="548"/>
      <c r="M33" s="549"/>
      <c r="O33" s="217"/>
      <c r="R33" s="537"/>
      <c r="S33" s="537"/>
    </row>
    <row r="34" spans="1:19" x14ac:dyDescent="0.2">
      <c r="A34" s="1277"/>
      <c r="B34" s="299" t="s">
        <v>224</v>
      </c>
      <c r="C34" s="553">
        <v>88401</v>
      </c>
      <c r="D34" s="546">
        <f t="shared" si="0"/>
        <v>6.322635278904451E-2</v>
      </c>
      <c r="E34" s="551"/>
      <c r="F34" s="552"/>
      <c r="G34" s="547"/>
      <c r="H34" s="548"/>
      <c r="I34" s="549"/>
      <c r="J34" s="547"/>
      <c r="K34" s="547"/>
      <c r="L34" s="548"/>
      <c r="M34" s="549"/>
      <c r="O34" s="217"/>
    </row>
    <row r="35" spans="1:19" x14ac:dyDescent="0.2">
      <c r="A35" s="1277"/>
      <c r="B35" s="1059" t="s">
        <v>223</v>
      </c>
      <c r="C35" s="1058">
        <v>492</v>
      </c>
      <c r="D35" s="546">
        <f t="shared" si="0"/>
        <v>3.5188929505559777E-4</v>
      </c>
      <c r="E35" s="551"/>
      <c r="F35" s="552"/>
      <c r="G35" s="547"/>
      <c r="H35" s="548"/>
      <c r="I35" s="549"/>
      <c r="J35" s="547"/>
      <c r="K35" s="547"/>
      <c r="L35" s="548"/>
      <c r="M35" s="549"/>
      <c r="O35" s="217"/>
    </row>
    <row r="36" spans="1:19" x14ac:dyDescent="0.2">
      <c r="A36" s="1278"/>
      <c r="B36" s="299" t="s">
        <v>471</v>
      </c>
      <c r="C36" s="553">
        <v>5043</v>
      </c>
      <c r="D36" s="546">
        <f t="shared" si="0"/>
        <v>3.6068652743198775E-3</v>
      </c>
      <c r="E36" s="551"/>
      <c r="F36" s="552"/>
      <c r="G36" s="547"/>
      <c r="H36" s="548"/>
      <c r="I36" s="549"/>
      <c r="J36" s="547"/>
      <c r="K36" s="547"/>
      <c r="L36" s="548"/>
      <c r="M36" s="549"/>
      <c r="O36" s="217"/>
      <c r="R36" s="537"/>
      <c r="S36" s="537"/>
    </row>
    <row r="37" spans="1:19" x14ac:dyDescent="0.2">
      <c r="A37" s="1276" t="s">
        <v>65</v>
      </c>
      <c r="B37" s="299" t="s">
        <v>65</v>
      </c>
      <c r="C37" s="555">
        <v>59894</v>
      </c>
      <c r="D37" s="546">
        <f t="shared" si="0"/>
        <v>4.2837515118008075E-2</v>
      </c>
      <c r="E37" s="551"/>
      <c r="F37" s="552"/>
      <c r="G37" s="547"/>
      <c r="H37" s="549"/>
      <c r="I37" s="548"/>
      <c r="J37" s="549"/>
      <c r="K37" s="217"/>
      <c r="M37" s="258" t="s">
        <v>12</v>
      </c>
      <c r="O37" s="217"/>
    </row>
    <row r="38" spans="1:19" x14ac:dyDescent="0.2">
      <c r="A38" s="1276"/>
      <c r="B38" s="299" t="s">
        <v>471</v>
      </c>
      <c r="C38" s="553">
        <v>2378</v>
      </c>
      <c r="D38" s="546">
        <f t="shared" si="0"/>
        <v>1.7007982594353893E-3</v>
      </c>
      <c r="E38" s="551"/>
      <c r="F38" s="552"/>
      <c r="G38" s="548"/>
      <c r="H38" s="549"/>
      <c r="I38" s="548"/>
      <c r="J38" s="549"/>
      <c r="K38" s="217"/>
      <c r="M38" s="217"/>
      <c r="O38" s="217"/>
    </row>
    <row r="39" spans="1:19" x14ac:dyDescent="0.2">
      <c r="A39" s="556" t="s">
        <v>849</v>
      </c>
      <c r="B39" s="301" t="s">
        <v>265</v>
      </c>
      <c r="C39" s="557">
        <v>256439</v>
      </c>
      <c r="D39" s="546">
        <f t="shared" si="0"/>
        <v>0.1834108514934196</v>
      </c>
      <c r="E39" s="551"/>
      <c r="F39" s="552"/>
      <c r="G39" s="547"/>
      <c r="H39" s="547"/>
      <c r="I39" s="547"/>
      <c r="J39" s="547"/>
      <c r="K39" s="554"/>
      <c r="L39" s="549"/>
      <c r="M39" s="217"/>
    </row>
    <row r="40" spans="1:19" x14ac:dyDescent="0.2">
      <c r="B40" s="301" t="s">
        <v>368</v>
      </c>
      <c r="C40" s="557">
        <f>+SUM(C1:C39)</f>
        <v>1398167</v>
      </c>
      <c r="D40" s="1194"/>
      <c r="E40" s="578"/>
      <c r="F40" s="558"/>
      <c r="G40" s="548"/>
      <c r="H40" s="549"/>
      <c r="I40" s="548"/>
      <c r="J40" s="549"/>
      <c r="K40" s="548"/>
      <c r="L40" s="558"/>
      <c r="M40" s="255"/>
      <c r="N40" s="255"/>
      <c r="O40" s="217"/>
    </row>
    <row r="41" spans="1:19" x14ac:dyDescent="0.2">
      <c r="B41" s="577"/>
      <c r="C41" s="578"/>
      <c r="D41" s="579"/>
      <c r="E41" s="579"/>
      <c r="F41" s="579"/>
      <c r="G41" s="548"/>
      <c r="H41" s="549"/>
      <c r="I41" s="548"/>
      <c r="J41" s="549"/>
      <c r="K41" s="548"/>
      <c r="L41" s="558"/>
      <c r="M41" s="255"/>
      <c r="N41" s="255"/>
      <c r="O41" s="217"/>
    </row>
    <row r="42" spans="1:19" x14ac:dyDescent="0.2">
      <c r="A42" s="321" t="s">
        <v>850</v>
      </c>
      <c r="C42" s="296"/>
      <c r="D42" s="218"/>
      <c r="E42" s="218"/>
      <c r="F42" s="218"/>
      <c r="G42" s="296"/>
      <c r="H42" s="218"/>
      <c r="I42" s="1055"/>
      <c r="J42" s="1056"/>
      <c r="K42" s="296"/>
      <c r="L42" s="218"/>
      <c r="N42" s="255"/>
      <c r="O42" s="297"/>
      <c r="P42" s="255"/>
      <c r="Q42" s="255"/>
      <c r="R42" s="255"/>
    </row>
    <row r="43" spans="1:19" x14ac:dyDescent="0.2">
      <c r="B43" s="306"/>
      <c r="C43" s="296"/>
      <c r="D43" s="218"/>
      <c r="E43" s="218"/>
      <c r="F43" s="218"/>
      <c r="G43" s="296"/>
      <c r="H43" s="218"/>
      <c r="I43" s="1055"/>
      <c r="J43" s="1056"/>
      <c r="K43" s="296"/>
      <c r="L43" s="218"/>
      <c r="N43" s="255"/>
      <c r="O43" s="297"/>
      <c r="P43" s="255"/>
    </row>
    <row r="44" spans="1:19" x14ac:dyDescent="0.2">
      <c r="B44" s="306"/>
      <c r="C44" s="296"/>
      <c r="D44" s="218"/>
      <c r="E44" s="218"/>
      <c r="F44" s="218"/>
      <c r="G44" s="296"/>
      <c r="H44" s="218"/>
      <c r="I44" s="1055"/>
      <c r="J44" s="1056"/>
      <c r="K44" s="296"/>
      <c r="L44" s="218"/>
      <c r="N44" s="255"/>
      <c r="O44" s="297"/>
      <c r="P44" s="255"/>
      <c r="Q44" s="283"/>
      <c r="R44" s="283"/>
    </row>
    <row r="45" spans="1:19" ht="16.5" customHeight="1" x14ac:dyDescent="0.2">
      <c r="B45" s="306"/>
      <c r="C45" s="296"/>
      <c r="D45" s="218"/>
      <c r="E45" s="218"/>
      <c r="F45" s="218"/>
      <c r="G45" s="296"/>
      <c r="H45" s="218"/>
      <c r="L45" s="218"/>
      <c r="N45" s="255"/>
      <c r="O45" s="297"/>
      <c r="P45" s="255"/>
      <c r="Q45" s="283"/>
      <c r="R45" s="283"/>
    </row>
    <row r="46" spans="1:19" ht="12" customHeight="1" x14ac:dyDescent="0.2">
      <c r="Q46" s="283"/>
      <c r="R46" s="283"/>
    </row>
    <row r="47" spans="1:19" ht="10.5" customHeight="1" x14ac:dyDescent="0.2">
      <c r="B47" s="217" t="s">
        <v>12</v>
      </c>
      <c r="L47" s="283"/>
      <c r="Q47" s="283"/>
      <c r="R47" s="283"/>
    </row>
    <row r="48" spans="1:19" x14ac:dyDescent="0.2">
      <c r="L48" s="283"/>
    </row>
    <row r="79" spans="2:15" x14ac:dyDescent="0.2">
      <c r="I79" s="1057"/>
      <c r="J79" s="287"/>
      <c r="K79" s="217"/>
    </row>
    <row r="80" spans="2:15" x14ac:dyDescent="0.2">
      <c r="B80" s="283"/>
      <c r="C80" s="217"/>
      <c r="D80" s="283"/>
      <c r="E80" s="283"/>
      <c r="F80" s="283"/>
      <c r="G80" s="217"/>
      <c r="H80" s="283"/>
      <c r="I80" s="1057"/>
      <c r="J80" s="287"/>
      <c r="K80" s="217"/>
      <c r="L80" s="283"/>
      <c r="M80" s="217"/>
      <c r="N80" s="283"/>
      <c r="O80" s="217"/>
    </row>
    <row r="81" spans="1:15" x14ac:dyDescent="0.2">
      <c r="B81" s="283"/>
      <c r="C81" s="217"/>
      <c r="D81" s="283"/>
      <c r="E81" s="283"/>
      <c r="F81" s="283"/>
      <c r="G81" s="217"/>
      <c r="H81" s="283"/>
      <c r="I81" s="1057"/>
      <c r="J81" s="287"/>
      <c r="K81" s="217"/>
      <c r="L81" s="283"/>
      <c r="M81" s="217"/>
      <c r="N81" s="283"/>
      <c r="O81" s="217"/>
    </row>
    <row r="82" spans="1:15" x14ac:dyDescent="0.2">
      <c r="B82" s="283"/>
      <c r="C82" s="217"/>
      <c r="D82" s="283"/>
      <c r="E82" s="283"/>
      <c r="F82" s="283"/>
      <c r="G82" s="217"/>
      <c r="H82" s="283"/>
      <c r="I82" s="1057"/>
      <c r="J82" s="287"/>
      <c r="K82" s="217"/>
      <c r="L82" s="283"/>
      <c r="M82" s="217"/>
      <c r="N82" s="283"/>
      <c r="O82" s="217"/>
    </row>
    <row r="83" spans="1:15" x14ac:dyDescent="0.2">
      <c r="A83" s="536" t="s">
        <v>757</v>
      </c>
      <c r="B83" s="283"/>
      <c r="C83" s="217"/>
      <c r="D83" s="283"/>
      <c r="E83" s="283"/>
      <c r="F83" s="283"/>
      <c r="G83" s="217"/>
      <c r="H83" s="283"/>
      <c r="I83" s="1057"/>
      <c r="K83" s="217"/>
      <c r="L83" s="283"/>
      <c r="M83" s="217"/>
      <c r="N83" s="283"/>
      <c r="O83" s="217"/>
    </row>
    <row r="84" spans="1:15" x14ac:dyDescent="0.2">
      <c r="C84" s="217"/>
      <c r="D84" s="240"/>
      <c r="E84" s="240"/>
      <c r="F84" s="240"/>
      <c r="G84" s="217"/>
      <c r="M84" s="217"/>
      <c r="O84" s="217"/>
    </row>
    <row r="104" spans="3:15" x14ac:dyDescent="0.2">
      <c r="I104" s="1055"/>
      <c r="J104" s="1056"/>
      <c r="K104" s="217"/>
    </row>
    <row r="105" spans="3:15" x14ac:dyDescent="0.2">
      <c r="C105" s="217"/>
      <c r="G105" s="217"/>
      <c r="M105" s="217"/>
      <c r="O105" s="217"/>
    </row>
  </sheetData>
  <mergeCells count="10">
    <mergeCell ref="A1:H1"/>
    <mergeCell ref="A2:H2"/>
    <mergeCell ref="A3:H3"/>
    <mergeCell ref="A33:A36"/>
    <mergeCell ref="A27:A32"/>
    <mergeCell ref="S3:T3"/>
    <mergeCell ref="T5:U5"/>
    <mergeCell ref="A6:A23"/>
    <mergeCell ref="A24:A26"/>
    <mergeCell ref="A37:A38"/>
  </mergeCells>
  <hyperlinks>
    <hyperlink ref="I2" location="INDICE!B28" display="INDICE"/>
  </hyperlinks>
  <printOptions horizontalCentered="1"/>
  <pageMargins left="0" right="0" top="1.1811023622047245" bottom="0" header="0" footer="0.19685039370078741"/>
  <pageSetup paperSize="9" scale="95" firstPageNumber="46" orientation="landscape" useFirstPageNumber="1" r:id="rId1"/>
  <headerFooter scaleWithDoc="0">
    <oddHeader>&amp;L&amp;G</oddHeader>
    <oddFooter>&amp;C&amp;P</oddFooter>
  </headerFooter>
  <drawing r:id="rId2"/>
  <legacyDrawingHF r:id="rId3"/>
  <tableParts count="1">
    <tablePart r:id="rId4"/>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65"/>
  <sheetViews>
    <sheetView showGridLines="0" zoomScaleNormal="100" workbookViewId="0">
      <selection activeCell="B1" sqref="B1:D1"/>
    </sheetView>
  </sheetViews>
  <sheetFormatPr baseColWidth="10" defaultRowHeight="12.75" x14ac:dyDescent="0.2"/>
  <cols>
    <col min="1" max="1" width="3.140625" style="217" customWidth="1"/>
    <col min="2" max="2" width="27.7109375" style="217" customWidth="1"/>
    <col min="3" max="3" width="22.85546875" style="217" customWidth="1"/>
    <col min="4" max="4" width="26" style="217" customWidth="1"/>
    <col min="5" max="5" width="13.28515625" style="217" customWidth="1"/>
    <col min="6" max="257" width="11.42578125" style="217"/>
    <col min="258" max="258" width="27.7109375" style="217" customWidth="1"/>
    <col min="259" max="259" width="22.85546875" style="217" customWidth="1"/>
    <col min="260" max="260" width="26" style="217" customWidth="1"/>
    <col min="261" max="261" width="13.28515625" style="217" customWidth="1"/>
    <col min="262" max="513" width="11.42578125" style="217"/>
    <col min="514" max="514" width="27.7109375" style="217" customWidth="1"/>
    <col min="515" max="515" width="22.85546875" style="217" customWidth="1"/>
    <col min="516" max="516" width="26" style="217" customWidth="1"/>
    <col min="517" max="517" width="13.28515625" style="217" customWidth="1"/>
    <col min="518" max="769" width="11.42578125" style="217"/>
    <col min="770" max="770" width="27.7109375" style="217" customWidth="1"/>
    <col min="771" max="771" width="22.85546875" style="217" customWidth="1"/>
    <col min="772" max="772" width="26" style="217" customWidth="1"/>
    <col min="773" max="773" width="13.28515625" style="217" customWidth="1"/>
    <col min="774" max="1025" width="11.42578125" style="217"/>
    <col min="1026" max="1026" width="27.7109375" style="217" customWidth="1"/>
    <col min="1027" max="1027" width="22.85546875" style="217" customWidth="1"/>
    <col min="1028" max="1028" width="26" style="217" customWidth="1"/>
    <col min="1029" max="1029" width="13.28515625" style="217" customWidth="1"/>
    <col min="1030" max="1281" width="11.42578125" style="217"/>
    <col min="1282" max="1282" width="27.7109375" style="217" customWidth="1"/>
    <col min="1283" max="1283" width="22.85546875" style="217" customWidth="1"/>
    <col min="1284" max="1284" width="26" style="217" customWidth="1"/>
    <col min="1285" max="1285" width="13.28515625" style="217" customWidth="1"/>
    <col min="1286" max="1537" width="11.42578125" style="217"/>
    <col min="1538" max="1538" width="27.7109375" style="217" customWidth="1"/>
    <col min="1539" max="1539" width="22.85546875" style="217" customWidth="1"/>
    <col min="1540" max="1540" width="26" style="217" customWidth="1"/>
    <col min="1541" max="1541" width="13.28515625" style="217" customWidth="1"/>
    <col min="1542" max="1793" width="11.42578125" style="217"/>
    <col min="1794" max="1794" width="27.7109375" style="217" customWidth="1"/>
    <col min="1795" max="1795" width="22.85546875" style="217" customWidth="1"/>
    <col min="1796" max="1796" width="26" style="217" customWidth="1"/>
    <col min="1797" max="1797" width="13.28515625" style="217" customWidth="1"/>
    <col min="1798" max="2049" width="11.42578125" style="217"/>
    <col min="2050" max="2050" width="27.7109375" style="217" customWidth="1"/>
    <col min="2051" max="2051" width="22.85546875" style="217" customWidth="1"/>
    <col min="2052" max="2052" width="26" style="217" customWidth="1"/>
    <col min="2053" max="2053" width="13.28515625" style="217" customWidth="1"/>
    <col min="2054" max="2305" width="11.42578125" style="217"/>
    <col min="2306" max="2306" width="27.7109375" style="217" customWidth="1"/>
    <col min="2307" max="2307" width="22.85546875" style="217" customWidth="1"/>
    <col min="2308" max="2308" width="26" style="217" customWidth="1"/>
    <col min="2309" max="2309" width="13.28515625" style="217" customWidth="1"/>
    <col min="2310" max="2561" width="11.42578125" style="217"/>
    <col min="2562" max="2562" width="27.7109375" style="217" customWidth="1"/>
    <col min="2563" max="2563" width="22.85546875" style="217" customWidth="1"/>
    <col min="2564" max="2564" width="26" style="217" customWidth="1"/>
    <col min="2565" max="2565" width="13.28515625" style="217" customWidth="1"/>
    <col min="2566" max="2817" width="11.42578125" style="217"/>
    <col min="2818" max="2818" width="27.7109375" style="217" customWidth="1"/>
    <col min="2819" max="2819" width="22.85546875" style="217" customWidth="1"/>
    <col min="2820" max="2820" width="26" style="217" customWidth="1"/>
    <col min="2821" max="2821" width="13.28515625" style="217" customWidth="1"/>
    <col min="2822" max="3073" width="11.42578125" style="217"/>
    <col min="3074" max="3074" width="27.7109375" style="217" customWidth="1"/>
    <col min="3075" max="3075" width="22.85546875" style="217" customWidth="1"/>
    <col min="3076" max="3076" width="26" style="217" customWidth="1"/>
    <col min="3077" max="3077" width="13.28515625" style="217" customWidth="1"/>
    <col min="3078" max="3329" width="11.42578125" style="217"/>
    <col min="3330" max="3330" width="27.7109375" style="217" customWidth="1"/>
    <col min="3331" max="3331" width="22.85546875" style="217" customWidth="1"/>
    <col min="3332" max="3332" width="26" style="217" customWidth="1"/>
    <col min="3333" max="3333" width="13.28515625" style="217" customWidth="1"/>
    <col min="3334" max="3585" width="11.42578125" style="217"/>
    <col min="3586" max="3586" width="27.7109375" style="217" customWidth="1"/>
    <col min="3587" max="3587" width="22.85546875" style="217" customWidth="1"/>
    <col min="3588" max="3588" width="26" style="217" customWidth="1"/>
    <col min="3589" max="3589" width="13.28515625" style="217" customWidth="1"/>
    <col min="3590" max="3841" width="11.42578125" style="217"/>
    <col min="3842" max="3842" width="27.7109375" style="217" customWidth="1"/>
    <col min="3843" max="3843" width="22.85546875" style="217" customWidth="1"/>
    <col min="3844" max="3844" width="26" style="217" customWidth="1"/>
    <col min="3845" max="3845" width="13.28515625" style="217" customWidth="1"/>
    <col min="3846" max="4097" width="11.42578125" style="217"/>
    <col min="4098" max="4098" width="27.7109375" style="217" customWidth="1"/>
    <col min="4099" max="4099" width="22.85546875" style="217" customWidth="1"/>
    <col min="4100" max="4100" width="26" style="217" customWidth="1"/>
    <col min="4101" max="4101" width="13.28515625" style="217" customWidth="1"/>
    <col min="4102" max="4353" width="11.42578125" style="217"/>
    <col min="4354" max="4354" width="27.7109375" style="217" customWidth="1"/>
    <col min="4355" max="4355" width="22.85546875" style="217" customWidth="1"/>
    <col min="4356" max="4356" width="26" style="217" customWidth="1"/>
    <col min="4357" max="4357" width="13.28515625" style="217" customWidth="1"/>
    <col min="4358" max="4609" width="11.42578125" style="217"/>
    <col min="4610" max="4610" width="27.7109375" style="217" customWidth="1"/>
    <col min="4611" max="4611" width="22.85546875" style="217" customWidth="1"/>
    <col min="4612" max="4612" width="26" style="217" customWidth="1"/>
    <col min="4613" max="4613" width="13.28515625" style="217" customWidth="1"/>
    <col min="4614" max="4865" width="11.42578125" style="217"/>
    <col min="4866" max="4866" width="27.7109375" style="217" customWidth="1"/>
    <col min="4867" max="4867" width="22.85546875" style="217" customWidth="1"/>
    <col min="4868" max="4868" width="26" style="217" customWidth="1"/>
    <col min="4869" max="4869" width="13.28515625" style="217" customWidth="1"/>
    <col min="4870" max="5121" width="11.42578125" style="217"/>
    <col min="5122" max="5122" width="27.7109375" style="217" customWidth="1"/>
    <col min="5123" max="5123" width="22.85546875" style="217" customWidth="1"/>
    <col min="5124" max="5124" width="26" style="217" customWidth="1"/>
    <col min="5125" max="5125" width="13.28515625" style="217" customWidth="1"/>
    <col min="5126" max="5377" width="11.42578125" style="217"/>
    <col min="5378" max="5378" width="27.7109375" style="217" customWidth="1"/>
    <col min="5379" max="5379" width="22.85546875" style="217" customWidth="1"/>
    <col min="5380" max="5380" width="26" style="217" customWidth="1"/>
    <col min="5381" max="5381" width="13.28515625" style="217" customWidth="1"/>
    <col min="5382" max="5633" width="11.42578125" style="217"/>
    <col min="5634" max="5634" width="27.7109375" style="217" customWidth="1"/>
    <col min="5635" max="5635" width="22.85546875" style="217" customWidth="1"/>
    <col min="5636" max="5636" width="26" style="217" customWidth="1"/>
    <col min="5637" max="5637" width="13.28515625" style="217" customWidth="1"/>
    <col min="5638" max="5889" width="11.42578125" style="217"/>
    <col min="5890" max="5890" width="27.7109375" style="217" customWidth="1"/>
    <col min="5891" max="5891" width="22.85546875" style="217" customWidth="1"/>
    <col min="5892" max="5892" width="26" style="217" customWidth="1"/>
    <col min="5893" max="5893" width="13.28515625" style="217" customWidth="1"/>
    <col min="5894" max="6145" width="11.42578125" style="217"/>
    <col min="6146" max="6146" width="27.7109375" style="217" customWidth="1"/>
    <col min="6147" max="6147" width="22.85546875" style="217" customWidth="1"/>
    <col min="6148" max="6148" width="26" style="217" customWidth="1"/>
    <col min="6149" max="6149" width="13.28515625" style="217" customWidth="1"/>
    <col min="6150" max="6401" width="11.42578125" style="217"/>
    <col min="6402" max="6402" width="27.7109375" style="217" customWidth="1"/>
    <col min="6403" max="6403" width="22.85546875" style="217" customWidth="1"/>
    <col min="6404" max="6404" width="26" style="217" customWidth="1"/>
    <col min="6405" max="6405" width="13.28515625" style="217" customWidth="1"/>
    <col min="6406" max="6657" width="11.42578125" style="217"/>
    <col min="6658" max="6658" width="27.7109375" style="217" customWidth="1"/>
    <col min="6659" max="6659" width="22.85546875" style="217" customWidth="1"/>
    <col min="6660" max="6660" width="26" style="217" customWidth="1"/>
    <col min="6661" max="6661" width="13.28515625" style="217" customWidth="1"/>
    <col min="6662" max="6913" width="11.42578125" style="217"/>
    <col min="6914" max="6914" width="27.7109375" style="217" customWidth="1"/>
    <col min="6915" max="6915" width="22.85546875" style="217" customWidth="1"/>
    <col min="6916" max="6916" width="26" style="217" customWidth="1"/>
    <col min="6917" max="6917" width="13.28515625" style="217" customWidth="1"/>
    <col min="6918" max="7169" width="11.42578125" style="217"/>
    <col min="7170" max="7170" width="27.7109375" style="217" customWidth="1"/>
    <col min="7171" max="7171" width="22.85546875" style="217" customWidth="1"/>
    <col min="7172" max="7172" width="26" style="217" customWidth="1"/>
    <col min="7173" max="7173" width="13.28515625" style="217" customWidth="1"/>
    <col min="7174" max="7425" width="11.42578125" style="217"/>
    <col min="7426" max="7426" width="27.7109375" style="217" customWidth="1"/>
    <col min="7427" max="7427" width="22.85546875" style="217" customWidth="1"/>
    <col min="7428" max="7428" width="26" style="217" customWidth="1"/>
    <col min="7429" max="7429" width="13.28515625" style="217" customWidth="1"/>
    <col min="7430" max="7681" width="11.42578125" style="217"/>
    <col min="7682" max="7682" width="27.7109375" style="217" customWidth="1"/>
    <col min="7683" max="7683" width="22.85546875" style="217" customWidth="1"/>
    <col min="7684" max="7684" width="26" style="217" customWidth="1"/>
    <col min="7685" max="7685" width="13.28515625" style="217" customWidth="1"/>
    <col min="7686" max="7937" width="11.42578125" style="217"/>
    <col min="7938" max="7938" width="27.7109375" style="217" customWidth="1"/>
    <col min="7939" max="7939" width="22.85546875" style="217" customWidth="1"/>
    <col min="7940" max="7940" width="26" style="217" customWidth="1"/>
    <col min="7941" max="7941" width="13.28515625" style="217" customWidth="1"/>
    <col min="7942" max="8193" width="11.42578125" style="217"/>
    <col min="8194" max="8194" width="27.7109375" style="217" customWidth="1"/>
    <col min="8195" max="8195" width="22.85546875" style="217" customWidth="1"/>
    <col min="8196" max="8196" width="26" style="217" customWidth="1"/>
    <col min="8197" max="8197" width="13.28515625" style="217" customWidth="1"/>
    <col min="8198" max="8449" width="11.42578125" style="217"/>
    <col min="8450" max="8450" width="27.7109375" style="217" customWidth="1"/>
    <col min="8451" max="8451" width="22.85546875" style="217" customWidth="1"/>
    <col min="8452" max="8452" width="26" style="217" customWidth="1"/>
    <col min="8453" max="8453" width="13.28515625" style="217" customWidth="1"/>
    <col min="8454" max="8705" width="11.42578125" style="217"/>
    <col min="8706" max="8706" width="27.7109375" style="217" customWidth="1"/>
    <col min="8707" max="8707" width="22.85546875" style="217" customWidth="1"/>
    <col min="8708" max="8708" width="26" style="217" customWidth="1"/>
    <col min="8709" max="8709" width="13.28515625" style="217" customWidth="1"/>
    <col min="8710" max="8961" width="11.42578125" style="217"/>
    <col min="8962" max="8962" width="27.7109375" style="217" customWidth="1"/>
    <col min="8963" max="8963" width="22.85546875" style="217" customWidth="1"/>
    <col min="8964" max="8964" width="26" style="217" customWidth="1"/>
    <col min="8965" max="8965" width="13.28515625" style="217" customWidth="1"/>
    <col min="8966" max="9217" width="11.42578125" style="217"/>
    <col min="9218" max="9218" width="27.7109375" style="217" customWidth="1"/>
    <col min="9219" max="9219" width="22.85546875" style="217" customWidth="1"/>
    <col min="9220" max="9220" width="26" style="217" customWidth="1"/>
    <col min="9221" max="9221" width="13.28515625" style="217" customWidth="1"/>
    <col min="9222" max="9473" width="11.42578125" style="217"/>
    <col min="9474" max="9474" width="27.7109375" style="217" customWidth="1"/>
    <col min="9475" max="9475" width="22.85546875" style="217" customWidth="1"/>
    <col min="9476" max="9476" width="26" style="217" customWidth="1"/>
    <col min="9477" max="9477" width="13.28515625" style="217" customWidth="1"/>
    <col min="9478" max="9729" width="11.42578125" style="217"/>
    <col min="9730" max="9730" width="27.7109375" style="217" customWidth="1"/>
    <col min="9731" max="9731" width="22.85546875" style="217" customWidth="1"/>
    <col min="9732" max="9732" width="26" style="217" customWidth="1"/>
    <col min="9733" max="9733" width="13.28515625" style="217" customWidth="1"/>
    <col min="9734" max="9985" width="11.42578125" style="217"/>
    <col min="9986" max="9986" width="27.7109375" style="217" customWidth="1"/>
    <col min="9987" max="9987" width="22.85546875" style="217" customWidth="1"/>
    <col min="9988" max="9988" width="26" style="217" customWidth="1"/>
    <col min="9989" max="9989" width="13.28515625" style="217" customWidth="1"/>
    <col min="9990" max="10241" width="11.42578125" style="217"/>
    <col min="10242" max="10242" width="27.7109375" style="217" customWidth="1"/>
    <col min="10243" max="10243" width="22.85546875" style="217" customWidth="1"/>
    <col min="10244" max="10244" width="26" style="217" customWidth="1"/>
    <col min="10245" max="10245" width="13.28515625" style="217" customWidth="1"/>
    <col min="10246" max="10497" width="11.42578125" style="217"/>
    <col min="10498" max="10498" width="27.7109375" style="217" customWidth="1"/>
    <col min="10499" max="10499" width="22.85546875" style="217" customWidth="1"/>
    <col min="10500" max="10500" width="26" style="217" customWidth="1"/>
    <col min="10501" max="10501" width="13.28515625" style="217" customWidth="1"/>
    <col min="10502" max="10753" width="11.42578125" style="217"/>
    <col min="10754" max="10754" width="27.7109375" style="217" customWidth="1"/>
    <col min="10755" max="10755" width="22.85546875" style="217" customWidth="1"/>
    <col min="10756" max="10756" width="26" style="217" customWidth="1"/>
    <col min="10757" max="10757" width="13.28515625" style="217" customWidth="1"/>
    <col min="10758" max="11009" width="11.42578125" style="217"/>
    <col min="11010" max="11010" width="27.7109375" style="217" customWidth="1"/>
    <col min="11011" max="11011" width="22.85546875" style="217" customWidth="1"/>
    <col min="11012" max="11012" width="26" style="217" customWidth="1"/>
    <col min="11013" max="11013" width="13.28515625" style="217" customWidth="1"/>
    <col min="11014" max="11265" width="11.42578125" style="217"/>
    <col min="11266" max="11266" width="27.7109375" style="217" customWidth="1"/>
    <col min="11267" max="11267" width="22.85546875" style="217" customWidth="1"/>
    <col min="11268" max="11268" width="26" style="217" customWidth="1"/>
    <col min="11269" max="11269" width="13.28515625" style="217" customWidth="1"/>
    <col min="11270" max="11521" width="11.42578125" style="217"/>
    <col min="11522" max="11522" width="27.7109375" style="217" customWidth="1"/>
    <col min="11523" max="11523" width="22.85546875" style="217" customWidth="1"/>
    <col min="11524" max="11524" width="26" style="217" customWidth="1"/>
    <col min="11525" max="11525" width="13.28515625" style="217" customWidth="1"/>
    <col min="11526" max="11777" width="11.42578125" style="217"/>
    <col min="11778" max="11778" width="27.7109375" style="217" customWidth="1"/>
    <col min="11779" max="11779" width="22.85546875" style="217" customWidth="1"/>
    <col min="11780" max="11780" width="26" style="217" customWidth="1"/>
    <col min="11781" max="11781" width="13.28515625" style="217" customWidth="1"/>
    <col min="11782" max="12033" width="11.42578125" style="217"/>
    <col min="12034" max="12034" width="27.7109375" style="217" customWidth="1"/>
    <col min="12035" max="12035" width="22.85546875" style="217" customWidth="1"/>
    <col min="12036" max="12036" width="26" style="217" customWidth="1"/>
    <col min="12037" max="12037" width="13.28515625" style="217" customWidth="1"/>
    <col min="12038" max="12289" width="11.42578125" style="217"/>
    <col min="12290" max="12290" width="27.7109375" style="217" customWidth="1"/>
    <col min="12291" max="12291" width="22.85546875" style="217" customWidth="1"/>
    <col min="12292" max="12292" width="26" style="217" customWidth="1"/>
    <col min="12293" max="12293" width="13.28515625" style="217" customWidth="1"/>
    <col min="12294" max="12545" width="11.42578125" style="217"/>
    <col min="12546" max="12546" width="27.7109375" style="217" customWidth="1"/>
    <col min="12547" max="12547" width="22.85546875" style="217" customWidth="1"/>
    <col min="12548" max="12548" width="26" style="217" customWidth="1"/>
    <col min="12549" max="12549" width="13.28515625" style="217" customWidth="1"/>
    <col min="12550" max="12801" width="11.42578125" style="217"/>
    <col min="12802" max="12802" width="27.7109375" style="217" customWidth="1"/>
    <col min="12803" max="12803" width="22.85546875" style="217" customWidth="1"/>
    <col min="12804" max="12804" width="26" style="217" customWidth="1"/>
    <col min="12805" max="12805" width="13.28515625" style="217" customWidth="1"/>
    <col min="12806" max="13057" width="11.42578125" style="217"/>
    <col min="13058" max="13058" width="27.7109375" style="217" customWidth="1"/>
    <col min="13059" max="13059" width="22.85546875" style="217" customWidth="1"/>
    <col min="13060" max="13060" width="26" style="217" customWidth="1"/>
    <col min="13061" max="13061" width="13.28515625" style="217" customWidth="1"/>
    <col min="13062" max="13313" width="11.42578125" style="217"/>
    <col min="13314" max="13314" width="27.7109375" style="217" customWidth="1"/>
    <col min="13315" max="13315" width="22.85546875" style="217" customWidth="1"/>
    <col min="13316" max="13316" width="26" style="217" customWidth="1"/>
    <col min="13317" max="13317" width="13.28515625" style="217" customWidth="1"/>
    <col min="13318" max="13569" width="11.42578125" style="217"/>
    <col min="13570" max="13570" width="27.7109375" style="217" customWidth="1"/>
    <col min="13571" max="13571" width="22.85546875" style="217" customWidth="1"/>
    <col min="13572" max="13572" width="26" style="217" customWidth="1"/>
    <col min="13573" max="13573" width="13.28515625" style="217" customWidth="1"/>
    <col min="13574" max="13825" width="11.42578125" style="217"/>
    <col min="13826" max="13826" width="27.7109375" style="217" customWidth="1"/>
    <col min="13827" max="13827" width="22.85546875" style="217" customWidth="1"/>
    <col min="13828" max="13828" width="26" style="217" customWidth="1"/>
    <col min="13829" max="13829" width="13.28515625" style="217" customWidth="1"/>
    <col min="13830" max="14081" width="11.42578125" style="217"/>
    <col min="14082" max="14082" width="27.7109375" style="217" customWidth="1"/>
    <col min="14083" max="14083" width="22.85546875" style="217" customWidth="1"/>
    <col min="14084" max="14084" width="26" style="217" customWidth="1"/>
    <col min="14085" max="14085" width="13.28515625" style="217" customWidth="1"/>
    <col min="14086" max="14337" width="11.42578125" style="217"/>
    <col min="14338" max="14338" width="27.7109375" style="217" customWidth="1"/>
    <col min="14339" max="14339" width="22.85546875" style="217" customWidth="1"/>
    <col min="14340" max="14340" width="26" style="217" customWidth="1"/>
    <col min="14341" max="14341" width="13.28515625" style="217" customWidth="1"/>
    <col min="14342" max="14593" width="11.42578125" style="217"/>
    <col min="14594" max="14594" width="27.7109375" style="217" customWidth="1"/>
    <col min="14595" max="14595" width="22.85546875" style="217" customWidth="1"/>
    <col min="14596" max="14596" width="26" style="217" customWidth="1"/>
    <col min="14597" max="14597" width="13.28515625" style="217" customWidth="1"/>
    <col min="14598" max="14849" width="11.42578125" style="217"/>
    <col min="14850" max="14850" width="27.7109375" style="217" customWidth="1"/>
    <col min="14851" max="14851" width="22.85546875" style="217" customWidth="1"/>
    <col min="14852" max="14852" width="26" style="217" customWidth="1"/>
    <col min="14853" max="14853" width="13.28515625" style="217" customWidth="1"/>
    <col min="14854" max="15105" width="11.42578125" style="217"/>
    <col min="15106" max="15106" width="27.7109375" style="217" customWidth="1"/>
    <col min="15107" max="15107" width="22.85546875" style="217" customWidth="1"/>
    <col min="15108" max="15108" width="26" style="217" customWidth="1"/>
    <col min="15109" max="15109" width="13.28515625" style="217" customWidth="1"/>
    <col min="15110" max="15361" width="11.42578125" style="217"/>
    <col min="15362" max="15362" width="27.7109375" style="217" customWidth="1"/>
    <col min="15363" max="15363" width="22.85546875" style="217" customWidth="1"/>
    <col min="15364" max="15364" width="26" style="217" customWidth="1"/>
    <col min="15365" max="15365" width="13.28515625" style="217" customWidth="1"/>
    <col min="15366" max="15617" width="11.42578125" style="217"/>
    <col min="15618" max="15618" width="27.7109375" style="217" customWidth="1"/>
    <col min="15619" max="15619" width="22.85546875" style="217" customWidth="1"/>
    <col min="15620" max="15620" width="26" style="217" customWidth="1"/>
    <col min="15621" max="15621" width="13.28515625" style="217" customWidth="1"/>
    <col min="15622" max="15873" width="11.42578125" style="217"/>
    <col min="15874" max="15874" width="27.7109375" style="217" customWidth="1"/>
    <col min="15875" max="15875" width="22.85546875" style="217" customWidth="1"/>
    <col min="15876" max="15876" width="26" style="217" customWidth="1"/>
    <col min="15877" max="15877" width="13.28515625" style="217" customWidth="1"/>
    <col min="15878" max="16129" width="11.42578125" style="217"/>
    <col min="16130" max="16130" width="27.7109375" style="217" customWidth="1"/>
    <col min="16131" max="16131" width="22.85546875" style="217" customWidth="1"/>
    <col min="16132" max="16132" width="26" style="217" customWidth="1"/>
    <col min="16133" max="16133" width="13.28515625" style="217" customWidth="1"/>
    <col min="16134" max="16384" width="11.42578125" style="217"/>
  </cols>
  <sheetData>
    <row r="1" spans="2:7" x14ac:dyDescent="0.2">
      <c r="B1" s="1263" t="s">
        <v>667</v>
      </c>
      <c r="C1" s="1263"/>
      <c r="D1" s="1263"/>
      <c r="E1" s="215"/>
    </row>
    <row r="2" spans="2:7" x14ac:dyDescent="0.2">
      <c r="B2" s="1263" t="s">
        <v>472</v>
      </c>
      <c r="C2" s="1263"/>
      <c r="D2" s="1263"/>
      <c r="E2" s="215"/>
      <c r="F2" s="105" t="s">
        <v>361</v>
      </c>
    </row>
    <row r="3" spans="2:7" x14ac:dyDescent="0.2">
      <c r="B3" s="1263" t="s">
        <v>753</v>
      </c>
      <c r="C3" s="1263"/>
      <c r="D3" s="1263"/>
      <c r="E3" s="215"/>
    </row>
    <row r="4" spans="2:7" ht="12.75" customHeight="1" x14ac:dyDescent="0.2">
      <c r="E4" s="307"/>
    </row>
    <row r="5" spans="2:7" x14ac:dyDescent="0.2">
      <c r="B5" s="165" t="s">
        <v>386</v>
      </c>
      <c r="C5" s="165" t="s">
        <v>365</v>
      </c>
      <c r="D5" s="166" t="s">
        <v>474</v>
      </c>
      <c r="E5" s="307"/>
    </row>
    <row r="6" spans="2:7" ht="13.5" customHeight="1" x14ac:dyDescent="0.2">
      <c r="B6" s="288" t="s">
        <v>473</v>
      </c>
      <c r="C6" s="75">
        <f>SUM(C7:C8)</f>
        <v>1398167</v>
      </c>
      <c r="D6" s="308">
        <f>+C6/C9*1000</f>
        <v>85.888592580652542</v>
      </c>
      <c r="E6" s="309"/>
    </row>
    <row r="7" spans="2:7" ht="13.5" customHeight="1" x14ac:dyDescent="0.2">
      <c r="B7" s="286" t="s">
        <v>0</v>
      </c>
      <c r="C7" s="310">
        <v>696298</v>
      </c>
      <c r="D7" s="308">
        <f>+C7/C10*1000</f>
        <v>86.361364372082988</v>
      </c>
      <c r="E7" s="309"/>
      <c r="G7" s="311"/>
    </row>
    <row r="8" spans="2:7" ht="13.5" customHeight="1" x14ac:dyDescent="0.2">
      <c r="B8" s="286" t="s">
        <v>1</v>
      </c>
      <c r="C8" s="310">
        <v>701869</v>
      </c>
      <c r="D8" s="308">
        <f>+C8/C11*1000</f>
        <v>85.424660495307208</v>
      </c>
      <c r="E8" s="309"/>
      <c r="G8" s="311"/>
    </row>
    <row r="9" spans="2:7" ht="13.5" customHeight="1" x14ac:dyDescent="0.2">
      <c r="B9" s="312" t="s">
        <v>796</v>
      </c>
      <c r="C9" s="75">
        <f>+SUM(C10:C11)</f>
        <v>16278844</v>
      </c>
      <c r="D9" s="310"/>
      <c r="E9" s="215"/>
    </row>
    <row r="10" spans="2:7" ht="13.5" customHeight="1" x14ac:dyDescent="0.2">
      <c r="B10" s="286" t="s">
        <v>0</v>
      </c>
      <c r="C10" s="310">
        <v>8062610</v>
      </c>
      <c r="D10" s="310"/>
      <c r="E10" s="215"/>
    </row>
    <row r="11" spans="2:7" ht="13.5" customHeight="1" x14ac:dyDescent="0.2">
      <c r="B11" s="286" t="s">
        <v>1</v>
      </c>
      <c r="C11" s="310">
        <v>8216234</v>
      </c>
      <c r="D11" s="310"/>
      <c r="E11" s="215"/>
    </row>
    <row r="12" spans="2:7" ht="8.25" customHeight="1" x14ac:dyDescent="0.2">
      <c r="B12" s="247"/>
      <c r="C12" s="294"/>
      <c r="D12" s="294"/>
    </row>
    <row r="13" spans="2:7" ht="10.5" customHeight="1" x14ac:dyDescent="0.2">
      <c r="B13" s="321" t="s">
        <v>831</v>
      </c>
    </row>
    <row r="14" spans="2:7" ht="10.5" customHeight="1" x14ac:dyDescent="0.2">
      <c r="B14" s="321" t="s">
        <v>832</v>
      </c>
    </row>
    <row r="18" spans="2:5" x14ac:dyDescent="0.2">
      <c r="B18" s="217" t="s">
        <v>12</v>
      </c>
    </row>
    <row r="32" spans="2:5" s="215" customFormat="1" x14ac:dyDescent="0.2">
      <c r="B32" s="313"/>
      <c r="C32" s="313"/>
      <c r="D32" s="313"/>
      <c r="E32" s="313"/>
    </row>
    <row r="33" spans="2:5" s="215" customFormat="1" x14ac:dyDescent="0.2">
      <c r="B33" s="313"/>
      <c r="C33" s="313"/>
      <c r="D33" s="313"/>
      <c r="E33" s="254"/>
    </row>
    <row r="34" spans="2:5" s="215" customFormat="1" x14ac:dyDescent="0.2">
      <c r="B34" s="313"/>
      <c r="C34" s="313"/>
      <c r="D34" s="313"/>
      <c r="E34" s="254"/>
    </row>
    <row r="35" spans="2:5" s="215" customFormat="1" x14ac:dyDescent="0.2">
      <c r="B35" s="313"/>
      <c r="C35" s="313"/>
      <c r="D35" s="313"/>
      <c r="E35" s="254"/>
    </row>
    <row r="36" spans="2:5" s="215" customFormat="1" x14ac:dyDescent="0.2">
      <c r="B36" s="313"/>
      <c r="C36" s="313"/>
      <c r="D36" s="313"/>
      <c r="E36" s="254"/>
    </row>
    <row r="37" spans="2:5" s="215" customFormat="1" x14ac:dyDescent="0.2">
      <c r="B37" s="1279"/>
      <c r="C37" s="1279"/>
      <c r="D37" s="1279"/>
      <c r="E37" s="254"/>
    </row>
    <row r="38" spans="2:5" s="215" customFormat="1" ht="8.25" customHeight="1" x14ac:dyDescent="0.2">
      <c r="B38" s="314"/>
      <c r="C38" s="314"/>
      <c r="D38" s="314"/>
      <c r="E38" s="254"/>
    </row>
    <row r="39" spans="2:5" s="215" customFormat="1" ht="21.75" customHeight="1" x14ac:dyDescent="0.2">
      <c r="B39" s="315"/>
      <c r="C39" s="315"/>
      <c r="D39" s="315"/>
      <c r="E39" s="254"/>
    </row>
    <row r="40" spans="2:5" s="215" customFormat="1" x14ac:dyDescent="0.2">
      <c r="B40" s="171" t="s">
        <v>757</v>
      </c>
      <c r="C40" s="316"/>
      <c r="D40" s="317"/>
      <c r="E40" s="254"/>
    </row>
    <row r="41" spans="2:5" s="215" customFormat="1" x14ac:dyDescent="0.2">
      <c r="B41" s="318"/>
      <c r="C41" s="319"/>
      <c r="D41" s="320"/>
      <c r="E41" s="254"/>
    </row>
    <row r="42" spans="2:5" s="215" customFormat="1" x14ac:dyDescent="0.2">
      <c r="B42" s="318"/>
      <c r="C42" s="319"/>
      <c r="D42" s="320"/>
      <c r="E42" s="254"/>
    </row>
    <row r="43" spans="2:5" s="215" customFormat="1" x14ac:dyDescent="0.2">
      <c r="B43" s="232"/>
      <c r="C43" s="217"/>
      <c r="D43" s="217"/>
      <c r="E43" s="217"/>
    </row>
    <row r="44" spans="2:5" s="215" customFormat="1" x14ac:dyDescent="0.2"/>
    <row r="45" spans="2:5" s="215" customFormat="1" x14ac:dyDescent="0.2"/>
    <row r="46" spans="2:5" s="215" customFormat="1" x14ac:dyDescent="0.2"/>
    <row r="47" spans="2:5" s="215" customFormat="1" x14ac:dyDescent="0.2"/>
    <row r="48" spans="2:5" s="215" customFormat="1" x14ac:dyDescent="0.2"/>
    <row r="49" s="215" customFormat="1" x14ac:dyDescent="0.2"/>
    <row r="50" s="215" customFormat="1" x14ac:dyDescent="0.2"/>
    <row r="51" s="215" customFormat="1" x14ac:dyDescent="0.2"/>
    <row r="52" s="215" customFormat="1" x14ac:dyDescent="0.2"/>
    <row r="53" s="215" customFormat="1" x14ac:dyDescent="0.2"/>
    <row r="54" s="215" customFormat="1" x14ac:dyDescent="0.2"/>
    <row r="55" s="215" customFormat="1" x14ac:dyDescent="0.2"/>
    <row r="56" s="215" customFormat="1" x14ac:dyDescent="0.2"/>
    <row r="57" s="215" customFormat="1" x14ac:dyDescent="0.2"/>
    <row r="58" s="215" customFormat="1" x14ac:dyDescent="0.2"/>
    <row r="59" s="215" customFormat="1" x14ac:dyDescent="0.2"/>
    <row r="60" s="215" customFormat="1" x14ac:dyDescent="0.2"/>
    <row r="61" s="215" customFormat="1" x14ac:dyDescent="0.2"/>
    <row r="63" ht="1.5" customHeight="1" x14ac:dyDescent="0.2"/>
    <row r="65" spans="3:3" x14ac:dyDescent="0.2">
      <c r="C65" s="217" t="s">
        <v>12</v>
      </c>
    </row>
  </sheetData>
  <mergeCells count="4">
    <mergeCell ref="B1:D1"/>
    <mergeCell ref="B2:D2"/>
    <mergeCell ref="B3:D3"/>
    <mergeCell ref="B37:D37"/>
  </mergeCells>
  <hyperlinks>
    <hyperlink ref="F2" location="INDICE!B29" display="INDICE"/>
  </hyperlinks>
  <printOptions horizontalCentered="1"/>
  <pageMargins left="0" right="0" top="1.1811023622047245" bottom="0" header="0" footer="0.19685039370078741"/>
  <pageSetup paperSize="9" scale="95" firstPageNumber="48" orientation="landscape" useFirstPageNumber="1" r:id="rId1"/>
  <headerFooter scaleWithDoc="0">
    <oddHeader>&amp;C&amp;G</oddHeader>
    <oddFooter>&amp;C&amp;P</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74"/>
  <sheetViews>
    <sheetView showGridLines="0" zoomScaleNormal="100" workbookViewId="0">
      <selection activeCell="B1" sqref="B1:I1"/>
    </sheetView>
  </sheetViews>
  <sheetFormatPr baseColWidth="10" defaultRowHeight="12.75" x14ac:dyDescent="0.2"/>
  <cols>
    <col min="1" max="1" width="11.42578125" style="217"/>
    <col min="2" max="2" width="10.28515625" style="217" customWidth="1"/>
    <col min="3" max="3" width="13.7109375" style="217" customWidth="1"/>
    <col min="4" max="7" width="12.7109375" style="217" customWidth="1"/>
    <col min="8" max="9" width="12.7109375" style="311" customWidth="1"/>
    <col min="10" max="11" width="11.42578125" style="311"/>
    <col min="12" max="13" width="11.42578125" style="323"/>
    <col min="14" max="14" width="11.42578125" style="219"/>
    <col min="15" max="16" width="11.42578125" style="283"/>
    <col min="17" max="36" width="11.42578125" style="311"/>
    <col min="37" max="259" width="11.42578125" style="217"/>
    <col min="260" max="260" width="10.28515625" style="217" customWidth="1"/>
    <col min="261" max="261" width="13.7109375" style="217" customWidth="1"/>
    <col min="262" max="262" width="31.140625" style="217" customWidth="1"/>
    <col min="263" max="263" width="46.42578125" style="217" customWidth="1"/>
    <col min="264" max="515" width="11.42578125" style="217"/>
    <col min="516" max="516" width="10.28515625" style="217" customWidth="1"/>
    <col min="517" max="517" width="13.7109375" style="217" customWidth="1"/>
    <col min="518" max="518" width="31.140625" style="217" customWidth="1"/>
    <col min="519" max="519" width="46.42578125" style="217" customWidth="1"/>
    <col min="520" max="771" width="11.42578125" style="217"/>
    <col min="772" max="772" width="10.28515625" style="217" customWidth="1"/>
    <col min="773" max="773" width="13.7109375" style="217" customWidth="1"/>
    <col min="774" max="774" width="31.140625" style="217" customWidth="1"/>
    <col min="775" max="775" width="46.42578125" style="217" customWidth="1"/>
    <col min="776" max="1027" width="11.42578125" style="217"/>
    <col min="1028" max="1028" width="10.28515625" style="217" customWidth="1"/>
    <col min="1029" max="1029" width="13.7109375" style="217" customWidth="1"/>
    <col min="1030" max="1030" width="31.140625" style="217" customWidth="1"/>
    <col min="1031" max="1031" width="46.42578125" style="217" customWidth="1"/>
    <col min="1032" max="1283" width="11.42578125" style="217"/>
    <col min="1284" max="1284" width="10.28515625" style="217" customWidth="1"/>
    <col min="1285" max="1285" width="13.7109375" style="217" customWidth="1"/>
    <col min="1286" max="1286" width="31.140625" style="217" customWidth="1"/>
    <col min="1287" max="1287" width="46.42578125" style="217" customWidth="1"/>
    <col min="1288" max="1539" width="11.42578125" style="217"/>
    <col min="1540" max="1540" width="10.28515625" style="217" customWidth="1"/>
    <col min="1541" max="1541" width="13.7109375" style="217" customWidth="1"/>
    <col min="1542" max="1542" width="31.140625" style="217" customWidth="1"/>
    <col min="1543" max="1543" width="46.42578125" style="217" customWidth="1"/>
    <col min="1544" max="1795" width="11.42578125" style="217"/>
    <col min="1796" max="1796" width="10.28515625" style="217" customWidth="1"/>
    <col min="1797" max="1797" width="13.7109375" style="217" customWidth="1"/>
    <col min="1798" max="1798" width="31.140625" style="217" customWidth="1"/>
    <col min="1799" max="1799" width="46.42578125" style="217" customWidth="1"/>
    <col min="1800" max="2051" width="11.42578125" style="217"/>
    <col min="2052" max="2052" width="10.28515625" style="217" customWidth="1"/>
    <col min="2053" max="2053" width="13.7109375" style="217" customWidth="1"/>
    <col min="2054" max="2054" width="31.140625" style="217" customWidth="1"/>
    <col min="2055" max="2055" width="46.42578125" style="217" customWidth="1"/>
    <col min="2056" max="2307" width="11.42578125" style="217"/>
    <col min="2308" max="2308" width="10.28515625" style="217" customWidth="1"/>
    <col min="2309" max="2309" width="13.7109375" style="217" customWidth="1"/>
    <col min="2310" max="2310" width="31.140625" style="217" customWidth="1"/>
    <col min="2311" max="2311" width="46.42578125" style="217" customWidth="1"/>
    <col min="2312" max="2563" width="11.42578125" style="217"/>
    <col min="2564" max="2564" width="10.28515625" style="217" customWidth="1"/>
    <col min="2565" max="2565" width="13.7109375" style="217" customWidth="1"/>
    <col min="2566" max="2566" width="31.140625" style="217" customWidth="1"/>
    <col min="2567" max="2567" width="46.42578125" style="217" customWidth="1"/>
    <col min="2568" max="2819" width="11.42578125" style="217"/>
    <col min="2820" max="2820" width="10.28515625" style="217" customWidth="1"/>
    <col min="2821" max="2821" width="13.7109375" style="217" customWidth="1"/>
    <col min="2822" max="2822" width="31.140625" style="217" customWidth="1"/>
    <col min="2823" max="2823" width="46.42578125" style="217" customWidth="1"/>
    <col min="2824" max="3075" width="11.42578125" style="217"/>
    <col min="3076" max="3076" width="10.28515625" style="217" customWidth="1"/>
    <col min="3077" max="3077" width="13.7109375" style="217" customWidth="1"/>
    <col min="3078" max="3078" width="31.140625" style="217" customWidth="1"/>
    <col min="3079" max="3079" width="46.42578125" style="217" customWidth="1"/>
    <col min="3080" max="3331" width="11.42578125" style="217"/>
    <col min="3332" max="3332" width="10.28515625" style="217" customWidth="1"/>
    <col min="3333" max="3333" width="13.7109375" style="217" customWidth="1"/>
    <col min="3334" max="3334" width="31.140625" style="217" customWidth="1"/>
    <col min="3335" max="3335" width="46.42578125" style="217" customWidth="1"/>
    <col min="3336" max="3587" width="11.42578125" style="217"/>
    <col min="3588" max="3588" width="10.28515625" style="217" customWidth="1"/>
    <col min="3589" max="3589" width="13.7109375" style="217" customWidth="1"/>
    <col min="3590" max="3590" width="31.140625" style="217" customWidth="1"/>
    <col min="3591" max="3591" width="46.42578125" style="217" customWidth="1"/>
    <col min="3592" max="3843" width="11.42578125" style="217"/>
    <col min="3844" max="3844" width="10.28515625" style="217" customWidth="1"/>
    <col min="3845" max="3845" width="13.7109375" style="217" customWidth="1"/>
    <col min="3846" max="3846" width="31.140625" style="217" customWidth="1"/>
    <col min="3847" max="3847" width="46.42578125" style="217" customWidth="1"/>
    <col min="3848" max="4099" width="11.42578125" style="217"/>
    <col min="4100" max="4100" width="10.28515625" style="217" customWidth="1"/>
    <col min="4101" max="4101" width="13.7109375" style="217" customWidth="1"/>
    <col min="4102" max="4102" width="31.140625" style="217" customWidth="1"/>
    <col min="4103" max="4103" width="46.42578125" style="217" customWidth="1"/>
    <col min="4104" max="4355" width="11.42578125" style="217"/>
    <col min="4356" max="4356" width="10.28515625" style="217" customWidth="1"/>
    <col min="4357" max="4357" width="13.7109375" style="217" customWidth="1"/>
    <col min="4358" max="4358" width="31.140625" style="217" customWidth="1"/>
    <col min="4359" max="4359" width="46.42578125" style="217" customWidth="1"/>
    <col min="4360" max="4611" width="11.42578125" style="217"/>
    <col min="4612" max="4612" width="10.28515625" style="217" customWidth="1"/>
    <col min="4613" max="4613" width="13.7109375" style="217" customWidth="1"/>
    <col min="4614" max="4614" width="31.140625" style="217" customWidth="1"/>
    <col min="4615" max="4615" width="46.42578125" style="217" customWidth="1"/>
    <col min="4616" max="4867" width="11.42578125" style="217"/>
    <col min="4868" max="4868" width="10.28515625" style="217" customWidth="1"/>
    <col min="4869" max="4869" width="13.7109375" style="217" customWidth="1"/>
    <col min="4870" max="4870" width="31.140625" style="217" customWidth="1"/>
    <col min="4871" max="4871" width="46.42578125" style="217" customWidth="1"/>
    <col min="4872" max="5123" width="11.42578125" style="217"/>
    <col min="5124" max="5124" width="10.28515625" style="217" customWidth="1"/>
    <col min="5125" max="5125" width="13.7109375" style="217" customWidth="1"/>
    <col min="5126" max="5126" width="31.140625" style="217" customWidth="1"/>
    <col min="5127" max="5127" width="46.42578125" style="217" customWidth="1"/>
    <col min="5128" max="5379" width="11.42578125" style="217"/>
    <col min="5380" max="5380" width="10.28515625" style="217" customWidth="1"/>
    <col min="5381" max="5381" width="13.7109375" style="217" customWidth="1"/>
    <col min="5382" max="5382" width="31.140625" style="217" customWidth="1"/>
    <col min="5383" max="5383" width="46.42578125" style="217" customWidth="1"/>
    <col min="5384" max="5635" width="11.42578125" style="217"/>
    <col min="5636" max="5636" width="10.28515625" style="217" customWidth="1"/>
    <col min="5637" max="5637" width="13.7109375" style="217" customWidth="1"/>
    <col min="5638" max="5638" width="31.140625" style="217" customWidth="1"/>
    <col min="5639" max="5639" width="46.42578125" style="217" customWidth="1"/>
    <col min="5640" max="5891" width="11.42578125" style="217"/>
    <col min="5892" max="5892" width="10.28515625" style="217" customWidth="1"/>
    <col min="5893" max="5893" width="13.7109375" style="217" customWidth="1"/>
    <col min="5894" max="5894" width="31.140625" style="217" customWidth="1"/>
    <col min="5895" max="5895" width="46.42578125" style="217" customWidth="1"/>
    <col min="5896" max="6147" width="11.42578125" style="217"/>
    <col min="6148" max="6148" width="10.28515625" style="217" customWidth="1"/>
    <col min="6149" max="6149" width="13.7109375" style="217" customWidth="1"/>
    <col min="6150" max="6150" width="31.140625" style="217" customWidth="1"/>
    <col min="6151" max="6151" width="46.42578125" style="217" customWidth="1"/>
    <col min="6152" max="6403" width="11.42578125" style="217"/>
    <col min="6404" max="6404" width="10.28515625" style="217" customWidth="1"/>
    <col min="6405" max="6405" width="13.7109375" style="217" customWidth="1"/>
    <col min="6406" max="6406" width="31.140625" style="217" customWidth="1"/>
    <col min="6407" max="6407" width="46.42578125" style="217" customWidth="1"/>
    <col min="6408" max="6659" width="11.42578125" style="217"/>
    <col min="6660" max="6660" width="10.28515625" style="217" customWidth="1"/>
    <col min="6661" max="6661" width="13.7109375" style="217" customWidth="1"/>
    <col min="6662" max="6662" width="31.140625" style="217" customWidth="1"/>
    <col min="6663" max="6663" width="46.42578125" style="217" customWidth="1"/>
    <col min="6664" max="6915" width="11.42578125" style="217"/>
    <col min="6916" max="6916" width="10.28515625" style="217" customWidth="1"/>
    <col min="6917" max="6917" width="13.7109375" style="217" customWidth="1"/>
    <col min="6918" max="6918" width="31.140625" style="217" customWidth="1"/>
    <col min="6919" max="6919" width="46.42578125" style="217" customWidth="1"/>
    <col min="6920" max="7171" width="11.42578125" style="217"/>
    <col min="7172" max="7172" width="10.28515625" style="217" customWidth="1"/>
    <col min="7173" max="7173" width="13.7109375" style="217" customWidth="1"/>
    <col min="7174" max="7174" width="31.140625" style="217" customWidth="1"/>
    <col min="7175" max="7175" width="46.42578125" style="217" customWidth="1"/>
    <col min="7176" max="7427" width="11.42578125" style="217"/>
    <col min="7428" max="7428" width="10.28515625" style="217" customWidth="1"/>
    <col min="7429" max="7429" width="13.7109375" style="217" customWidth="1"/>
    <col min="7430" max="7430" width="31.140625" style="217" customWidth="1"/>
    <col min="7431" max="7431" width="46.42578125" style="217" customWidth="1"/>
    <col min="7432" max="7683" width="11.42578125" style="217"/>
    <col min="7684" max="7684" width="10.28515625" style="217" customWidth="1"/>
    <col min="7685" max="7685" width="13.7109375" style="217" customWidth="1"/>
    <col min="7686" max="7686" width="31.140625" style="217" customWidth="1"/>
    <col min="7687" max="7687" width="46.42578125" style="217" customWidth="1"/>
    <col min="7688" max="7939" width="11.42578125" style="217"/>
    <col min="7940" max="7940" width="10.28515625" style="217" customWidth="1"/>
    <col min="7941" max="7941" width="13.7109375" style="217" customWidth="1"/>
    <col min="7942" max="7942" width="31.140625" style="217" customWidth="1"/>
    <col min="7943" max="7943" width="46.42578125" style="217" customWidth="1"/>
    <col min="7944" max="8195" width="11.42578125" style="217"/>
    <col min="8196" max="8196" width="10.28515625" style="217" customWidth="1"/>
    <col min="8197" max="8197" width="13.7109375" style="217" customWidth="1"/>
    <col min="8198" max="8198" width="31.140625" style="217" customWidth="1"/>
    <col min="8199" max="8199" width="46.42578125" style="217" customWidth="1"/>
    <col min="8200" max="8451" width="11.42578125" style="217"/>
    <col min="8452" max="8452" width="10.28515625" style="217" customWidth="1"/>
    <col min="8453" max="8453" width="13.7109375" style="217" customWidth="1"/>
    <col min="8454" max="8454" width="31.140625" style="217" customWidth="1"/>
    <col min="8455" max="8455" width="46.42578125" style="217" customWidth="1"/>
    <col min="8456" max="8707" width="11.42578125" style="217"/>
    <col min="8708" max="8708" width="10.28515625" style="217" customWidth="1"/>
    <col min="8709" max="8709" width="13.7109375" style="217" customWidth="1"/>
    <col min="8710" max="8710" width="31.140625" style="217" customWidth="1"/>
    <col min="8711" max="8711" width="46.42578125" style="217" customWidth="1"/>
    <col min="8712" max="8963" width="11.42578125" style="217"/>
    <col min="8964" max="8964" width="10.28515625" style="217" customWidth="1"/>
    <col min="8965" max="8965" width="13.7109375" style="217" customWidth="1"/>
    <col min="8966" max="8966" width="31.140625" style="217" customWidth="1"/>
    <col min="8967" max="8967" width="46.42578125" style="217" customWidth="1"/>
    <col min="8968" max="9219" width="11.42578125" style="217"/>
    <col min="9220" max="9220" width="10.28515625" style="217" customWidth="1"/>
    <col min="9221" max="9221" width="13.7109375" style="217" customWidth="1"/>
    <col min="9222" max="9222" width="31.140625" style="217" customWidth="1"/>
    <col min="9223" max="9223" width="46.42578125" style="217" customWidth="1"/>
    <col min="9224" max="9475" width="11.42578125" style="217"/>
    <col min="9476" max="9476" width="10.28515625" style="217" customWidth="1"/>
    <col min="9477" max="9477" width="13.7109375" style="217" customWidth="1"/>
    <col min="9478" max="9478" width="31.140625" style="217" customWidth="1"/>
    <col min="9479" max="9479" width="46.42578125" style="217" customWidth="1"/>
    <col min="9480" max="9731" width="11.42578125" style="217"/>
    <col min="9732" max="9732" width="10.28515625" style="217" customWidth="1"/>
    <col min="9733" max="9733" width="13.7109375" style="217" customWidth="1"/>
    <col min="9734" max="9734" width="31.140625" style="217" customWidth="1"/>
    <col min="9735" max="9735" width="46.42578125" style="217" customWidth="1"/>
    <col min="9736" max="9987" width="11.42578125" style="217"/>
    <col min="9988" max="9988" width="10.28515625" style="217" customWidth="1"/>
    <col min="9989" max="9989" width="13.7109375" style="217" customWidth="1"/>
    <col min="9990" max="9990" width="31.140625" style="217" customWidth="1"/>
    <col min="9991" max="9991" width="46.42578125" style="217" customWidth="1"/>
    <col min="9992" max="10243" width="11.42578125" style="217"/>
    <col min="10244" max="10244" width="10.28515625" style="217" customWidth="1"/>
    <col min="10245" max="10245" width="13.7109375" style="217" customWidth="1"/>
    <col min="10246" max="10246" width="31.140625" style="217" customWidth="1"/>
    <col min="10247" max="10247" width="46.42578125" style="217" customWidth="1"/>
    <col min="10248" max="10499" width="11.42578125" style="217"/>
    <col min="10500" max="10500" width="10.28515625" style="217" customWidth="1"/>
    <col min="10501" max="10501" width="13.7109375" style="217" customWidth="1"/>
    <col min="10502" max="10502" width="31.140625" style="217" customWidth="1"/>
    <col min="10503" max="10503" width="46.42578125" style="217" customWidth="1"/>
    <col min="10504" max="10755" width="11.42578125" style="217"/>
    <col min="10756" max="10756" width="10.28515625" style="217" customWidth="1"/>
    <col min="10757" max="10757" width="13.7109375" style="217" customWidth="1"/>
    <col min="10758" max="10758" width="31.140625" style="217" customWidth="1"/>
    <col min="10759" max="10759" width="46.42578125" style="217" customWidth="1"/>
    <col min="10760" max="11011" width="11.42578125" style="217"/>
    <col min="11012" max="11012" width="10.28515625" style="217" customWidth="1"/>
    <col min="11013" max="11013" width="13.7109375" style="217" customWidth="1"/>
    <col min="11014" max="11014" width="31.140625" style="217" customWidth="1"/>
    <col min="11015" max="11015" width="46.42578125" style="217" customWidth="1"/>
    <col min="11016" max="11267" width="11.42578125" style="217"/>
    <col min="11268" max="11268" width="10.28515625" style="217" customWidth="1"/>
    <col min="11269" max="11269" width="13.7109375" style="217" customWidth="1"/>
    <col min="11270" max="11270" width="31.140625" style="217" customWidth="1"/>
    <col min="11271" max="11271" width="46.42578125" style="217" customWidth="1"/>
    <col min="11272" max="11523" width="11.42578125" style="217"/>
    <col min="11524" max="11524" width="10.28515625" style="217" customWidth="1"/>
    <col min="11525" max="11525" width="13.7109375" style="217" customWidth="1"/>
    <col min="11526" max="11526" width="31.140625" style="217" customWidth="1"/>
    <col min="11527" max="11527" width="46.42578125" style="217" customWidth="1"/>
    <col min="11528" max="11779" width="11.42578125" style="217"/>
    <col min="11780" max="11780" width="10.28515625" style="217" customWidth="1"/>
    <col min="11781" max="11781" width="13.7109375" style="217" customWidth="1"/>
    <col min="11782" max="11782" width="31.140625" style="217" customWidth="1"/>
    <col min="11783" max="11783" width="46.42578125" style="217" customWidth="1"/>
    <col min="11784" max="12035" width="11.42578125" style="217"/>
    <col min="12036" max="12036" width="10.28515625" style="217" customWidth="1"/>
    <col min="12037" max="12037" width="13.7109375" style="217" customWidth="1"/>
    <col min="12038" max="12038" width="31.140625" style="217" customWidth="1"/>
    <col min="12039" max="12039" width="46.42578125" style="217" customWidth="1"/>
    <col min="12040" max="12291" width="11.42578125" style="217"/>
    <col min="12292" max="12292" width="10.28515625" style="217" customWidth="1"/>
    <col min="12293" max="12293" width="13.7109375" style="217" customWidth="1"/>
    <col min="12294" max="12294" width="31.140625" style="217" customWidth="1"/>
    <col min="12295" max="12295" width="46.42578125" style="217" customWidth="1"/>
    <col min="12296" max="12547" width="11.42578125" style="217"/>
    <col min="12548" max="12548" width="10.28515625" style="217" customWidth="1"/>
    <col min="12549" max="12549" width="13.7109375" style="217" customWidth="1"/>
    <col min="12550" max="12550" width="31.140625" style="217" customWidth="1"/>
    <col min="12551" max="12551" width="46.42578125" style="217" customWidth="1"/>
    <col min="12552" max="12803" width="11.42578125" style="217"/>
    <col min="12804" max="12804" width="10.28515625" style="217" customWidth="1"/>
    <col min="12805" max="12805" width="13.7109375" style="217" customWidth="1"/>
    <col min="12806" max="12806" width="31.140625" style="217" customWidth="1"/>
    <col min="12807" max="12807" width="46.42578125" style="217" customWidth="1"/>
    <col min="12808" max="13059" width="11.42578125" style="217"/>
    <col min="13060" max="13060" width="10.28515625" style="217" customWidth="1"/>
    <col min="13061" max="13061" width="13.7109375" style="217" customWidth="1"/>
    <col min="13062" max="13062" width="31.140625" style="217" customWidth="1"/>
    <col min="13063" max="13063" width="46.42578125" style="217" customWidth="1"/>
    <col min="13064" max="13315" width="11.42578125" style="217"/>
    <col min="13316" max="13316" width="10.28515625" style="217" customWidth="1"/>
    <col min="13317" max="13317" width="13.7109375" style="217" customWidth="1"/>
    <col min="13318" max="13318" width="31.140625" style="217" customWidth="1"/>
    <col min="13319" max="13319" width="46.42578125" style="217" customWidth="1"/>
    <col min="13320" max="13571" width="11.42578125" style="217"/>
    <col min="13572" max="13572" width="10.28515625" style="217" customWidth="1"/>
    <col min="13573" max="13573" width="13.7109375" style="217" customWidth="1"/>
    <col min="13574" max="13574" width="31.140625" style="217" customWidth="1"/>
    <col min="13575" max="13575" width="46.42578125" style="217" customWidth="1"/>
    <col min="13576" max="13827" width="11.42578125" style="217"/>
    <col min="13828" max="13828" width="10.28515625" style="217" customWidth="1"/>
    <col min="13829" max="13829" width="13.7109375" style="217" customWidth="1"/>
    <col min="13830" max="13830" width="31.140625" style="217" customWidth="1"/>
    <col min="13831" max="13831" width="46.42578125" style="217" customWidth="1"/>
    <col min="13832" max="14083" width="11.42578125" style="217"/>
    <col min="14084" max="14084" width="10.28515625" style="217" customWidth="1"/>
    <col min="14085" max="14085" width="13.7109375" style="217" customWidth="1"/>
    <col min="14086" max="14086" width="31.140625" style="217" customWidth="1"/>
    <col min="14087" max="14087" width="46.42578125" style="217" customWidth="1"/>
    <col min="14088" max="14339" width="11.42578125" style="217"/>
    <col min="14340" max="14340" width="10.28515625" style="217" customWidth="1"/>
    <col min="14341" max="14341" width="13.7109375" style="217" customWidth="1"/>
    <col min="14342" max="14342" width="31.140625" style="217" customWidth="1"/>
    <col min="14343" max="14343" width="46.42578125" style="217" customWidth="1"/>
    <col min="14344" max="14595" width="11.42578125" style="217"/>
    <col min="14596" max="14596" width="10.28515625" style="217" customWidth="1"/>
    <col min="14597" max="14597" width="13.7109375" style="217" customWidth="1"/>
    <col min="14598" max="14598" width="31.140625" style="217" customWidth="1"/>
    <col min="14599" max="14599" width="46.42578125" style="217" customWidth="1"/>
    <col min="14600" max="14851" width="11.42578125" style="217"/>
    <col min="14852" max="14852" width="10.28515625" style="217" customWidth="1"/>
    <col min="14853" max="14853" width="13.7109375" style="217" customWidth="1"/>
    <col min="14854" max="14854" width="31.140625" style="217" customWidth="1"/>
    <col min="14855" max="14855" width="46.42578125" style="217" customWidth="1"/>
    <col min="14856" max="15107" width="11.42578125" style="217"/>
    <col min="15108" max="15108" width="10.28515625" style="217" customWidth="1"/>
    <col min="15109" max="15109" width="13.7109375" style="217" customWidth="1"/>
    <col min="15110" max="15110" width="31.140625" style="217" customWidth="1"/>
    <col min="15111" max="15111" width="46.42578125" style="217" customWidth="1"/>
    <col min="15112" max="15363" width="11.42578125" style="217"/>
    <col min="15364" max="15364" width="10.28515625" style="217" customWidth="1"/>
    <col min="15365" max="15365" width="13.7109375" style="217" customWidth="1"/>
    <col min="15366" max="15366" width="31.140625" style="217" customWidth="1"/>
    <col min="15367" max="15367" width="46.42578125" style="217" customWidth="1"/>
    <col min="15368" max="15619" width="11.42578125" style="217"/>
    <col min="15620" max="15620" width="10.28515625" style="217" customWidth="1"/>
    <col min="15621" max="15621" width="13.7109375" style="217" customWidth="1"/>
    <col min="15622" max="15622" width="31.140625" style="217" customWidth="1"/>
    <col min="15623" max="15623" width="46.42578125" style="217" customWidth="1"/>
    <col min="15624" max="15875" width="11.42578125" style="217"/>
    <col min="15876" max="15876" width="10.28515625" style="217" customWidth="1"/>
    <col min="15877" max="15877" width="13.7109375" style="217" customWidth="1"/>
    <col min="15878" max="15878" width="31.140625" style="217" customWidth="1"/>
    <col min="15879" max="15879" width="46.42578125" style="217" customWidth="1"/>
    <col min="15880" max="16131" width="11.42578125" style="217"/>
    <col min="16132" max="16132" width="10.28515625" style="217" customWidth="1"/>
    <col min="16133" max="16133" width="13.7109375" style="217" customWidth="1"/>
    <col min="16134" max="16134" width="31.140625" style="217" customWidth="1"/>
    <col min="16135" max="16135" width="46.42578125" style="217" customWidth="1"/>
    <col min="16136" max="16384" width="11.42578125" style="217"/>
  </cols>
  <sheetData>
    <row r="1" spans="2:36" ht="13.5" customHeight="1" x14ac:dyDescent="0.2">
      <c r="B1" s="1254" t="s">
        <v>672</v>
      </c>
      <c r="C1" s="1254"/>
      <c r="D1" s="1254"/>
      <c r="E1" s="1254"/>
      <c r="F1" s="1254"/>
      <c r="G1" s="1254"/>
      <c r="H1" s="1254"/>
      <c r="I1" s="1254"/>
      <c r="Q1" s="217"/>
      <c r="R1" s="217"/>
      <c r="S1" s="217"/>
      <c r="T1" s="217"/>
      <c r="U1" s="217"/>
      <c r="V1" s="217"/>
      <c r="W1" s="217"/>
      <c r="X1" s="217"/>
      <c r="Y1" s="217"/>
      <c r="Z1" s="217"/>
      <c r="AA1" s="217"/>
      <c r="AB1" s="217"/>
      <c r="AC1" s="217"/>
      <c r="AD1" s="217"/>
      <c r="AE1" s="217"/>
      <c r="AF1" s="217"/>
      <c r="AG1" s="217"/>
      <c r="AH1" s="217"/>
      <c r="AI1" s="217"/>
      <c r="AJ1" s="217"/>
    </row>
    <row r="2" spans="2:36" ht="13.5" customHeight="1" x14ac:dyDescent="0.2">
      <c r="B2" s="1254" t="s">
        <v>1118</v>
      </c>
      <c r="C2" s="1254"/>
      <c r="D2" s="1254"/>
      <c r="E2" s="1254"/>
      <c r="F2" s="1254"/>
      <c r="G2" s="1254"/>
      <c r="H2" s="1254"/>
      <c r="I2" s="1254"/>
      <c r="K2" s="105" t="s">
        <v>361</v>
      </c>
      <c r="Q2" s="217"/>
      <c r="R2" s="217"/>
      <c r="S2" s="217"/>
      <c r="T2" s="217"/>
      <c r="U2" s="217"/>
      <c r="V2" s="217"/>
      <c r="W2" s="217"/>
      <c r="X2" s="217"/>
      <c r="Y2" s="217"/>
      <c r="Z2" s="217"/>
      <c r="AA2" s="217"/>
      <c r="AB2" s="217"/>
      <c r="AC2" s="217"/>
      <c r="AD2" s="217"/>
      <c r="AE2" s="217"/>
      <c r="AF2" s="217"/>
      <c r="AG2" s="217"/>
      <c r="AH2" s="217"/>
      <c r="AI2" s="217"/>
      <c r="AJ2" s="217"/>
    </row>
    <row r="3" spans="2:36" ht="14.25" customHeight="1" x14ac:dyDescent="0.2">
      <c r="B3" s="1254" t="s">
        <v>753</v>
      </c>
      <c r="C3" s="1254"/>
      <c r="D3" s="1254"/>
      <c r="E3" s="1254"/>
      <c r="F3" s="1254"/>
      <c r="G3" s="1254"/>
      <c r="H3" s="1254"/>
      <c r="I3" s="1254"/>
      <c r="L3" s="1288"/>
      <c r="M3" s="1288"/>
      <c r="N3" s="324"/>
      <c r="Q3" s="217"/>
      <c r="R3" s="217"/>
      <c r="S3" s="217"/>
      <c r="T3" s="217"/>
      <c r="U3" s="217"/>
      <c r="V3" s="217"/>
      <c r="W3" s="217"/>
      <c r="X3" s="217"/>
      <c r="Y3" s="217"/>
      <c r="Z3" s="217"/>
      <c r="AA3" s="217"/>
      <c r="AB3" s="217"/>
      <c r="AC3" s="217"/>
      <c r="AD3" s="217"/>
      <c r="AE3" s="217"/>
      <c r="AF3" s="217"/>
      <c r="AG3" s="217"/>
      <c r="AH3" s="217"/>
      <c r="AI3" s="217"/>
      <c r="AJ3" s="217"/>
    </row>
    <row r="4" spans="2:36" ht="14.25" customHeight="1" x14ac:dyDescent="0.2">
      <c r="B4" s="1040"/>
      <c r="C4" s="1040"/>
      <c r="D4" s="1040"/>
      <c r="E4" s="1040"/>
      <c r="F4" s="1040"/>
      <c r="G4" s="1040"/>
      <c r="H4" s="33"/>
      <c r="I4" s="33"/>
      <c r="L4" s="1044"/>
      <c r="M4" s="1044"/>
      <c r="N4" s="324"/>
      <c r="Q4" s="217"/>
      <c r="R4" s="217"/>
      <c r="S4" s="217"/>
      <c r="T4" s="217"/>
      <c r="U4" s="217"/>
      <c r="V4" s="217"/>
      <c r="W4" s="217"/>
      <c r="X4" s="217"/>
      <c r="Y4" s="217"/>
      <c r="Z4" s="217"/>
      <c r="AA4" s="217"/>
      <c r="AB4" s="217"/>
      <c r="AC4" s="217"/>
      <c r="AD4" s="217"/>
      <c r="AE4" s="217"/>
      <c r="AF4" s="217"/>
      <c r="AG4" s="217"/>
      <c r="AH4" s="217"/>
      <c r="AI4" s="217"/>
      <c r="AJ4" s="217"/>
    </row>
    <row r="5" spans="2:36" ht="16.5" customHeight="1" x14ac:dyDescent="0.2">
      <c r="B5" s="1283" t="s">
        <v>475</v>
      </c>
      <c r="C5" s="1284"/>
      <c r="D5" s="1287" t="s">
        <v>10</v>
      </c>
      <c r="E5" s="1284"/>
      <c r="F5" s="1229" t="s">
        <v>4</v>
      </c>
      <c r="G5" s="1231"/>
      <c r="H5" s="1229" t="s">
        <v>5</v>
      </c>
      <c r="I5" s="1231"/>
      <c r="J5" s="326"/>
      <c r="L5" s="1288"/>
      <c r="M5" s="1288"/>
      <c r="N5" s="324"/>
      <c r="Q5" s="217"/>
      <c r="R5" s="217"/>
      <c r="S5" s="217"/>
      <c r="T5" s="217"/>
      <c r="U5" s="217"/>
      <c r="V5" s="217"/>
      <c r="W5" s="217"/>
      <c r="X5" s="217"/>
      <c r="Y5" s="217"/>
      <c r="Z5" s="217"/>
      <c r="AA5" s="217"/>
      <c r="AB5" s="217"/>
      <c r="AC5" s="217"/>
      <c r="AD5" s="217"/>
      <c r="AE5" s="217"/>
      <c r="AF5" s="217"/>
      <c r="AG5" s="217"/>
      <c r="AH5" s="217"/>
      <c r="AI5" s="217"/>
      <c r="AJ5" s="217"/>
    </row>
    <row r="6" spans="2:36" ht="16.5" customHeight="1" x14ac:dyDescent="0.2">
      <c r="B6" s="1285"/>
      <c r="C6" s="1286"/>
      <c r="D6" s="1039" t="s">
        <v>365</v>
      </c>
      <c r="E6" s="1039" t="s">
        <v>351</v>
      </c>
      <c r="F6" s="1039" t="s">
        <v>365</v>
      </c>
      <c r="G6" s="1039" t="s">
        <v>351</v>
      </c>
      <c r="H6" s="1038" t="s">
        <v>365</v>
      </c>
      <c r="I6" s="1039" t="s">
        <v>351</v>
      </c>
      <c r="J6" s="326"/>
      <c r="K6" s="326"/>
      <c r="L6" s="1288"/>
      <c r="M6" s="1288"/>
      <c r="N6" s="324"/>
      <c r="Q6" s="217"/>
      <c r="R6" s="217"/>
      <c r="S6" s="217"/>
      <c r="T6" s="217"/>
      <c r="U6" s="217"/>
      <c r="V6" s="217"/>
      <c r="W6" s="217"/>
      <c r="X6" s="217"/>
      <c r="Y6" s="217"/>
      <c r="Z6" s="217"/>
      <c r="AA6" s="217"/>
      <c r="AB6" s="217"/>
      <c r="AC6" s="217"/>
      <c r="AD6" s="217"/>
      <c r="AE6" s="217"/>
      <c r="AF6" s="217"/>
      <c r="AG6" s="217"/>
      <c r="AH6" s="217"/>
      <c r="AI6" s="217"/>
      <c r="AJ6" s="217"/>
    </row>
    <row r="7" spans="2:36" ht="13.5" customHeight="1" x14ac:dyDescent="0.2">
      <c r="B7" s="1062" t="s">
        <v>374</v>
      </c>
      <c r="C7" s="1063"/>
      <c r="D7" s="1068">
        <f>+F7+H7</f>
        <v>2076644</v>
      </c>
      <c r="E7" s="1069">
        <f>+D7/$D$10</f>
        <v>0.72547934562213268</v>
      </c>
      <c r="F7" s="292">
        <v>1108967</v>
      </c>
      <c r="G7" s="91">
        <f>+F7/$F$10</f>
        <v>0.79315775583317305</v>
      </c>
      <c r="H7" s="292">
        <v>967677</v>
      </c>
      <c r="I7" s="1061">
        <f>+H7/$H$10</f>
        <v>0.66085651826805991</v>
      </c>
      <c r="J7" s="323"/>
      <c r="K7" s="283"/>
      <c r="L7" s="1065"/>
      <c r="M7" s="283"/>
      <c r="N7" s="217"/>
      <c r="O7" s="217"/>
      <c r="P7" s="217"/>
      <c r="Q7" s="217"/>
      <c r="R7" s="217"/>
      <c r="S7" s="217"/>
      <c r="T7" s="217"/>
      <c r="U7" s="217"/>
      <c r="V7" s="217"/>
      <c r="W7" s="217"/>
      <c r="X7" s="217"/>
      <c r="Y7" s="217"/>
      <c r="Z7" s="217"/>
      <c r="AA7" s="217"/>
      <c r="AB7" s="217"/>
      <c r="AC7" s="217"/>
      <c r="AD7" s="217"/>
      <c r="AE7" s="217"/>
      <c r="AF7" s="217"/>
      <c r="AG7" s="217"/>
      <c r="AH7" s="217"/>
      <c r="AI7" s="217"/>
      <c r="AJ7" s="217"/>
    </row>
    <row r="8" spans="2:36" ht="13.5" customHeight="1" x14ac:dyDescent="0.2">
      <c r="B8" s="1062" t="s">
        <v>376</v>
      </c>
      <c r="C8" s="1063"/>
      <c r="D8" s="1068">
        <f t="shared" ref="D8:D9" si="0">+F8+H8</f>
        <v>714228</v>
      </c>
      <c r="E8" s="1069">
        <f t="shared" ref="E8:E9" si="1">+D8/$D$10</f>
        <v>0.24951684644310945</v>
      </c>
      <c r="F8" s="292">
        <v>280752</v>
      </c>
      <c r="G8" s="91">
        <f>+F8/$F$10</f>
        <v>0.20080004749075039</v>
      </c>
      <c r="H8" s="292">
        <v>433476</v>
      </c>
      <c r="I8" s="1061">
        <f t="shared" ref="I8:I10" si="2">+H8/$H$10</f>
        <v>0.29603415200812416</v>
      </c>
      <c r="J8" s="323"/>
      <c r="K8" s="219"/>
      <c r="L8" s="283"/>
      <c r="M8" s="283"/>
      <c r="N8" s="217"/>
      <c r="O8" s="217"/>
      <c r="P8" s="217"/>
      <c r="Q8" s="217"/>
      <c r="R8" s="217"/>
      <c r="S8" s="217"/>
      <c r="T8" s="217"/>
      <c r="U8" s="217"/>
      <c r="V8" s="217"/>
      <c r="W8" s="217"/>
      <c r="X8" s="217"/>
      <c r="Y8" s="217"/>
      <c r="Z8" s="217"/>
      <c r="AA8" s="217"/>
      <c r="AB8" s="217"/>
      <c r="AC8" s="217"/>
      <c r="AD8" s="217"/>
      <c r="AE8" s="217"/>
      <c r="AF8" s="217"/>
      <c r="AG8" s="217"/>
      <c r="AH8" s="217"/>
      <c r="AI8" s="217"/>
      <c r="AJ8" s="217"/>
    </row>
    <row r="9" spans="2:36" ht="15" customHeight="1" x14ac:dyDescent="0.2">
      <c r="B9" s="1062" t="s">
        <v>375</v>
      </c>
      <c r="C9" s="1063"/>
      <c r="D9" s="1068">
        <f t="shared" si="0"/>
        <v>71572</v>
      </c>
      <c r="E9" s="1069">
        <f t="shared" si="1"/>
        <v>2.500380793475785E-2</v>
      </c>
      <c r="F9" s="292">
        <v>8448</v>
      </c>
      <c r="G9" s="91">
        <f>+F9/$F$10</f>
        <v>6.0421966760766058E-3</v>
      </c>
      <c r="H9" s="292">
        <v>63124</v>
      </c>
      <c r="I9" s="1061">
        <f t="shared" si="2"/>
        <v>4.3109329723815919E-2</v>
      </c>
      <c r="J9" s="323"/>
      <c r="K9" s="219"/>
      <c r="L9" s="283"/>
      <c r="M9" s="283"/>
      <c r="N9" s="217"/>
      <c r="O9" s="217"/>
      <c r="P9" s="217"/>
      <c r="Q9" s="217"/>
      <c r="R9" s="217"/>
      <c r="S9" s="217"/>
      <c r="T9" s="217"/>
      <c r="U9" s="217"/>
      <c r="V9" s="217"/>
      <c r="W9" s="217"/>
      <c r="X9" s="217"/>
      <c r="Y9" s="217"/>
      <c r="Z9" s="217"/>
      <c r="AA9" s="217"/>
      <c r="AB9" s="217"/>
      <c r="AC9" s="217"/>
      <c r="AD9" s="217"/>
      <c r="AE9" s="217"/>
      <c r="AF9" s="217"/>
      <c r="AG9" s="217"/>
      <c r="AH9" s="217"/>
      <c r="AI9" s="217"/>
      <c r="AJ9" s="217"/>
    </row>
    <row r="10" spans="2:36" ht="15" customHeight="1" x14ac:dyDescent="0.2">
      <c r="B10" s="366" t="s">
        <v>10</v>
      </c>
      <c r="C10" s="367"/>
      <c r="D10" s="1066">
        <f>SUM(D7:D9)</f>
        <v>2862444</v>
      </c>
      <c r="E10" s="1067">
        <f>SUM(E7:E9)</f>
        <v>1</v>
      </c>
      <c r="F10" s="485">
        <f>SUM(F7:F9)</f>
        <v>1398167</v>
      </c>
      <c r="G10" s="92">
        <f>SUM(G7:G9)</f>
        <v>1</v>
      </c>
      <c r="H10" s="485">
        <f>SUM(H7:H9)</f>
        <v>1464277</v>
      </c>
      <c r="I10" s="1064">
        <f t="shared" si="2"/>
        <v>1</v>
      </c>
      <c r="J10" s="323"/>
      <c r="K10" s="283"/>
      <c r="L10" s="283"/>
      <c r="M10" s="283"/>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row>
    <row r="11" spans="2:36" ht="13.5" customHeight="1" x14ac:dyDescent="0.2">
      <c r="C11" s="330" t="s">
        <v>12</v>
      </c>
      <c r="D11" s="330"/>
      <c r="E11" s="330"/>
      <c r="F11" s="331"/>
      <c r="G11" s="332"/>
      <c r="H11" s="326"/>
      <c r="I11" s="328"/>
      <c r="J11" s="323"/>
      <c r="K11" s="219"/>
      <c r="L11" s="283"/>
      <c r="M11" s="283"/>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row>
    <row r="12" spans="2:36" ht="13.5" customHeight="1" x14ac:dyDescent="0.2">
      <c r="F12" s="282"/>
      <c r="G12" s="282"/>
      <c r="H12" s="326"/>
      <c r="I12" s="328"/>
      <c r="J12" s="323"/>
      <c r="K12" s="219"/>
      <c r="L12" s="283"/>
      <c r="M12" s="283"/>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row>
    <row r="13" spans="2:36" x14ac:dyDescent="0.2">
      <c r="F13" s="282"/>
      <c r="G13" s="282"/>
      <c r="H13" s="326"/>
      <c r="I13" s="328"/>
      <c r="J13" s="323"/>
      <c r="K13" s="283"/>
      <c r="L13" s="283"/>
      <c r="M13" s="283"/>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row>
    <row r="14" spans="2:36" x14ac:dyDescent="0.2">
      <c r="H14" s="333"/>
      <c r="I14" s="328"/>
      <c r="J14" s="323"/>
      <c r="K14" s="283"/>
      <c r="L14" s="283"/>
      <c r="M14" s="283"/>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row>
    <row r="15" spans="2:36" x14ac:dyDescent="0.2">
      <c r="C15" s="217" t="s">
        <v>12</v>
      </c>
      <c r="H15" s="333"/>
      <c r="I15" s="328"/>
      <c r="J15" s="323"/>
      <c r="K15" s="219"/>
      <c r="L15" s="283"/>
      <c r="M15" s="283"/>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row>
    <row r="16" spans="2:36" ht="13.5" customHeight="1" x14ac:dyDescent="0.2">
      <c r="L16" s="1060"/>
      <c r="Q16" s="217"/>
      <c r="R16" s="217"/>
      <c r="S16" s="217"/>
      <c r="T16" s="217"/>
      <c r="U16" s="217"/>
      <c r="V16" s="217"/>
      <c r="W16" s="217"/>
      <c r="X16" s="217"/>
      <c r="Y16" s="217"/>
      <c r="Z16" s="217"/>
      <c r="AA16" s="217"/>
      <c r="AB16" s="217"/>
      <c r="AC16" s="217"/>
      <c r="AD16" s="217"/>
      <c r="AE16" s="217"/>
      <c r="AF16" s="217"/>
      <c r="AG16" s="217"/>
      <c r="AH16" s="217"/>
      <c r="AI16" s="217"/>
      <c r="AJ16" s="217"/>
    </row>
    <row r="17" spans="8:36" x14ac:dyDescent="0.2">
      <c r="L17" s="1060"/>
      <c r="M17" s="217"/>
      <c r="N17" s="283"/>
      <c r="Q17" s="217"/>
      <c r="R17" s="217"/>
      <c r="S17" s="217"/>
      <c r="T17" s="217"/>
      <c r="U17" s="217"/>
      <c r="V17" s="217"/>
      <c r="W17" s="217"/>
      <c r="X17" s="217"/>
      <c r="Y17" s="217"/>
      <c r="Z17" s="217"/>
      <c r="AA17" s="217"/>
      <c r="AB17" s="217"/>
      <c r="AC17" s="217"/>
      <c r="AD17" s="217"/>
      <c r="AE17" s="217"/>
      <c r="AF17" s="217"/>
      <c r="AG17" s="217"/>
      <c r="AH17" s="217"/>
      <c r="AI17" s="217"/>
      <c r="AJ17" s="217"/>
    </row>
    <row r="18" spans="8:36" x14ac:dyDescent="0.2">
      <c r="L18" s="1060"/>
      <c r="M18" s="217"/>
      <c r="N18" s="283"/>
      <c r="Q18" s="217"/>
      <c r="R18" s="217"/>
      <c r="S18" s="217"/>
      <c r="T18" s="217"/>
      <c r="U18" s="217"/>
      <c r="V18" s="217"/>
      <c r="W18" s="217"/>
      <c r="X18" s="217"/>
      <c r="Y18" s="217"/>
      <c r="Z18" s="217"/>
      <c r="AA18" s="217"/>
      <c r="AB18" s="217"/>
      <c r="AC18" s="217"/>
      <c r="AD18" s="217"/>
      <c r="AE18" s="217"/>
      <c r="AF18" s="217"/>
      <c r="AG18" s="217"/>
      <c r="AH18" s="217"/>
      <c r="AI18" s="217"/>
      <c r="AJ18" s="217"/>
    </row>
    <row r="19" spans="8:36" ht="13.5" customHeight="1" x14ac:dyDescent="0.2">
      <c r="L19" s="1060"/>
      <c r="M19" s="217"/>
      <c r="N19" s="283"/>
      <c r="Q19" s="217"/>
      <c r="R19" s="217"/>
      <c r="S19" s="217"/>
      <c r="T19" s="217"/>
      <c r="U19" s="217"/>
      <c r="V19" s="217"/>
      <c r="W19" s="217"/>
      <c r="X19" s="217"/>
      <c r="Y19" s="217"/>
      <c r="Z19" s="217"/>
      <c r="AA19" s="217"/>
      <c r="AB19" s="217"/>
      <c r="AC19" s="217"/>
      <c r="AD19" s="217"/>
      <c r="AE19" s="217"/>
      <c r="AF19" s="217"/>
      <c r="AG19" s="217"/>
      <c r="AH19" s="217"/>
      <c r="AI19" s="217"/>
      <c r="AJ19" s="217"/>
    </row>
    <row r="20" spans="8:36" ht="13.5" customHeight="1" x14ac:dyDescent="0.2">
      <c r="L20" s="1060"/>
      <c r="M20" s="217"/>
      <c r="N20" s="283"/>
      <c r="Q20" s="217"/>
      <c r="R20" s="217"/>
      <c r="S20" s="217"/>
      <c r="T20" s="217"/>
      <c r="U20" s="217"/>
      <c r="V20" s="217"/>
      <c r="W20" s="217"/>
      <c r="X20" s="217"/>
      <c r="Y20" s="217"/>
      <c r="Z20" s="217"/>
      <c r="AA20" s="217"/>
      <c r="AB20" s="217"/>
      <c r="AC20" s="217"/>
      <c r="AD20" s="217"/>
      <c r="AE20" s="217"/>
      <c r="AF20" s="217"/>
      <c r="AG20" s="217"/>
      <c r="AH20" s="217"/>
      <c r="AI20" s="217"/>
      <c r="AJ20" s="217"/>
    </row>
    <row r="21" spans="8:36" ht="13.5" customHeight="1" x14ac:dyDescent="0.2">
      <c r="L21" s="1060"/>
      <c r="M21" s="217"/>
      <c r="N21" s="283"/>
      <c r="Q21" s="217"/>
      <c r="R21" s="217"/>
      <c r="S21" s="217"/>
      <c r="T21" s="217"/>
      <c r="U21" s="217"/>
      <c r="V21" s="217"/>
      <c r="W21" s="217"/>
      <c r="X21" s="217"/>
      <c r="Y21" s="217"/>
      <c r="Z21" s="217"/>
      <c r="AA21" s="217"/>
      <c r="AB21" s="217"/>
      <c r="AC21" s="217"/>
      <c r="AD21" s="217"/>
      <c r="AE21" s="217"/>
      <c r="AF21" s="217"/>
      <c r="AG21" s="217"/>
      <c r="AH21" s="217"/>
      <c r="AI21" s="217"/>
      <c r="AJ21" s="217"/>
    </row>
    <row r="22" spans="8:36" x14ac:dyDescent="0.2">
      <c r="L22" s="1060"/>
    </row>
    <row r="23" spans="8:36" x14ac:dyDescent="0.2">
      <c r="L23" s="1060"/>
    </row>
    <row r="24" spans="8:36" x14ac:dyDescent="0.2">
      <c r="L24" s="1060"/>
    </row>
    <row r="25" spans="8:36" x14ac:dyDescent="0.2">
      <c r="K25" s="217"/>
    </row>
    <row r="26" spans="8:36" x14ac:dyDescent="0.2">
      <c r="K26" s="217"/>
    </row>
    <row r="27" spans="8:36" x14ac:dyDescent="0.2">
      <c r="K27" s="217"/>
    </row>
    <row r="28" spans="8:36" x14ac:dyDescent="0.2">
      <c r="K28" s="217"/>
    </row>
    <row r="29" spans="8:36" x14ac:dyDescent="0.2">
      <c r="H29" s="335" t="s">
        <v>350</v>
      </c>
      <c r="K29" s="217"/>
    </row>
    <row r="30" spans="8:36" x14ac:dyDescent="0.2">
      <c r="H30" s="309"/>
      <c r="I30" s="309"/>
      <c r="J30" s="309"/>
      <c r="K30" s="217"/>
    </row>
    <row r="31" spans="8:36" x14ac:dyDescent="0.2">
      <c r="H31" s="309"/>
      <c r="I31" s="309"/>
      <c r="J31" s="309"/>
      <c r="K31" s="217"/>
    </row>
    <row r="32" spans="8:36" x14ac:dyDescent="0.2">
      <c r="H32" s="309"/>
      <c r="I32" s="309"/>
      <c r="J32" s="309"/>
      <c r="K32" s="217"/>
    </row>
    <row r="33" spans="8:11" x14ac:dyDescent="0.2">
      <c r="H33" s="309"/>
      <c r="I33" s="309"/>
      <c r="J33" s="309"/>
      <c r="K33" s="217"/>
    </row>
    <row r="34" spans="8:11" x14ac:dyDescent="0.2">
      <c r="H34" s="309"/>
      <c r="I34" s="309"/>
      <c r="J34" s="309"/>
      <c r="K34" s="217"/>
    </row>
    <row r="35" spans="8:11" x14ac:dyDescent="0.2">
      <c r="H35" s="309"/>
      <c r="I35" s="309"/>
      <c r="J35" s="309"/>
      <c r="K35" s="217"/>
    </row>
    <row r="36" spans="8:11" x14ac:dyDescent="0.2">
      <c r="H36" s="309"/>
      <c r="I36" s="309"/>
      <c r="J36" s="309"/>
      <c r="K36" s="217"/>
    </row>
    <row r="37" spans="8:11" x14ac:dyDescent="0.2">
      <c r="H37" s="309"/>
      <c r="I37" s="309"/>
      <c r="J37" s="309"/>
      <c r="K37" s="217"/>
    </row>
    <row r="38" spans="8:11" x14ac:dyDescent="0.2">
      <c r="H38" s="309"/>
      <c r="I38" s="309"/>
      <c r="J38" s="309"/>
      <c r="K38" s="217"/>
    </row>
    <row r="39" spans="8:11" x14ac:dyDescent="0.2">
      <c r="H39" s="309"/>
      <c r="I39" s="309"/>
      <c r="J39" s="309"/>
      <c r="K39" s="217"/>
    </row>
    <row r="40" spans="8:11" x14ac:dyDescent="0.2">
      <c r="H40" s="309"/>
      <c r="I40" s="309"/>
      <c r="J40" s="309"/>
      <c r="K40" s="217"/>
    </row>
    <row r="41" spans="8:11" x14ac:dyDescent="0.2">
      <c r="H41" s="309"/>
      <c r="I41" s="309"/>
      <c r="J41" s="309"/>
      <c r="K41" s="217"/>
    </row>
    <row r="42" spans="8:11" x14ac:dyDescent="0.2">
      <c r="H42" s="309"/>
      <c r="I42" s="309"/>
      <c r="J42" s="309"/>
      <c r="K42" s="217"/>
    </row>
    <row r="43" spans="8:11" x14ac:dyDescent="0.2">
      <c r="H43" s="309"/>
      <c r="I43" s="309"/>
      <c r="J43" s="309"/>
      <c r="K43" s="217"/>
    </row>
    <row r="44" spans="8:11" x14ac:dyDescent="0.2">
      <c r="H44" s="309"/>
      <c r="I44" s="309"/>
      <c r="J44" s="309"/>
      <c r="K44" s="217"/>
    </row>
    <row r="45" spans="8:11" x14ac:dyDescent="0.2">
      <c r="H45" s="309"/>
      <c r="I45" s="309"/>
      <c r="J45" s="309"/>
      <c r="K45" s="217"/>
    </row>
    <row r="46" spans="8:11" x14ac:dyDescent="0.2">
      <c r="H46" s="309"/>
      <c r="I46" s="309"/>
      <c r="J46" s="309"/>
      <c r="K46" s="217"/>
    </row>
    <row r="47" spans="8:11" x14ac:dyDescent="0.2">
      <c r="H47" s="309"/>
      <c r="I47" s="309"/>
      <c r="J47" s="309"/>
      <c r="K47" s="217"/>
    </row>
    <row r="48" spans="8:11" x14ac:dyDescent="0.2">
      <c r="H48" s="309"/>
      <c r="I48" s="309"/>
      <c r="J48" s="309"/>
      <c r="K48" s="217"/>
    </row>
    <row r="49" spans="1:36" x14ac:dyDescent="0.2">
      <c r="H49" s="309"/>
      <c r="I49" s="309"/>
      <c r="J49" s="309"/>
      <c r="K49" s="217"/>
    </row>
    <row r="50" spans="1:36" ht="6" customHeight="1" x14ac:dyDescent="0.2">
      <c r="H50" s="309"/>
      <c r="I50" s="309"/>
      <c r="J50" s="309"/>
      <c r="K50" s="217"/>
      <c r="L50" s="217"/>
      <c r="M50" s="217"/>
      <c r="N50" s="283"/>
      <c r="Q50" s="217"/>
      <c r="R50" s="217"/>
      <c r="S50" s="217"/>
      <c r="T50" s="217"/>
      <c r="U50" s="217"/>
      <c r="V50" s="217"/>
      <c r="W50" s="217"/>
      <c r="X50" s="217"/>
      <c r="Y50" s="217"/>
      <c r="Z50" s="217"/>
      <c r="AA50" s="217"/>
      <c r="AB50" s="217"/>
      <c r="AC50" s="217"/>
      <c r="AD50" s="217"/>
      <c r="AE50" s="217"/>
      <c r="AF50" s="217"/>
      <c r="AG50" s="217"/>
      <c r="AH50" s="217"/>
      <c r="AI50" s="217"/>
      <c r="AJ50" s="217"/>
    </row>
    <row r="51" spans="1:36" x14ac:dyDescent="0.2">
      <c r="C51" s="1280"/>
      <c r="D51" s="1280"/>
      <c r="E51" s="1280"/>
      <c r="F51" s="1280"/>
      <c r="G51" s="1280"/>
      <c r="H51" s="309"/>
      <c r="I51" s="309"/>
      <c r="J51" s="309"/>
      <c r="K51" s="217"/>
      <c r="L51" s="217"/>
      <c r="M51" s="217"/>
      <c r="N51" s="283"/>
      <c r="Q51" s="217"/>
      <c r="R51" s="217"/>
      <c r="S51" s="217"/>
      <c r="T51" s="217"/>
      <c r="U51" s="217"/>
      <c r="V51" s="217"/>
      <c r="W51" s="217"/>
      <c r="X51" s="217"/>
      <c r="Y51" s="217"/>
      <c r="Z51" s="217"/>
      <c r="AA51" s="217"/>
      <c r="AB51" s="217"/>
      <c r="AC51" s="217"/>
      <c r="AD51" s="217"/>
      <c r="AE51" s="217"/>
      <c r="AF51" s="217"/>
      <c r="AG51" s="217"/>
      <c r="AH51" s="217"/>
      <c r="AI51" s="217"/>
      <c r="AJ51" s="217"/>
    </row>
    <row r="52" spans="1:36" ht="14.25" customHeight="1" x14ac:dyDescent="0.2">
      <c r="A52" s="176"/>
      <c r="C52" s="334"/>
      <c r="D52" s="334"/>
      <c r="E52" s="334"/>
      <c r="F52" s="334"/>
      <c r="G52" s="334"/>
      <c r="H52" s="309"/>
      <c r="I52" s="309"/>
      <c r="J52" s="309"/>
      <c r="K52" s="217"/>
      <c r="L52" s="217"/>
      <c r="M52" s="217"/>
      <c r="N52" s="283"/>
      <c r="Q52" s="217"/>
      <c r="R52" s="217"/>
      <c r="S52" s="217"/>
      <c r="T52" s="217"/>
      <c r="U52" s="217"/>
      <c r="V52" s="217"/>
      <c r="W52" s="217"/>
      <c r="X52" s="217"/>
      <c r="Y52" s="217"/>
      <c r="Z52" s="217"/>
      <c r="AA52" s="217"/>
      <c r="AB52" s="217"/>
      <c r="AC52" s="217"/>
      <c r="AD52" s="217"/>
      <c r="AE52" s="217"/>
      <c r="AF52" s="217"/>
      <c r="AG52" s="217"/>
      <c r="AH52" s="217"/>
      <c r="AI52" s="217"/>
      <c r="AJ52" s="217"/>
    </row>
    <row r="53" spans="1:36" ht="39" customHeight="1" x14ac:dyDescent="0.2">
      <c r="A53" s="1282" t="s">
        <v>1119</v>
      </c>
      <c r="B53" s="1282"/>
      <c r="C53" s="1282"/>
      <c r="D53" s="1282"/>
      <c r="E53" s="1282"/>
      <c r="F53" s="1282"/>
      <c r="G53" s="1282"/>
      <c r="H53" s="1282"/>
      <c r="I53" s="1282"/>
      <c r="J53" s="1282"/>
      <c r="K53" s="1282"/>
      <c r="L53" s="217"/>
      <c r="M53" s="217"/>
      <c r="N53" s="283"/>
      <c r="Q53" s="217"/>
      <c r="R53" s="217"/>
      <c r="S53" s="217"/>
      <c r="T53" s="217"/>
      <c r="U53" s="217"/>
      <c r="V53" s="217"/>
      <c r="W53" s="217"/>
      <c r="X53" s="217"/>
      <c r="Y53" s="217"/>
      <c r="Z53" s="217"/>
      <c r="AA53" s="217"/>
      <c r="AB53" s="217"/>
      <c r="AC53" s="217"/>
      <c r="AD53" s="217"/>
      <c r="AE53" s="217"/>
      <c r="AF53" s="217"/>
      <c r="AG53" s="217"/>
      <c r="AH53" s="217"/>
      <c r="AI53" s="217"/>
      <c r="AJ53" s="217"/>
    </row>
    <row r="54" spans="1:36" ht="9" customHeight="1" x14ac:dyDescent="0.2">
      <c r="C54" s="337"/>
      <c r="D54" s="337"/>
      <c r="E54" s="337"/>
      <c r="F54" s="338"/>
      <c r="G54" s="339"/>
      <c r="H54" s="309"/>
      <c r="I54" s="1281"/>
      <c r="J54" s="1281"/>
      <c r="K54" s="217"/>
      <c r="L54" s="217"/>
      <c r="M54" s="217"/>
      <c r="N54" s="283"/>
      <c r="Q54" s="217"/>
      <c r="R54" s="217"/>
      <c r="S54" s="217"/>
      <c r="T54" s="217"/>
      <c r="U54" s="217"/>
      <c r="V54" s="217"/>
      <c r="W54" s="217"/>
      <c r="X54" s="217"/>
      <c r="Y54" s="217"/>
      <c r="Z54" s="217"/>
      <c r="AA54" s="217"/>
      <c r="AB54" s="217"/>
      <c r="AC54" s="217"/>
      <c r="AD54" s="217"/>
      <c r="AE54" s="217"/>
      <c r="AF54" s="217"/>
      <c r="AG54" s="217"/>
      <c r="AH54" s="217"/>
      <c r="AI54" s="217"/>
      <c r="AJ54" s="217"/>
    </row>
    <row r="55" spans="1:36" x14ac:dyDescent="0.2">
      <c r="A55" s="171" t="s">
        <v>757</v>
      </c>
      <c r="C55" s="336"/>
      <c r="D55" s="336"/>
      <c r="E55" s="336"/>
      <c r="F55" s="338"/>
      <c r="G55" s="339"/>
      <c r="H55" s="309"/>
      <c r="I55" s="343"/>
      <c r="J55" s="309"/>
      <c r="K55" s="217"/>
      <c r="L55" s="217"/>
      <c r="M55" s="217"/>
      <c r="N55" s="283"/>
      <c r="Q55" s="217"/>
      <c r="R55" s="217"/>
      <c r="S55" s="217"/>
      <c r="T55" s="217"/>
      <c r="U55" s="217"/>
      <c r="V55" s="217"/>
      <c r="W55" s="217"/>
      <c r="X55" s="217"/>
      <c r="Y55" s="217"/>
      <c r="Z55" s="217"/>
      <c r="AA55" s="217"/>
      <c r="AB55" s="217"/>
      <c r="AC55" s="217"/>
      <c r="AD55" s="217"/>
      <c r="AE55" s="217"/>
      <c r="AF55" s="217"/>
      <c r="AG55" s="217"/>
      <c r="AH55" s="217"/>
      <c r="AI55" s="217"/>
      <c r="AJ55" s="217"/>
    </row>
    <row r="56" spans="1:36" x14ac:dyDescent="0.2">
      <c r="C56" s="336"/>
      <c r="D56" s="336"/>
      <c r="E56" s="336"/>
      <c r="F56" s="338"/>
      <c r="G56" s="339"/>
      <c r="H56" s="309"/>
      <c r="I56" s="344"/>
      <c r="J56" s="309"/>
      <c r="K56" s="217"/>
      <c r="L56" s="217"/>
      <c r="M56" s="217"/>
      <c r="N56" s="283"/>
      <c r="Q56" s="217"/>
      <c r="R56" s="217"/>
      <c r="S56" s="217"/>
      <c r="T56" s="217"/>
      <c r="U56" s="217"/>
      <c r="V56" s="217"/>
      <c r="W56" s="217"/>
      <c r="X56" s="217"/>
      <c r="Y56" s="217"/>
      <c r="Z56" s="217"/>
      <c r="AA56" s="217"/>
      <c r="AB56" s="217"/>
      <c r="AC56" s="217"/>
      <c r="AD56" s="217"/>
      <c r="AE56" s="217"/>
      <c r="AF56" s="217"/>
      <c r="AG56" s="217"/>
      <c r="AH56" s="217"/>
      <c r="AI56" s="217"/>
      <c r="AJ56" s="217"/>
    </row>
    <row r="57" spans="1:36" x14ac:dyDescent="0.2">
      <c r="C57" s="336"/>
      <c r="D57" s="336"/>
      <c r="E57" s="336"/>
      <c r="F57" s="340"/>
      <c r="G57" s="338"/>
      <c r="H57" s="309"/>
      <c r="I57" s="344"/>
      <c r="J57" s="309"/>
      <c r="K57" s="217"/>
      <c r="L57" s="217"/>
      <c r="M57" s="217"/>
      <c r="N57" s="283"/>
      <c r="Q57" s="217"/>
      <c r="R57" s="217"/>
      <c r="S57" s="217"/>
      <c r="T57" s="217"/>
      <c r="U57" s="217"/>
      <c r="V57" s="217"/>
      <c r="W57" s="217"/>
      <c r="X57" s="217"/>
      <c r="Y57" s="217"/>
      <c r="Z57" s="217"/>
      <c r="AA57" s="217"/>
      <c r="AB57" s="217"/>
      <c r="AC57" s="217"/>
      <c r="AD57" s="217"/>
      <c r="AE57" s="217"/>
      <c r="AF57" s="217"/>
      <c r="AG57" s="217"/>
      <c r="AH57" s="217"/>
      <c r="AI57" s="217"/>
      <c r="AJ57" s="217"/>
    </row>
    <row r="58" spans="1:36" x14ac:dyDescent="0.2">
      <c r="C58" s="235"/>
      <c r="D58" s="235"/>
      <c r="E58" s="235"/>
      <c r="H58" s="309"/>
      <c r="I58" s="309"/>
      <c r="J58" s="309"/>
      <c r="K58" s="217"/>
      <c r="L58" s="217"/>
      <c r="M58" s="217"/>
      <c r="N58" s="283"/>
      <c r="Q58" s="217"/>
      <c r="R58" s="217"/>
      <c r="S58" s="217"/>
      <c r="T58" s="217"/>
      <c r="U58" s="217"/>
      <c r="V58" s="217"/>
      <c r="W58" s="217"/>
      <c r="X58" s="217"/>
      <c r="Y58" s="217"/>
      <c r="Z58" s="217"/>
      <c r="AA58" s="217"/>
      <c r="AB58" s="217"/>
      <c r="AC58" s="217"/>
      <c r="AD58" s="217"/>
      <c r="AE58" s="217"/>
      <c r="AF58" s="217"/>
      <c r="AG58" s="217"/>
      <c r="AH58" s="217"/>
      <c r="AI58" s="217"/>
      <c r="AJ58" s="217"/>
    </row>
    <row r="59" spans="1:36" ht="9.9499999999999993" customHeight="1" x14ac:dyDescent="0.2">
      <c r="C59" s="254"/>
      <c r="D59" s="254"/>
      <c r="E59" s="254"/>
      <c r="F59" s="341"/>
      <c r="G59" s="341"/>
      <c r="L59" s="217"/>
      <c r="M59" s="217"/>
      <c r="N59" s="283"/>
      <c r="Q59" s="217"/>
      <c r="R59" s="217"/>
      <c r="S59" s="217"/>
      <c r="T59" s="217"/>
      <c r="U59" s="217"/>
      <c r="V59" s="217"/>
      <c r="W59" s="217"/>
      <c r="X59" s="217"/>
      <c r="Y59" s="217"/>
      <c r="Z59" s="217"/>
      <c r="AA59" s="217"/>
      <c r="AB59" s="217"/>
      <c r="AC59" s="217"/>
      <c r="AD59" s="217"/>
      <c r="AE59" s="217"/>
      <c r="AF59" s="217"/>
      <c r="AG59" s="217"/>
      <c r="AH59" s="217"/>
      <c r="AI59" s="217"/>
      <c r="AJ59" s="217"/>
    </row>
    <row r="60" spans="1:36" x14ac:dyDescent="0.2">
      <c r="C60" s="215"/>
      <c r="D60" s="215"/>
      <c r="E60" s="215"/>
      <c r="F60" s="342"/>
      <c r="G60" s="342"/>
      <c r="L60" s="217"/>
      <c r="M60" s="217"/>
      <c r="N60" s="283"/>
      <c r="Q60" s="217"/>
      <c r="R60" s="217"/>
      <c r="S60" s="217"/>
      <c r="T60" s="217"/>
      <c r="U60" s="217"/>
      <c r="V60" s="217"/>
      <c r="W60" s="217"/>
      <c r="X60" s="217"/>
      <c r="Y60" s="217"/>
      <c r="Z60" s="217"/>
      <c r="AA60" s="217"/>
      <c r="AB60" s="217"/>
      <c r="AC60" s="217"/>
      <c r="AD60" s="217"/>
      <c r="AE60" s="217"/>
      <c r="AF60" s="217"/>
      <c r="AG60" s="217"/>
      <c r="AH60" s="217"/>
      <c r="AI60" s="217"/>
      <c r="AJ60" s="217"/>
    </row>
    <row r="61" spans="1:36" x14ac:dyDescent="0.2">
      <c r="C61" s="215"/>
      <c r="D61" s="215"/>
      <c r="E61" s="215"/>
      <c r="F61" s="215"/>
      <c r="G61" s="215"/>
      <c r="L61" s="217"/>
      <c r="M61" s="217"/>
      <c r="N61" s="283"/>
      <c r="Q61" s="217"/>
      <c r="R61" s="217"/>
      <c r="S61" s="217"/>
      <c r="T61" s="217"/>
      <c r="U61" s="217"/>
      <c r="V61" s="217"/>
      <c r="W61" s="217"/>
      <c r="X61" s="217"/>
      <c r="Y61" s="217"/>
      <c r="Z61" s="217"/>
      <c r="AA61" s="217"/>
      <c r="AB61" s="217"/>
      <c r="AC61" s="217"/>
      <c r="AD61" s="217"/>
      <c r="AE61" s="217"/>
      <c r="AF61" s="217"/>
      <c r="AG61" s="217"/>
      <c r="AH61" s="217"/>
      <c r="AI61" s="217"/>
      <c r="AJ61" s="217"/>
    </row>
    <row r="62" spans="1:36" x14ac:dyDescent="0.2">
      <c r="C62" s="215"/>
      <c r="D62" s="215"/>
      <c r="E62" s="215"/>
      <c r="F62" s="215"/>
      <c r="G62" s="215"/>
      <c r="L62" s="217"/>
      <c r="M62" s="217"/>
      <c r="N62" s="283"/>
      <c r="Q62" s="217"/>
      <c r="R62" s="217"/>
      <c r="S62" s="217"/>
      <c r="T62" s="217"/>
      <c r="U62" s="217"/>
      <c r="V62" s="217"/>
      <c r="W62" s="217"/>
      <c r="X62" s="217"/>
      <c r="Y62" s="217"/>
      <c r="Z62" s="217"/>
      <c r="AA62" s="217"/>
      <c r="AB62" s="217"/>
      <c r="AC62" s="217"/>
      <c r="AD62" s="217"/>
      <c r="AE62" s="217"/>
      <c r="AF62" s="217"/>
      <c r="AG62" s="217"/>
      <c r="AH62" s="217"/>
      <c r="AI62" s="217"/>
      <c r="AJ62" s="217"/>
    </row>
    <row r="63" spans="1:36" x14ac:dyDescent="0.2">
      <c r="C63" s="215"/>
      <c r="D63" s="215"/>
      <c r="E63" s="215"/>
      <c r="F63" s="215"/>
      <c r="G63" s="215"/>
      <c r="L63" s="217"/>
      <c r="M63" s="217"/>
      <c r="N63" s="283"/>
      <c r="Q63" s="217"/>
      <c r="R63" s="217"/>
      <c r="S63" s="217"/>
      <c r="T63" s="217"/>
      <c r="U63" s="217"/>
      <c r="V63" s="217"/>
      <c r="W63" s="217"/>
      <c r="X63" s="217"/>
      <c r="Y63" s="217"/>
      <c r="Z63" s="217"/>
      <c r="AA63" s="217"/>
      <c r="AB63" s="217"/>
      <c r="AC63" s="217"/>
      <c r="AD63" s="217"/>
      <c r="AE63" s="217"/>
      <c r="AF63" s="217"/>
      <c r="AG63" s="217"/>
      <c r="AH63" s="217"/>
      <c r="AI63" s="217"/>
      <c r="AJ63" s="217"/>
    </row>
    <row r="64" spans="1:36" x14ac:dyDescent="0.2">
      <c r="C64" s="215"/>
      <c r="D64" s="215"/>
      <c r="E64" s="215"/>
      <c r="F64" s="215"/>
      <c r="G64" s="215"/>
      <c r="L64" s="217"/>
      <c r="M64" s="217"/>
      <c r="N64" s="283"/>
      <c r="Q64" s="217"/>
      <c r="R64" s="217"/>
      <c r="S64" s="217"/>
      <c r="T64" s="217"/>
      <c r="U64" s="217"/>
      <c r="V64" s="217"/>
      <c r="W64" s="217"/>
      <c r="X64" s="217"/>
      <c r="Y64" s="217"/>
      <c r="Z64" s="217"/>
      <c r="AA64" s="217"/>
      <c r="AB64" s="217"/>
      <c r="AC64" s="217"/>
      <c r="AD64" s="217"/>
      <c r="AE64" s="217"/>
      <c r="AF64" s="217"/>
      <c r="AG64" s="217"/>
      <c r="AH64" s="217"/>
      <c r="AI64" s="217"/>
      <c r="AJ64" s="217"/>
    </row>
    <row r="65" spans="3:36" x14ac:dyDescent="0.2">
      <c r="C65" s="215"/>
      <c r="D65" s="215"/>
      <c r="E65" s="215"/>
      <c r="F65" s="215"/>
      <c r="G65" s="215"/>
      <c r="L65" s="217"/>
      <c r="M65" s="217"/>
      <c r="N65" s="283"/>
      <c r="Q65" s="217"/>
      <c r="R65" s="217"/>
      <c r="S65" s="217"/>
      <c r="T65" s="217"/>
      <c r="U65" s="217"/>
      <c r="V65" s="217"/>
      <c r="W65" s="217"/>
      <c r="X65" s="217"/>
      <c r="Y65" s="217"/>
      <c r="Z65" s="217"/>
      <c r="AA65" s="217"/>
      <c r="AB65" s="217"/>
      <c r="AC65" s="217"/>
      <c r="AD65" s="217"/>
      <c r="AE65" s="217"/>
      <c r="AF65" s="217"/>
      <c r="AG65" s="217"/>
      <c r="AH65" s="217"/>
      <c r="AI65" s="217"/>
      <c r="AJ65" s="217"/>
    </row>
    <row r="67" spans="3:36" x14ac:dyDescent="0.2">
      <c r="H67" s="217"/>
      <c r="I67" s="217"/>
      <c r="J67" s="217"/>
      <c r="K67" s="217"/>
    </row>
    <row r="74" spans="3:36" x14ac:dyDescent="0.2">
      <c r="L74" s="217"/>
      <c r="M74" s="217"/>
      <c r="N74" s="283"/>
      <c r="Q74" s="217"/>
      <c r="R74" s="217"/>
      <c r="S74" s="217"/>
      <c r="T74" s="217"/>
      <c r="U74" s="217"/>
      <c r="V74" s="217"/>
      <c r="W74" s="217"/>
      <c r="X74" s="217"/>
      <c r="Y74" s="217"/>
      <c r="Z74" s="217"/>
      <c r="AA74" s="217"/>
      <c r="AB74" s="217"/>
      <c r="AC74" s="217"/>
      <c r="AD74" s="217"/>
      <c r="AE74" s="217"/>
      <c r="AF74" s="217"/>
      <c r="AG74" s="217"/>
      <c r="AH74" s="217"/>
      <c r="AI74" s="217"/>
      <c r="AJ74" s="217"/>
    </row>
  </sheetData>
  <mergeCells count="13">
    <mergeCell ref="L6:M6"/>
    <mergeCell ref="L3:M3"/>
    <mergeCell ref="L5:M5"/>
    <mergeCell ref="F5:G5"/>
    <mergeCell ref="H5:I5"/>
    <mergeCell ref="C51:G51"/>
    <mergeCell ref="I54:J54"/>
    <mergeCell ref="A53:K53"/>
    <mergeCell ref="B5:C6"/>
    <mergeCell ref="B1:I1"/>
    <mergeCell ref="B2:I2"/>
    <mergeCell ref="B3:I3"/>
    <mergeCell ref="D5:E5"/>
  </mergeCells>
  <hyperlinks>
    <hyperlink ref="K2" location="INDICE!B30" display="INDICE"/>
  </hyperlinks>
  <printOptions horizontalCentered="1"/>
  <pageMargins left="0" right="0" top="1.1811023622047245" bottom="0" header="0" footer="0.19685039370078741"/>
  <pageSetup paperSize="9" scale="95" firstPageNumber="49" orientation="landscape" useFirstPageNumber="1" r:id="rId1"/>
  <headerFooter scaleWithDoc="0">
    <oddHeader>&amp;C&amp;G</oddHeader>
    <oddFooter>&amp;C&amp;P</oddFoot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65"/>
  <sheetViews>
    <sheetView showGridLines="0" zoomScaleNormal="100" workbookViewId="0">
      <selection activeCell="B1" sqref="B1:H1"/>
    </sheetView>
  </sheetViews>
  <sheetFormatPr baseColWidth="10" defaultRowHeight="12.75" x14ac:dyDescent="0.2"/>
  <cols>
    <col min="1" max="1" width="8.42578125" style="34" customWidth="1"/>
    <col min="2" max="2" width="26" style="34" customWidth="1"/>
    <col min="3" max="5" width="12.42578125" style="34" customWidth="1"/>
    <col min="6" max="8" width="12.42578125" style="346" customWidth="1"/>
    <col min="9" max="10" width="11.42578125" style="346"/>
    <col min="11" max="11" width="11.42578125" style="347"/>
    <col min="12" max="33" width="11.42578125" style="346"/>
    <col min="34" max="256" width="11.42578125" style="34"/>
    <col min="257" max="257" width="38.85546875" style="34" customWidth="1"/>
    <col min="258" max="258" width="25.140625" style="34" customWidth="1"/>
    <col min="259" max="259" width="13.7109375" style="34" customWidth="1"/>
    <col min="260" max="260" width="10.140625" style="34" customWidth="1"/>
    <col min="261" max="261" width="11.5703125" style="34" customWidth="1"/>
    <col min="262" max="512" width="11.42578125" style="34"/>
    <col min="513" max="513" width="38.85546875" style="34" customWidth="1"/>
    <col min="514" max="514" width="25.140625" style="34" customWidth="1"/>
    <col min="515" max="515" width="13.7109375" style="34" customWidth="1"/>
    <col min="516" max="516" width="10.140625" style="34" customWidth="1"/>
    <col min="517" max="517" width="11.5703125" style="34" customWidth="1"/>
    <col min="518" max="768" width="11.42578125" style="34"/>
    <col min="769" max="769" width="38.85546875" style="34" customWidth="1"/>
    <col min="770" max="770" width="25.140625" style="34" customWidth="1"/>
    <col min="771" max="771" width="13.7109375" style="34" customWidth="1"/>
    <col min="772" max="772" width="10.140625" style="34" customWidth="1"/>
    <col min="773" max="773" width="11.5703125" style="34" customWidth="1"/>
    <col min="774" max="1024" width="11.42578125" style="34"/>
    <col min="1025" max="1025" width="38.85546875" style="34" customWidth="1"/>
    <col min="1026" max="1026" width="25.140625" style="34" customWidth="1"/>
    <col min="1027" max="1027" width="13.7109375" style="34" customWidth="1"/>
    <col min="1028" max="1028" width="10.140625" style="34" customWidth="1"/>
    <col min="1029" max="1029" width="11.5703125" style="34" customWidth="1"/>
    <col min="1030" max="1280" width="11.42578125" style="34"/>
    <col min="1281" max="1281" width="38.85546875" style="34" customWidth="1"/>
    <col min="1282" max="1282" width="25.140625" style="34" customWidth="1"/>
    <col min="1283" max="1283" width="13.7109375" style="34" customWidth="1"/>
    <col min="1284" max="1284" width="10.140625" style="34" customWidth="1"/>
    <col min="1285" max="1285" width="11.5703125" style="34" customWidth="1"/>
    <col min="1286" max="1536" width="11.42578125" style="34"/>
    <col min="1537" max="1537" width="38.85546875" style="34" customWidth="1"/>
    <col min="1538" max="1538" width="25.140625" style="34" customWidth="1"/>
    <col min="1539" max="1539" width="13.7109375" style="34" customWidth="1"/>
    <col min="1540" max="1540" width="10.140625" style="34" customWidth="1"/>
    <col min="1541" max="1541" width="11.5703125" style="34" customWidth="1"/>
    <col min="1542" max="1792" width="11.42578125" style="34"/>
    <col min="1793" max="1793" width="38.85546875" style="34" customWidth="1"/>
    <col min="1794" max="1794" width="25.140625" style="34" customWidth="1"/>
    <col min="1795" max="1795" width="13.7109375" style="34" customWidth="1"/>
    <col min="1796" max="1796" width="10.140625" style="34" customWidth="1"/>
    <col min="1797" max="1797" width="11.5703125" style="34" customWidth="1"/>
    <col min="1798" max="2048" width="11.42578125" style="34"/>
    <col min="2049" max="2049" width="38.85546875" style="34" customWidth="1"/>
    <col min="2050" max="2050" width="25.140625" style="34" customWidth="1"/>
    <col min="2051" max="2051" width="13.7109375" style="34" customWidth="1"/>
    <col min="2052" max="2052" width="10.140625" style="34" customWidth="1"/>
    <col min="2053" max="2053" width="11.5703125" style="34" customWidth="1"/>
    <col min="2054" max="2304" width="11.42578125" style="34"/>
    <col min="2305" max="2305" width="38.85546875" style="34" customWidth="1"/>
    <col min="2306" max="2306" width="25.140625" style="34" customWidth="1"/>
    <col min="2307" max="2307" width="13.7109375" style="34" customWidth="1"/>
    <col min="2308" max="2308" width="10.140625" style="34" customWidth="1"/>
    <col min="2309" max="2309" width="11.5703125" style="34" customWidth="1"/>
    <col min="2310" max="2560" width="11.42578125" style="34"/>
    <col min="2561" max="2561" width="38.85546875" style="34" customWidth="1"/>
    <col min="2562" max="2562" width="25.140625" style="34" customWidth="1"/>
    <col min="2563" max="2563" width="13.7109375" style="34" customWidth="1"/>
    <col min="2564" max="2564" width="10.140625" style="34" customWidth="1"/>
    <col min="2565" max="2565" width="11.5703125" style="34" customWidth="1"/>
    <col min="2566" max="2816" width="11.42578125" style="34"/>
    <col min="2817" max="2817" width="38.85546875" style="34" customWidth="1"/>
    <col min="2818" max="2818" width="25.140625" style="34" customWidth="1"/>
    <col min="2819" max="2819" width="13.7109375" style="34" customWidth="1"/>
    <col min="2820" max="2820" width="10.140625" style="34" customWidth="1"/>
    <col min="2821" max="2821" width="11.5703125" style="34" customWidth="1"/>
    <col min="2822" max="3072" width="11.42578125" style="34"/>
    <col min="3073" max="3073" width="38.85546875" style="34" customWidth="1"/>
    <col min="3074" max="3074" width="25.140625" style="34" customWidth="1"/>
    <col min="3075" max="3075" width="13.7109375" style="34" customWidth="1"/>
    <col min="3076" max="3076" width="10.140625" style="34" customWidth="1"/>
    <col min="3077" max="3077" width="11.5703125" style="34" customWidth="1"/>
    <col min="3078" max="3328" width="11.42578125" style="34"/>
    <col min="3329" max="3329" width="38.85546875" style="34" customWidth="1"/>
    <col min="3330" max="3330" width="25.140625" style="34" customWidth="1"/>
    <col min="3331" max="3331" width="13.7109375" style="34" customWidth="1"/>
    <col min="3332" max="3332" width="10.140625" style="34" customWidth="1"/>
    <col min="3333" max="3333" width="11.5703125" style="34" customWidth="1"/>
    <col min="3334" max="3584" width="11.42578125" style="34"/>
    <col min="3585" max="3585" width="38.85546875" style="34" customWidth="1"/>
    <col min="3586" max="3586" width="25.140625" style="34" customWidth="1"/>
    <col min="3587" max="3587" width="13.7109375" style="34" customWidth="1"/>
    <col min="3588" max="3588" width="10.140625" style="34" customWidth="1"/>
    <col min="3589" max="3589" width="11.5703125" style="34" customWidth="1"/>
    <col min="3590" max="3840" width="11.42578125" style="34"/>
    <col min="3841" max="3841" width="38.85546875" style="34" customWidth="1"/>
    <col min="3842" max="3842" width="25.140625" style="34" customWidth="1"/>
    <col min="3843" max="3843" width="13.7109375" style="34" customWidth="1"/>
    <col min="3844" max="3844" width="10.140625" style="34" customWidth="1"/>
    <col min="3845" max="3845" width="11.5703125" style="34" customWidth="1"/>
    <col min="3846" max="4096" width="11.42578125" style="34"/>
    <col min="4097" max="4097" width="38.85546875" style="34" customWidth="1"/>
    <col min="4098" max="4098" width="25.140625" style="34" customWidth="1"/>
    <col min="4099" max="4099" width="13.7109375" style="34" customWidth="1"/>
    <col min="4100" max="4100" width="10.140625" style="34" customWidth="1"/>
    <col min="4101" max="4101" width="11.5703125" style="34" customWidth="1"/>
    <col min="4102" max="4352" width="11.42578125" style="34"/>
    <col min="4353" max="4353" width="38.85546875" style="34" customWidth="1"/>
    <col min="4354" max="4354" width="25.140625" style="34" customWidth="1"/>
    <col min="4355" max="4355" width="13.7109375" style="34" customWidth="1"/>
    <col min="4356" max="4356" width="10.140625" style="34" customWidth="1"/>
    <col min="4357" max="4357" width="11.5703125" style="34" customWidth="1"/>
    <col min="4358" max="4608" width="11.42578125" style="34"/>
    <col min="4609" max="4609" width="38.85546875" style="34" customWidth="1"/>
    <col min="4610" max="4610" width="25.140625" style="34" customWidth="1"/>
    <col min="4611" max="4611" width="13.7109375" style="34" customWidth="1"/>
    <col min="4612" max="4612" width="10.140625" style="34" customWidth="1"/>
    <col min="4613" max="4613" width="11.5703125" style="34" customWidth="1"/>
    <col min="4614" max="4864" width="11.42578125" style="34"/>
    <col min="4865" max="4865" width="38.85546875" style="34" customWidth="1"/>
    <col min="4866" max="4866" width="25.140625" style="34" customWidth="1"/>
    <col min="4867" max="4867" width="13.7109375" style="34" customWidth="1"/>
    <col min="4868" max="4868" width="10.140625" style="34" customWidth="1"/>
    <col min="4869" max="4869" width="11.5703125" style="34" customWidth="1"/>
    <col min="4870" max="5120" width="11.42578125" style="34"/>
    <col min="5121" max="5121" width="38.85546875" style="34" customWidth="1"/>
    <col min="5122" max="5122" width="25.140625" style="34" customWidth="1"/>
    <col min="5123" max="5123" width="13.7109375" style="34" customWidth="1"/>
    <col min="5124" max="5124" width="10.140625" style="34" customWidth="1"/>
    <col min="5125" max="5125" width="11.5703125" style="34" customWidth="1"/>
    <col min="5126" max="5376" width="11.42578125" style="34"/>
    <col min="5377" max="5377" width="38.85546875" style="34" customWidth="1"/>
    <col min="5378" max="5378" width="25.140625" style="34" customWidth="1"/>
    <col min="5379" max="5379" width="13.7109375" style="34" customWidth="1"/>
    <col min="5380" max="5380" width="10.140625" style="34" customWidth="1"/>
    <col min="5381" max="5381" width="11.5703125" style="34" customWidth="1"/>
    <col min="5382" max="5632" width="11.42578125" style="34"/>
    <col min="5633" max="5633" width="38.85546875" style="34" customWidth="1"/>
    <col min="5634" max="5634" width="25.140625" style="34" customWidth="1"/>
    <col min="5635" max="5635" width="13.7109375" style="34" customWidth="1"/>
    <col min="5636" max="5636" width="10.140625" style="34" customWidth="1"/>
    <col min="5637" max="5637" width="11.5703125" style="34" customWidth="1"/>
    <col min="5638" max="5888" width="11.42578125" style="34"/>
    <col min="5889" max="5889" width="38.85546875" style="34" customWidth="1"/>
    <col min="5890" max="5890" width="25.140625" style="34" customWidth="1"/>
    <col min="5891" max="5891" width="13.7109375" style="34" customWidth="1"/>
    <col min="5892" max="5892" width="10.140625" style="34" customWidth="1"/>
    <col min="5893" max="5893" width="11.5703125" style="34" customWidth="1"/>
    <col min="5894" max="6144" width="11.42578125" style="34"/>
    <col min="6145" max="6145" width="38.85546875" style="34" customWidth="1"/>
    <col min="6146" max="6146" width="25.140625" style="34" customWidth="1"/>
    <col min="6147" max="6147" width="13.7109375" style="34" customWidth="1"/>
    <col min="6148" max="6148" width="10.140625" style="34" customWidth="1"/>
    <col min="6149" max="6149" width="11.5703125" style="34" customWidth="1"/>
    <col min="6150" max="6400" width="11.42578125" style="34"/>
    <col min="6401" max="6401" width="38.85546875" style="34" customWidth="1"/>
    <col min="6402" max="6402" width="25.140625" style="34" customWidth="1"/>
    <col min="6403" max="6403" width="13.7109375" style="34" customWidth="1"/>
    <col min="6404" max="6404" width="10.140625" style="34" customWidth="1"/>
    <col min="6405" max="6405" width="11.5703125" style="34" customWidth="1"/>
    <col min="6406" max="6656" width="11.42578125" style="34"/>
    <col min="6657" max="6657" width="38.85546875" style="34" customWidth="1"/>
    <col min="6658" max="6658" width="25.140625" style="34" customWidth="1"/>
    <col min="6659" max="6659" width="13.7109375" style="34" customWidth="1"/>
    <col min="6660" max="6660" width="10.140625" style="34" customWidth="1"/>
    <col min="6661" max="6661" width="11.5703125" style="34" customWidth="1"/>
    <col min="6662" max="6912" width="11.42578125" style="34"/>
    <col min="6913" max="6913" width="38.85546875" style="34" customWidth="1"/>
    <col min="6914" max="6914" width="25.140625" style="34" customWidth="1"/>
    <col min="6915" max="6915" width="13.7109375" style="34" customWidth="1"/>
    <col min="6916" max="6916" width="10.140625" style="34" customWidth="1"/>
    <col min="6917" max="6917" width="11.5703125" style="34" customWidth="1"/>
    <col min="6918" max="7168" width="11.42578125" style="34"/>
    <col min="7169" max="7169" width="38.85546875" style="34" customWidth="1"/>
    <col min="7170" max="7170" width="25.140625" style="34" customWidth="1"/>
    <col min="7171" max="7171" width="13.7109375" style="34" customWidth="1"/>
    <col min="7172" max="7172" width="10.140625" style="34" customWidth="1"/>
    <col min="7173" max="7173" width="11.5703125" style="34" customWidth="1"/>
    <col min="7174" max="7424" width="11.42578125" style="34"/>
    <col min="7425" max="7425" width="38.85546875" style="34" customWidth="1"/>
    <col min="7426" max="7426" width="25.140625" style="34" customWidth="1"/>
    <col min="7427" max="7427" width="13.7109375" style="34" customWidth="1"/>
    <col min="7428" max="7428" width="10.140625" style="34" customWidth="1"/>
    <col min="7429" max="7429" width="11.5703125" style="34" customWidth="1"/>
    <col min="7430" max="7680" width="11.42578125" style="34"/>
    <col min="7681" max="7681" width="38.85546875" style="34" customWidth="1"/>
    <col min="7682" max="7682" width="25.140625" style="34" customWidth="1"/>
    <col min="7683" max="7683" width="13.7109375" style="34" customWidth="1"/>
    <col min="7684" max="7684" width="10.140625" style="34" customWidth="1"/>
    <col min="7685" max="7685" width="11.5703125" style="34" customWidth="1"/>
    <col min="7686" max="7936" width="11.42578125" style="34"/>
    <col min="7937" max="7937" width="38.85546875" style="34" customWidth="1"/>
    <col min="7938" max="7938" width="25.140625" style="34" customWidth="1"/>
    <col min="7939" max="7939" width="13.7109375" style="34" customWidth="1"/>
    <col min="7940" max="7940" width="10.140625" style="34" customWidth="1"/>
    <col min="7941" max="7941" width="11.5703125" style="34" customWidth="1"/>
    <col min="7942" max="8192" width="11.42578125" style="34"/>
    <col min="8193" max="8193" width="38.85546875" style="34" customWidth="1"/>
    <col min="8194" max="8194" width="25.140625" style="34" customWidth="1"/>
    <col min="8195" max="8195" width="13.7109375" style="34" customWidth="1"/>
    <col min="8196" max="8196" width="10.140625" style="34" customWidth="1"/>
    <col min="8197" max="8197" width="11.5703125" style="34" customWidth="1"/>
    <col min="8198" max="8448" width="11.42578125" style="34"/>
    <col min="8449" max="8449" width="38.85546875" style="34" customWidth="1"/>
    <col min="8450" max="8450" width="25.140625" style="34" customWidth="1"/>
    <col min="8451" max="8451" width="13.7109375" style="34" customWidth="1"/>
    <col min="8452" max="8452" width="10.140625" style="34" customWidth="1"/>
    <col min="8453" max="8453" width="11.5703125" style="34" customWidth="1"/>
    <col min="8454" max="8704" width="11.42578125" style="34"/>
    <col min="8705" max="8705" width="38.85546875" style="34" customWidth="1"/>
    <col min="8706" max="8706" width="25.140625" style="34" customWidth="1"/>
    <col min="8707" max="8707" width="13.7109375" style="34" customWidth="1"/>
    <col min="8708" max="8708" width="10.140625" style="34" customWidth="1"/>
    <col min="8709" max="8709" width="11.5703125" style="34" customWidth="1"/>
    <col min="8710" max="8960" width="11.42578125" style="34"/>
    <col min="8961" max="8961" width="38.85546875" style="34" customWidth="1"/>
    <col min="8962" max="8962" width="25.140625" style="34" customWidth="1"/>
    <col min="8963" max="8963" width="13.7109375" style="34" customWidth="1"/>
    <col min="8964" max="8964" width="10.140625" style="34" customWidth="1"/>
    <col min="8965" max="8965" width="11.5703125" style="34" customWidth="1"/>
    <col min="8966" max="9216" width="11.42578125" style="34"/>
    <col min="9217" max="9217" width="38.85546875" style="34" customWidth="1"/>
    <col min="9218" max="9218" width="25.140625" style="34" customWidth="1"/>
    <col min="9219" max="9219" width="13.7109375" style="34" customWidth="1"/>
    <col min="9220" max="9220" width="10.140625" style="34" customWidth="1"/>
    <col min="9221" max="9221" width="11.5703125" style="34" customWidth="1"/>
    <col min="9222" max="9472" width="11.42578125" style="34"/>
    <col min="9473" max="9473" width="38.85546875" style="34" customWidth="1"/>
    <col min="9474" max="9474" width="25.140625" style="34" customWidth="1"/>
    <col min="9475" max="9475" width="13.7109375" style="34" customWidth="1"/>
    <col min="9476" max="9476" width="10.140625" style="34" customWidth="1"/>
    <col min="9477" max="9477" width="11.5703125" style="34" customWidth="1"/>
    <col min="9478" max="9728" width="11.42578125" style="34"/>
    <col min="9729" max="9729" width="38.85546875" style="34" customWidth="1"/>
    <col min="9730" max="9730" width="25.140625" style="34" customWidth="1"/>
    <col min="9731" max="9731" width="13.7109375" style="34" customWidth="1"/>
    <col min="9732" max="9732" width="10.140625" style="34" customWidth="1"/>
    <col min="9733" max="9733" width="11.5703125" style="34" customWidth="1"/>
    <col min="9734" max="9984" width="11.42578125" style="34"/>
    <col min="9985" max="9985" width="38.85546875" style="34" customWidth="1"/>
    <col min="9986" max="9986" width="25.140625" style="34" customWidth="1"/>
    <col min="9987" max="9987" width="13.7109375" style="34" customWidth="1"/>
    <col min="9988" max="9988" width="10.140625" style="34" customWidth="1"/>
    <col min="9989" max="9989" width="11.5703125" style="34" customWidth="1"/>
    <col min="9990" max="10240" width="11.42578125" style="34"/>
    <col min="10241" max="10241" width="38.85546875" style="34" customWidth="1"/>
    <col min="10242" max="10242" width="25.140625" style="34" customWidth="1"/>
    <col min="10243" max="10243" width="13.7109375" style="34" customWidth="1"/>
    <col min="10244" max="10244" width="10.140625" style="34" customWidth="1"/>
    <col min="10245" max="10245" width="11.5703125" style="34" customWidth="1"/>
    <col min="10246" max="10496" width="11.42578125" style="34"/>
    <col min="10497" max="10497" width="38.85546875" style="34" customWidth="1"/>
    <col min="10498" max="10498" width="25.140625" style="34" customWidth="1"/>
    <col min="10499" max="10499" width="13.7109375" style="34" customWidth="1"/>
    <col min="10500" max="10500" width="10.140625" style="34" customWidth="1"/>
    <col min="10501" max="10501" width="11.5703125" style="34" customWidth="1"/>
    <col min="10502" max="10752" width="11.42578125" style="34"/>
    <col min="10753" max="10753" width="38.85546875" style="34" customWidth="1"/>
    <col min="10754" max="10754" width="25.140625" style="34" customWidth="1"/>
    <col min="10755" max="10755" width="13.7109375" style="34" customWidth="1"/>
    <col min="10756" max="10756" width="10.140625" style="34" customWidth="1"/>
    <col min="10757" max="10757" width="11.5703125" style="34" customWidth="1"/>
    <col min="10758" max="11008" width="11.42578125" style="34"/>
    <col min="11009" max="11009" width="38.85546875" style="34" customWidth="1"/>
    <col min="11010" max="11010" width="25.140625" style="34" customWidth="1"/>
    <col min="11011" max="11011" width="13.7109375" style="34" customWidth="1"/>
    <col min="11012" max="11012" width="10.140625" style="34" customWidth="1"/>
    <col min="11013" max="11013" width="11.5703125" style="34" customWidth="1"/>
    <col min="11014" max="11264" width="11.42578125" style="34"/>
    <col min="11265" max="11265" width="38.85546875" style="34" customWidth="1"/>
    <col min="11266" max="11266" width="25.140625" style="34" customWidth="1"/>
    <col min="11267" max="11267" width="13.7109375" style="34" customWidth="1"/>
    <col min="11268" max="11268" width="10.140625" style="34" customWidth="1"/>
    <col min="11269" max="11269" width="11.5703125" style="34" customWidth="1"/>
    <col min="11270" max="11520" width="11.42578125" style="34"/>
    <col min="11521" max="11521" width="38.85546875" style="34" customWidth="1"/>
    <col min="11522" max="11522" width="25.140625" style="34" customWidth="1"/>
    <col min="11523" max="11523" width="13.7109375" style="34" customWidth="1"/>
    <col min="11524" max="11524" width="10.140625" style="34" customWidth="1"/>
    <col min="11525" max="11525" width="11.5703125" style="34" customWidth="1"/>
    <col min="11526" max="11776" width="11.42578125" style="34"/>
    <col min="11777" max="11777" width="38.85546875" style="34" customWidth="1"/>
    <col min="11778" max="11778" width="25.140625" style="34" customWidth="1"/>
    <col min="11779" max="11779" width="13.7109375" style="34" customWidth="1"/>
    <col min="11780" max="11780" width="10.140625" style="34" customWidth="1"/>
    <col min="11781" max="11781" width="11.5703125" style="34" customWidth="1"/>
    <col min="11782" max="12032" width="11.42578125" style="34"/>
    <col min="12033" max="12033" width="38.85546875" style="34" customWidth="1"/>
    <col min="12034" max="12034" width="25.140625" style="34" customWidth="1"/>
    <col min="12035" max="12035" width="13.7109375" style="34" customWidth="1"/>
    <col min="12036" max="12036" width="10.140625" style="34" customWidth="1"/>
    <col min="12037" max="12037" width="11.5703125" style="34" customWidth="1"/>
    <col min="12038" max="12288" width="11.42578125" style="34"/>
    <col min="12289" max="12289" width="38.85546875" style="34" customWidth="1"/>
    <col min="12290" max="12290" width="25.140625" style="34" customWidth="1"/>
    <col min="12291" max="12291" width="13.7109375" style="34" customWidth="1"/>
    <col min="12292" max="12292" width="10.140625" style="34" customWidth="1"/>
    <col min="12293" max="12293" width="11.5703125" style="34" customWidth="1"/>
    <col min="12294" max="12544" width="11.42578125" style="34"/>
    <col min="12545" max="12545" width="38.85546875" style="34" customWidth="1"/>
    <col min="12546" max="12546" width="25.140625" style="34" customWidth="1"/>
    <col min="12547" max="12547" width="13.7109375" style="34" customWidth="1"/>
    <col min="12548" max="12548" width="10.140625" style="34" customWidth="1"/>
    <col min="12549" max="12549" width="11.5703125" style="34" customWidth="1"/>
    <col min="12550" max="12800" width="11.42578125" style="34"/>
    <col min="12801" max="12801" width="38.85546875" style="34" customWidth="1"/>
    <col min="12802" max="12802" width="25.140625" style="34" customWidth="1"/>
    <col min="12803" max="12803" width="13.7109375" style="34" customWidth="1"/>
    <col min="12804" max="12804" width="10.140625" style="34" customWidth="1"/>
    <col min="12805" max="12805" width="11.5703125" style="34" customWidth="1"/>
    <col min="12806" max="13056" width="11.42578125" style="34"/>
    <col min="13057" max="13057" width="38.85546875" style="34" customWidth="1"/>
    <col min="13058" max="13058" width="25.140625" style="34" customWidth="1"/>
    <col min="13059" max="13059" width="13.7109375" style="34" customWidth="1"/>
    <col min="13060" max="13060" width="10.140625" style="34" customWidth="1"/>
    <col min="13061" max="13061" width="11.5703125" style="34" customWidth="1"/>
    <col min="13062" max="13312" width="11.42578125" style="34"/>
    <col min="13313" max="13313" width="38.85546875" style="34" customWidth="1"/>
    <col min="13314" max="13314" width="25.140625" style="34" customWidth="1"/>
    <col min="13315" max="13315" width="13.7109375" style="34" customWidth="1"/>
    <col min="13316" max="13316" width="10.140625" style="34" customWidth="1"/>
    <col min="13317" max="13317" width="11.5703125" style="34" customWidth="1"/>
    <col min="13318" max="13568" width="11.42578125" style="34"/>
    <col min="13569" max="13569" width="38.85546875" style="34" customWidth="1"/>
    <col min="13570" max="13570" width="25.140625" style="34" customWidth="1"/>
    <col min="13571" max="13571" width="13.7109375" style="34" customWidth="1"/>
    <col min="13572" max="13572" width="10.140625" style="34" customWidth="1"/>
    <col min="13573" max="13573" width="11.5703125" style="34" customWidth="1"/>
    <col min="13574" max="13824" width="11.42578125" style="34"/>
    <col min="13825" max="13825" width="38.85546875" style="34" customWidth="1"/>
    <col min="13826" max="13826" width="25.140625" style="34" customWidth="1"/>
    <col min="13827" max="13827" width="13.7109375" style="34" customWidth="1"/>
    <col min="13828" max="13828" width="10.140625" style="34" customWidth="1"/>
    <col min="13829" max="13829" width="11.5703125" style="34" customWidth="1"/>
    <col min="13830" max="14080" width="11.42578125" style="34"/>
    <col min="14081" max="14081" width="38.85546875" style="34" customWidth="1"/>
    <col min="14082" max="14082" width="25.140625" style="34" customWidth="1"/>
    <col min="14083" max="14083" width="13.7109375" style="34" customWidth="1"/>
    <col min="14084" max="14084" width="10.140625" style="34" customWidth="1"/>
    <col min="14085" max="14085" width="11.5703125" style="34" customWidth="1"/>
    <col min="14086" max="14336" width="11.42578125" style="34"/>
    <col min="14337" max="14337" width="38.85546875" style="34" customWidth="1"/>
    <col min="14338" max="14338" width="25.140625" style="34" customWidth="1"/>
    <col min="14339" max="14339" width="13.7109375" style="34" customWidth="1"/>
    <col min="14340" max="14340" width="10.140625" style="34" customWidth="1"/>
    <col min="14341" max="14341" width="11.5703125" style="34" customWidth="1"/>
    <col min="14342" max="14592" width="11.42578125" style="34"/>
    <col min="14593" max="14593" width="38.85546875" style="34" customWidth="1"/>
    <col min="14594" max="14594" width="25.140625" style="34" customWidth="1"/>
    <col min="14595" max="14595" width="13.7109375" style="34" customWidth="1"/>
    <col min="14596" max="14596" width="10.140625" style="34" customWidth="1"/>
    <col min="14597" max="14597" width="11.5703125" style="34" customWidth="1"/>
    <col min="14598" max="14848" width="11.42578125" style="34"/>
    <col min="14849" max="14849" width="38.85546875" style="34" customWidth="1"/>
    <col min="14850" max="14850" width="25.140625" style="34" customWidth="1"/>
    <col min="14851" max="14851" width="13.7109375" style="34" customWidth="1"/>
    <col min="14852" max="14852" width="10.140625" style="34" customWidth="1"/>
    <col min="14853" max="14853" width="11.5703125" style="34" customWidth="1"/>
    <col min="14854" max="15104" width="11.42578125" style="34"/>
    <col min="15105" max="15105" width="38.85546875" style="34" customWidth="1"/>
    <col min="15106" max="15106" width="25.140625" style="34" customWidth="1"/>
    <col min="15107" max="15107" width="13.7109375" style="34" customWidth="1"/>
    <col min="15108" max="15108" width="10.140625" style="34" customWidth="1"/>
    <col min="15109" max="15109" width="11.5703125" style="34" customWidth="1"/>
    <col min="15110" max="15360" width="11.42578125" style="34"/>
    <col min="15361" max="15361" width="38.85546875" style="34" customWidth="1"/>
    <col min="15362" max="15362" width="25.140625" style="34" customWidth="1"/>
    <col min="15363" max="15363" width="13.7109375" style="34" customWidth="1"/>
    <col min="15364" max="15364" width="10.140625" style="34" customWidth="1"/>
    <col min="15365" max="15365" width="11.5703125" style="34" customWidth="1"/>
    <col min="15366" max="15616" width="11.42578125" style="34"/>
    <col min="15617" max="15617" width="38.85546875" style="34" customWidth="1"/>
    <col min="15618" max="15618" width="25.140625" style="34" customWidth="1"/>
    <col min="15619" max="15619" width="13.7109375" style="34" customWidth="1"/>
    <col min="15620" max="15620" width="10.140625" style="34" customWidth="1"/>
    <col min="15621" max="15621" width="11.5703125" style="34" customWidth="1"/>
    <col min="15622" max="15872" width="11.42578125" style="34"/>
    <col min="15873" max="15873" width="38.85546875" style="34" customWidth="1"/>
    <col min="15874" max="15874" width="25.140625" style="34" customWidth="1"/>
    <col min="15875" max="15875" width="13.7109375" style="34" customWidth="1"/>
    <col min="15876" max="15876" width="10.140625" style="34" customWidth="1"/>
    <col min="15877" max="15877" width="11.5703125" style="34" customWidth="1"/>
    <col min="15878" max="16128" width="11.42578125" style="34"/>
    <col min="16129" max="16129" width="38.85546875" style="34" customWidth="1"/>
    <col min="16130" max="16130" width="25.140625" style="34" customWidth="1"/>
    <col min="16131" max="16131" width="13.7109375" style="34" customWidth="1"/>
    <col min="16132" max="16132" width="10.140625" style="34" customWidth="1"/>
    <col min="16133" max="16133" width="11.5703125" style="34" customWidth="1"/>
    <col min="16134" max="16384" width="11.42578125" style="34"/>
  </cols>
  <sheetData>
    <row r="1" spans="1:33" x14ac:dyDescent="0.2">
      <c r="B1" s="1254" t="s">
        <v>673</v>
      </c>
      <c r="C1" s="1254"/>
      <c r="D1" s="1254"/>
      <c r="E1" s="1254"/>
      <c r="F1" s="1254"/>
      <c r="G1" s="1254"/>
      <c r="H1" s="1254"/>
      <c r="J1" s="34"/>
      <c r="L1" s="34"/>
      <c r="M1" s="34"/>
      <c r="N1" s="34"/>
      <c r="O1" s="34"/>
      <c r="P1" s="34"/>
      <c r="Q1" s="34"/>
      <c r="R1" s="34"/>
      <c r="S1" s="34"/>
      <c r="T1" s="34"/>
      <c r="U1" s="34"/>
      <c r="V1" s="34"/>
      <c r="W1" s="34"/>
      <c r="X1" s="34"/>
      <c r="Y1" s="34"/>
      <c r="Z1" s="34"/>
      <c r="AA1" s="34"/>
      <c r="AB1" s="34"/>
      <c r="AC1" s="34"/>
      <c r="AD1" s="34"/>
      <c r="AE1" s="34"/>
      <c r="AF1" s="34"/>
      <c r="AG1" s="34"/>
    </row>
    <row r="2" spans="1:33" x14ac:dyDescent="0.2">
      <c r="B2" s="1289" t="s">
        <v>476</v>
      </c>
      <c r="C2" s="1289"/>
      <c r="D2" s="1289"/>
      <c r="E2" s="1289"/>
      <c r="F2" s="1289"/>
      <c r="G2" s="1289"/>
      <c r="H2" s="1289"/>
      <c r="I2" s="105" t="s">
        <v>361</v>
      </c>
      <c r="J2" s="34"/>
      <c r="L2" s="34"/>
      <c r="M2" s="34"/>
      <c r="N2" s="34"/>
      <c r="O2" s="34"/>
      <c r="P2" s="34"/>
      <c r="Q2" s="34"/>
      <c r="R2" s="34"/>
      <c r="S2" s="34"/>
      <c r="T2" s="34"/>
      <c r="U2" s="34"/>
      <c r="V2" s="34"/>
      <c r="W2" s="34"/>
      <c r="X2" s="34"/>
      <c r="Y2" s="34"/>
      <c r="Z2" s="34"/>
      <c r="AA2" s="34"/>
      <c r="AB2" s="34"/>
      <c r="AC2" s="34"/>
      <c r="AD2" s="34"/>
      <c r="AE2" s="34"/>
      <c r="AF2" s="34"/>
      <c r="AG2" s="34"/>
    </row>
    <row r="3" spans="1:33" x14ac:dyDescent="0.2">
      <c r="B3" s="1254" t="s">
        <v>753</v>
      </c>
      <c r="C3" s="1254"/>
      <c r="D3" s="1254"/>
      <c r="E3" s="1254"/>
      <c r="F3" s="1254"/>
      <c r="G3" s="1254"/>
      <c r="H3" s="1254"/>
      <c r="I3" s="348"/>
      <c r="J3" s="34"/>
      <c r="L3" s="34"/>
      <c r="M3" s="34"/>
      <c r="N3" s="34"/>
      <c r="O3" s="34"/>
      <c r="P3" s="34"/>
      <c r="Q3" s="34"/>
      <c r="R3" s="34"/>
      <c r="S3" s="34"/>
      <c r="T3" s="34"/>
      <c r="U3" s="34"/>
      <c r="V3" s="34"/>
      <c r="W3" s="34"/>
      <c r="X3" s="34"/>
      <c r="Y3" s="34"/>
      <c r="Z3" s="34"/>
      <c r="AA3" s="34"/>
      <c r="AB3" s="34"/>
      <c r="AC3" s="34"/>
      <c r="AD3" s="34"/>
      <c r="AE3" s="34"/>
      <c r="AF3" s="34"/>
      <c r="AG3" s="34"/>
    </row>
    <row r="4" spans="1:33" x14ac:dyDescent="0.2">
      <c r="A4" s="33"/>
      <c r="B4" s="1290"/>
      <c r="C4" s="1290"/>
      <c r="D4" s="1290"/>
      <c r="E4" s="33"/>
      <c r="F4" s="33"/>
      <c r="G4" s="225"/>
      <c r="H4" s="348"/>
      <c r="I4" s="348"/>
      <c r="J4" s="34"/>
      <c r="L4" s="34"/>
      <c r="M4" s="34"/>
      <c r="N4" s="34"/>
      <c r="O4" s="34"/>
      <c r="P4" s="34"/>
      <c r="Q4" s="34"/>
      <c r="R4" s="34"/>
      <c r="S4" s="34"/>
      <c r="T4" s="34"/>
      <c r="U4" s="34"/>
      <c r="V4" s="34"/>
      <c r="W4" s="34"/>
      <c r="X4" s="34"/>
      <c r="Y4" s="34"/>
      <c r="Z4" s="34"/>
      <c r="AA4" s="34"/>
      <c r="AB4" s="34"/>
      <c r="AC4" s="34"/>
      <c r="AD4" s="34"/>
      <c r="AE4" s="34"/>
      <c r="AF4" s="34"/>
      <c r="AG4" s="34"/>
    </row>
    <row r="5" spans="1:33" ht="15" customHeight="1" x14ac:dyDescent="0.2">
      <c r="B5" s="1227" t="s">
        <v>477</v>
      </c>
      <c r="C5" s="1229" t="s">
        <v>10</v>
      </c>
      <c r="D5" s="1231"/>
      <c r="E5" s="1229" t="s">
        <v>4</v>
      </c>
      <c r="F5" s="1231"/>
      <c r="G5" s="1229" t="s">
        <v>5</v>
      </c>
      <c r="H5" s="1231"/>
      <c r="I5" s="34"/>
      <c r="J5" s="34"/>
      <c r="K5" s="34"/>
      <c r="L5" s="34"/>
      <c r="M5" s="34"/>
      <c r="N5" s="34"/>
      <c r="O5" s="34"/>
      <c r="P5" s="34"/>
      <c r="Q5" s="34"/>
      <c r="R5" s="34"/>
      <c r="S5" s="34"/>
      <c r="T5" s="34"/>
      <c r="U5" s="34"/>
      <c r="V5" s="34"/>
      <c r="W5" s="34"/>
      <c r="X5" s="34"/>
      <c r="Y5" s="34"/>
      <c r="Z5" s="34"/>
      <c r="AA5" s="34"/>
      <c r="AB5" s="34"/>
      <c r="AC5" s="34"/>
      <c r="AD5" s="34"/>
      <c r="AE5" s="34"/>
      <c r="AF5" s="34"/>
      <c r="AG5" s="34"/>
    </row>
    <row r="6" spans="1:33" ht="16.5" customHeight="1" x14ac:dyDescent="0.2">
      <c r="B6" s="1228"/>
      <c r="C6" s="1039" t="s">
        <v>365</v>
      </c>
      <c r="D6" s="1039" t="s">
        <v>346</v>
      </c>
      <c r="E6" s="1039" t="s">
        <v>365</v>
      </c>
      <c r="F6" s="1039" t="s">
        <v>346</v>
      </c>
      <c r="G6" s="1039" t="s">
        <v>365</v>
      </c>
      <c r="H6" s="1039" t="s">
        <v>346</v>
      </c>
      <c r="I6" s="34"/>
      <c r="J6" s="34"/>
      <c r="K6" s="34"/>
      <c r="L6" s="34"/>
      <c r="M6" s="34"/>
      <c r="N6" s="34"/>
      <c r="O6" s="34"/>
      <c r="P6" s="34"/>
      <c r="Q6" s="34"/>
      <c r="R6" s="34"/>
      <c r="S6" s="34"/>
      <c r="T6" s="34"/>
      <c r="U6" s="34"/>
      <c r="V6" s="34"/>
      <c r="W6" s="34"/>
      <c r="X6" s="34"/>
      <c r="Y6" s="34"/>
      <c r="Z6" s="34"/>
      <c r="AA6" s="34"/>
      <c r="AB6" s="34"/>
      <c r="AC6" s="34"/>
      <c r="AD6" s="34"/>
      <c r="AE6" s="34"/>
      <c r="AF6" s="34"/>
      <c r="AG6" s="34"/>
    </row>
    <row r="7" spans="1:33" ht="12" customHeight="1" x14ac:dyDescent="0.2">
      <c r="B7" s="350" t="s">
        <v>38</v>
      </c>
      <c r="C7" s="292">
        <v>285128</v>
      </c>
      <c r="D7" s="351">
        <v>0.40514315025768327</v>
      </c>
      <c r="E7" s="292">
        <v>49464</v>
      </c>
      <c r="F7" s="351">
        <v>0.19421943529356331</v>
      </c>
      <c r="G7" s="292">
        <v>235664</v>
      </c>
      <c r="H7" s="351">
        <v>0.5247589570019372</v>
      </c>
      <c r="I7" s="34"/>
      <c r="J7" s="34"/>
      <c r="K7" s="34"/>
      <c r="L7" s="34"/>
      <c r="M7" s="34"/>
      <c r="N7" s="34"/>
      <c r="O7" s="34"/>
      <c r="P7" s="34"/>
      <c r="Q7" s="34"/>
      <c r="R7" s="34"/>
      <c r="S7" s="34"/>
      <c r="T7" s="34"/>
      <c r="U7" s="34"/>
      <c r="V7" s="34"/>
      <c r="W7" s="34"/>
      <c r="X7" s="34"/>
      <c r="Y7" s="34"/>
      <c r="Z7" s="34"/>
      <c r="AA7" s="34"/>
      <c r="AB7" s="34"/>
      <c r="AC7" s="34"/>
      <c r="AD7" s="34"/>
      <c r="AE7" s="34"/>
      <c r="AF7" s="34"/>
      <c r="AG7" s="34"/>
    </row>
    <row r="8" spans="1:33" ht="14.25" customHeight="1" x14ac:dyDescent="0.2">
      <c r="B8" s="352" t="s">
        <v>268</v>
      </c>
      <c r="C8" s="292">
        <v>340161</v>
      </c>
      <c r="D8" s="351">
        <v>0.48334046159901445</v>
      </c>
      <c r="E8" s="292">
        <v>158283</v>
      </c>
      <c r="F8" s="351">
        <v>0.62149512527436279</v>
      </c>
      <c r="G8" s="292">
        <v>181878</v>
      </c>
      <c r="H8" s="351">
        <v>0.40499231779821415</v>
      </c>
      <c r="I8" s="34"/>
      <c r="J8" s="34"/>
      <c r="K8" s="34"/>
      <c r="L8" s="34"/>
      <c r="M8" s="34"/>
      <c r="N8" s="34"/>
      <c r="O8" s="34"/>
      <c r="P8" s="34"/>
      <c r="Q8" s="34"/>
      <c r="R8" s="34"/>
      <c r="S8" s="34"/>
      <c r="T8" s="34"/>
      <c r="U8" s="34"/>
      <c r="V8" s="34"/>
      <c r="W8" s="34"/>
      <c r="X8" s="34"/>
      <c r="Y8" s="34"/>
      <c r="Z8" s="34"/>
      <c r="AA8" s="34"/>
      <c r="AB8" s="34"/>
      <c r="AC8" s="34"/>
      <c r="AD8" s="34"/>
      <c r="AE8" s="34"/>
      <c r="AF8" s="34"/>
      <c r="AG8" s="34"/>
    </row>
    <row r="9" spans="1:33" ht="12.75" customHeight="1" x14ac:dyDescent="0.2">
      <c r="B9" s="350" t="s">
        <v>270</v>
      </c>
      <c r="C9" s="292">
        <v>61814</v>
      </c>
      <c r="D9" s="351">
        <v>8.7832547803191663E-2</v>
      </c>
      <c r="E9" s="292">
        <v>44731</v>
      </c>
      <c r="F9" s="351">
        <v>0.17563540271948044</v>
      </c>
      <c r="G9" s="292">
        <v>17083</v>
      </c>
      <c r="H9" s="351">
        <v>3.8039145828230418E-2</v>
      </c>
      <c r="I9" s="34"/>
      <c r="J9" s="34"/>
      <c r="K9" s="34"/>
      <c r="L9" s="34"/>
      <c r="M9" s="34"/>
      <c r="N9" s="34"/>
      <c r="O9" s="34"/>
      <c r="P9" s="34"/>
      <c r="Q9" s="34"/>
      <c r="R9" s="34"/>
      <c r="S9" s="34"/>
      <c r="T9" s="34"/>
      <c r="U9" s="34"/>
      <c r="V9" s="34"/>
      <c r="W9" s="34"/>
      <c r="X9" s="34"/>
      <c r="Y9" s="34"/>
      <c r="Z9" s="34"/>
      <c r="AA9" s="34"/>
      <c r="AB9" s="34"/>
      <c r="AC9" s="34"/>
      <c r="AD9" s="34"/>
      <c r="AE9" s="34"/>
      <c r="AF9" s="34"/>
      <c r="AG9" s="34"/>
    </row>
    <row r="10" spans="1:33" x14ac:dyDescent="0.2">
      <c r="B10" s="352" t="s">
        <v>39</v>
      </c>
      <c r="C10" s="292">
        <v>16668</v>
      </c>
      <c r="D10" s="351">
        <v>2.3683840340110632E-2</v>
      </c>
      <c r="E10" s="292">
        <v>2203</v>
      </c>
      <c r="F10" s="351">
        <v>8.6500367125934008E-3</v>
      </c>
      <c r="G10" s="292">
        <v>14465</v>
      </c>
      <c r="H10" s="351">
        <v>3.2209579371618162E-2</v>
      </c>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row>
    <row r="11" spans="1:33" x14ac:dyDescent="0.2">
      <c r="B11" s="350" t="s">
        <v>390</v>
      </c>
      <c r="C11" s="1073">
        <v>703771</v>
      </c>
      <c r="D11" s="1074">
        <v>0.99999999999999989</v>
      </c>
      <c r="E11" s="1073">
        <v>254681</v>
      </c>
      <c r="F11" s="1074">
        <v>1</v>
      </c>
      <c r="G11" s="1073">
        <v>449090</v>
      </c>
      <c r="H11" s="1074">
        <v>0.99999999999999989</v>
      </c>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row>
    <row r="12" spans="1:33" x14ac:dyDescent="0.2">
      <c r="E12" s="1070"/>
      <c r="F12" s="1071"/>
      <c r="G12" s="1070"/>
      <c r="H12" s="1071"/>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row>
    <row r="13" spans="1:33" ht="11.25" customHeight="1" x14ac:dyDescent="0.2">
      <c r="B13" s="1072" t="s">
        <v>758</v>
      </c>
      <c r="C13" s="1072"/>
      <c r="D13" s="1072"/>
      <c r="E13" s="1072"/>
      <c r="F13" s="345"/>
      <c r="G13" s="345"/>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row>
    <row r="14" spans="1:33" x14ac:dyDescent="0.2">
      <c r="E14" s="349"/>
      <c r="F14" s="345"/>
      <c r="G14" s="345"/>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row>
    <row r="15" spans="1:33" x14ac:dyDescent="0.2">
      <c r="E15" s="349"/>
      <c r="F15" s="345"/>
      <c r="G15" s="345"/>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row>
    <row r="16" spans="1:33" x14ac:dyDescent="0.2">
      <c r="E16" s="349"/>
      <c r="F16" s="345"/>
      <c r="G16" s="345"/>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row>
    <row r="17" spans="5:33" x14ac:dyDescent="0.2">
      <c r="E17" s="349"/>
      <c r="F17" s="345"/>
      <c r="G17" s="345"/>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row>
    <row r="18" spans="5:33" x14ac:dyDescent="0.2">
      <c r="K18" s="346"/>
      <c r="AD18" s="34"/>
      <c r="AE18" s="34"/>
      <c r="AF18" s="34"/>
      <c r="AG18" s="34"/>
    </row>
    <row r="19" spans="5:33" x14ac:dyDescent="0.2">
      <c r="K19" s="346"/>
      <c r="AD19" s="34"/>
      <c r="AE19" s="34"/>
      <c r="AF19" s="34"/>
      <c r="AG19" s="34"/>
    </row>
    <row r="20" spans="5:33" x14ac:dyDescent="0.2">
      <c r="K20" s="346"/>
      <c r="AD20" s="34"/>
      <c r="AE20" s="34"/>
      <c r="AF20" s="34"/>
      <c r="AG20" s="34"/>
    </row>
    <row r="21" spans="5:33" x14ac:dyDescent="0.2">
      <c r="K21" s="346"/>
      <c r="AD21" s="34"/>
      <c r="AE21" s="34"/>
      <c r="AF21" s="34"/>
      <c r="AG21" s="34"/>
    </row>
    <row r="22" spans="5:33" x14ac:dyDescent="0.2">
      <c r="K22" s="346"/>
      <c r="AD22" s="34"/>
      <c r="AE22" s="34"/>
      <c r="AF22" s="34"/>
      <c r="AG22" s="34"/>
    </row>
    <row r="23" spans="5:33" x14ac:dyDescent="0.2">
      <c r="K23" s="346"/>
      <c r="AD23" s="34"/>
      <c r="AE23" s="34"/>
      <c r="AF23" s="34"/>
      <c r="AG23" s="34"/>
    </row>
    <row r="24" spans="5:33" x14ac:dyDescent="0.2">
      <c r="K24" s="346"/>
      <c r="AD24" s="34"/>
      <c r="AE24" s="34"/>
      <c r="AF24" s="34"/>
      <c r="AG24" s="34"/>
    </row>
    <row r="25" spans="5:33" x14ac:dyDescent="0.2">
      <c r="K25" s="346"/>
      <c r="AD25" s="34"/>
      <c r="AE25" s="34"/>
      <c r="AF25" s="34"/>
      <c r="AG25" s="34"/>
    </row>
    <row r="26" spans="5:33" x14ac:dyDescent="0.2">
      <c r="K26" s="346"/>
      <c r="AD26" s="34"/>
      <c r="AE26" s="34"/>
      <c r="AF26" s="34"/>
      <c r="AG26" s="34"/>
    </row>
    <row r="27" spans="5:33" x14ac:dyDescent="0.2">
      <c r="K27" s="346"/>
      <c r="AD27" s="34"/>
      <c r="AE27" s="34"/>
      <c r="AF27" s="34"/>
      <c r="AG27" s="34"/>
    </row>
    <row r="28" spans="5:33" x14ac:dyDescent="0.2">
      <c r="K28" s="346"/>
      <c r="AD28" s="34"/>
      <c r="AE28" s="34"/>
      <c r="AF28" s="34"/>
      <c r="AG28" s="34"/>
    </row>
    <row r="29" spans="5:33" x14ac:dyDescent="0.2">
      <c r="K29" s="346"/>
      <c r="AD29" s="34"/>
      <c r="AE29" s="34"/>
      <c r="AF29" s="34"/>
      <c r="AG29" s="34"/>
    </row>
    <row r="30" spans="5:33" x14ac:dyDescent="0.2">
      <c r="K30" s="346"/>
      <c r="AD30" s="34"/>
      <c r="AE30" s="34"/>
      <c r="AF30" s="34"/>
      <c r="AG30" s="34"/>
    </row>
    <row r="31" spans="5:33" x14ac:dyDescent="0.2">
      <c r="K31" s="346"/>
      <c r="AD31" s="34"/>
      <c r="AE31" s="34"/>
      <c r="AF31" s="34"/>
      <c r="AG31" s="34"/>
    </row>
    <row r="32" spans="5:33" x14ac:dyDescent="0.2">
      <c r="K32" s="346"/>
      <c r="AD32" s="34"/>
      <c r="AE32" s="34"/>
      <c r="AF32" s="34"/>
      <c r="AG32" s="34"/>
    </row>
    <row r="33" spans="11:33" x14ac:dyDescent="0.2">
      <c r="K33" s="346"/>
      <c r="AD33" s="34"/>
      <c r="AE33" s="34"/>
      <c r="AF33" s="34"/>
      <c r="AG33" s="34"/>
    </row>
    <row r="34" spans="11:33" x14ac:dyDescent="0.2">
      <c r="K34" s="346"/>
      <c r="AD34" s="34"/>
      <c r="AE34" s="34"/>
      <c r="AF34" s="34"/>
      <c r="AG34" s="34"/>
    </row>
    <row r="35" spans="11:33" x14ac:dyDescent="0.2">
      <c r="K35" s="346"/>
      <c r="AD35" s="34"/>
      <c r="AE35" s="34"/>
      <c r="AF35" s="34"/>
      <c r="AG35" s="34"/>
    </row>
    <row r="36" spans="11:33" x14ac:dyDescent="0.2">
      <c r="K36" s="346"/>
      <c r="AD36" s="34"/>
      <c r="AE36" s="34"/>
      <c r="AF36" s="34"/>
      <c r="AG36" s="34"/>
    </row>
    <row r="37" spans="11:33" x14ac:dyDescent="0.2">
      <c r="K37" s="346"/>
      <c r="AD37" s="34"/>
      <c r="AE37" s="34"/>
      <c r="AF37" s="34"/>
      <c r="AG37" s="34"/>
    </row>
    <row r="38" spans="11:33" x14ac:dyDescent="0.2">
      <c r="K38" s="346"/>
      <c r="AD38" s="34"/>
      <c r="AE38" s="34"/>
      <c r="AF38" s="34"/>
      <c r="AG38" s="34"/>
    </row>
    <row r="39" spans="11:33" x14ac:dyDescent="0.2">
      <c r="K39" s="346"/>
      <c r="AD39" s="34"/>
      <c r="AE39" s="34"/>
      <c r="AF39" s="34"/>
      <c r="AG39" s="34"/>
    </row>
    <row r="40" spans="11:33" x14ac:dyDescent="0.2">
      <c r="K40" s="346"/>
      <c r="AD40" s="34"/>
      <c r="AE40" s="34"/>
      <c r="AF40" s="34"/>
      <c r="AG40" s="34"/>
    </row>
    <row r="41" spans="11:33" x14ac:dyDescent="0.2">
      <c r="K41" s="346"/>
      <c r="AD41" s="34"/>
      <c r="AE41" s="34"/>
      <c r="AF41" s="34"/>
      <c r="AG41" s="34"/>
    </row>
    <row r="42" spans="11:33" x14ac:dyDescent="0.2">
      <c r="K42" s="346"/>
      <c r="AD42" s="34"/>
      <c r="AE42" s="34"/>
      <c r="AF42" s="34"/>
      <c r="AG42" s="34"/>
    </row>
    <row r="43" spans="11:33" x14ac:dyDescent="0.2">
      <c r="K43" s="346"/>
      <c r="AD43" s="34"/>
      <c r="AE43" s="34"/>
      <c r="AF43" s="34"/>
      <c r="AG43" s="34"/>
    </row>
    <row r="44" spans="11:33" x14ac:dyDescent="0.2">
      <c r="K44" s="346"/>
      <c r="AD44" s="34"/>
      <c r="AE44" s="34"/>
      <c r="AF44" s="34"/>
      <c r="AG44" s="34"/>
    </row>
    <row r="45" spans="11:33" x14ac:dyDescent="0.2">
      <c r="K45" s="346"/>
      <c r="AD45" s="34"/>
      <c r="AE45" s="34"/>
      <c r="AF45" s="34"/>
      <c r="AG45" s="34"/>
    </row>
    <row r="46" spans="11:33" x14ac:dyDescent="0.2">
      <c r="K46" s="346"/>
      <c r="AD46" s="34"/>
      <c r="AE46" s="34"/>
      <c r="AF46" s="34"/>
      <c r="AG46" s="34"/>
    </row>
    <row r="47" spans="11:33" x14ac:dyDescent="0.2">
      <c r="K47" s="346"/>
      <c r="AD47" s="34"/>
      <c r="AE47" s="34"/>
      <c r="AF47" s="34"/>
      <c r="AG47" s="34"/>
    </row>
    <row r="48" spans="11:33" x14ac:dyDescent="0.2">
      <c r="K48" s="346"/>
      <c r="AD48" s="34"/>
      <c r="AE48" s="34"/>
      <c r="AF48" s="34"/>
      <c r="AG48" s="34"/>
    </row>
    <row r="54" spans="1:33" x14ac:dyDescent="0.2">
      <c r="A54" s="171" t="s">
        <v>757</v>
      </c>
    </row>
    <row r="56" spans="1:33" x14ac:dyDescent="0.2">
      <c r="B56" s="235"/>
      <c r="F56" s="34"/>
      <c r="G56" s="34"/>
      <c r="H56" s="34"/>
      <c r="I56" s="34"/>
      <c r="J56" s="34"/>
      <c r="L56" s="34"/>
      <c r="M56" s="34"/>
      <c r="N56" s="34"/>
      <c r="O56" s="34"/>
      <c r="P56" s="34"/>
      <c r="Q56" s="34"/>
      <c r="R56" s="34"/>
      <c r="S56" s="34"/>
      <c r="T56" s="34"/>
      <c r="U56" s="34"/>
      <c r="V56" s="34"/>
      <c r="W56" s="34"/>
      <c r="X56" s="34"/>
      <c r="Y56" s="34"/>
      <c r="Z56" s="34"/>
      <c r="AA56" s="34"/>
      <c r="AB56" s="34"/>
      <c r="AC56" s="34"/>
      <c r="AD56" s="34"/>
      <c r="AE56" s="34"/>
      <c r="AF56" s="34"/>
      <c r="AG56" s="34"/>
    </row>
    <row r="65" spans="3:33" x14ac:dyDescent="0.2">
      <c r="C65" s="217"/>
      <c r="D65" s="217"/>
      <c r="F65" s="34"/>
      <c r="G65" s="34"/>
      <c r="H65" s="34"/>
      <c r="I65" s="34"/>
      <c r="J65" s="34"/>
      <c r="L65" s="34"/>
      <c r="M65" s="34"/>
      <c r="N65" s="34"/>
      <c r="O65" s="34"/>
      <c r="P65" s="34"/>
      <c r="Q65" s="34"/>
      <c r="R65" s="34"/>
      <c r="S65" s="34"/>
      <c r="T65" s="34"/>
      <c r="U65" s="34"/>
      <c r="V65" s="34"/>
      <c r="W65" s="34"/>
      <c r="X65" s="34"/>
      <c r="Y65" s="34"/>
      <c r="Z65" s="34"/>
      <c r="AA65" s="34"/>
      <c r="AB65" s="34"/>
      <c r="AC65" s="34"/>
      <c r="AD65" s="34"/>
      <c r="AE65" s="34"/>
      <c r="AF65" s="34"/>
      <c r="AG65" s="34"/>
    </row>
  </sheetData>
  <mergeCells count="8">
    <mergeCell ref="G5:H5"/>
    <mergeCell ref="B1:H1"/>
    <mergeCell ref="B2:H2"/>
    <mergeCell ref="B3:H3"/>
    <mergeCell ref="B4:D4"/>
    <mergeCell ref="B5:B6"/>
    <mergeCell ref="C5:D5"/>
    <mergeCell ref="E5:F5"/>
  </mergeCells>
  <hyperlinks>
    <hyperlink ref="I2" location="INDICE!B31" display="INDICE"/>
  </hyperlinks>
  <printOptions horizontalCentered="1"/>
  <pageMargins left="0" right="0" top="1.1811023622047245" bottom="0" header="0" footer="0.19685039370078741"/>
  <pageSetup paperSize="9" scale="95" firstPageNumber="50" orientation="landscape" useFirstPageNumber="1" r:id="rId1"/>
  <headerFooter scaleWithDoc="0">
    <oddHeader>&amp;C&amp;G</oddHeader>
    <oddFooter>&amp;C&amp;P</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0"/>
  <sheetViews>
    <sheetView showGridLines="0" zoomScaleNormal="100" workbookViewId="0">
      <selection activeCell="F2" sqref="F2"/>
    </sheetView>
  </sheetViews>
  <sheetFormatPr baseColWidth="10" defaultRowHeight="12.75" x14ac:dyDescent="0.2"/>
  <cols>
    <col min="1" max="1" width="5.7109375" style="34" customWidth="1"/>
    <col min="2" max="2" width="23.140625" style="34" customWidth="1"/>
    <col min="3" max="3" width="24.85546875" style="34" customWidth="1"/>
    <col min="4" max="4" width="24.42578125" style="34" customWidth="1"/>
    <col min="5" max="5" width="11.5703125" style="34" customWidth="1"/>
    <col min="6" max="6" width="11.42578125" style="34"/>
    <col min="7" max="7" width="14.85546875" style="34" customWidth="1"/>
    <col min="8" max="256" width="11.42578125" style="34"/>
    <col min="257" max="257" width="5.7109375" style="34" customWidth="1"/>
    <col min="258" max="258" width="19.85546875" style="34" customWidth="1"/>
    <col min="259" max="259" width="24.85546875" style="34" customWidth="1"/>
    <col min="260" max="260" width="24.42578125" style="34" customWidth="1"/>
    <col min="261" max="261" width="11.5703125" style="34" customWidth="1"/>
    <col min="262" max="262" width="11.42578125" style="34"/>
    <col min="263" max="263" width="14.85546875" style="34" customWidth="1"/>
    <col min="264" max="512" width="11.42578125" style="34"/>
    <col min="513" max="513" width="5.7109375" style="34" customWidth="1"/>
    <col min="514" max="514" width="19.85546875" style="34" customWidth="1"/>
    <col min="515" max="515" width="24.85546875" style="34" customWidth="1"/>
    <col min="516" max="516" width="24.42578125" style="34" customWidth="1"/>
    <col min="517" max="517" width="11.5703125" style="34" customWidth="1"/>
    <col min="518" max="518" width="11.42578125" style="34"/>
    <col min="519" max="519" width="14.85546875" style="34" customWidth="1"/>
    <col min="520" max="768" width="11.42578125" style="34"/>
    <col min="769" max="769" width="5.7109375" style="34" customWidth="1"/>
    <col min="770" max="770" width="19.85546875" style="34" customWidth="1"/>
    <col min="771" max="771" width="24.85546875" style="34" customWidth="1"/>
    <col min="772" max="772" width="24.42578125" style="34" customWidth="1"/>
    <col min="773" max="773" width="11.5703125" style="34" customWidth="1"/>
    <col min="774" max="774" width="11.42578125" style="34"/>
    <col min="775" max="775" width="14.85546875" style="34" customWidth="1"/>
    <col min="776" max="1024" width="11.42578125" style="34"/>
    <col min="1025" max="1025" width="5.7109375" style="34" customWidth="1"/>
    <col min="1026" max="1026" width="19.85546875" style="34" customWidth="1"/>
    <col min="1027" max="1027" width="24.85546875" style="34" customWidth="1"/>
    <col min="1028" max="1028" width="24.42578125" style="34" customWidth="1"/>
    <col min="1029" max="1029" width="11.5703125" style="34" customWidth="1"/>
    <col min="1030" max="1030" width="11.42578125" style="34"/>
    <col min="1031" max="1031" width="14.85546875" style="34" customWidth="1"/>
    <col min="1032" max="1280" width="11.42578125" style="34"/>
    <col min="1281" max="1281" width="5.7109375" style="34" customWidth="1"/>
    <col min="1282" max="1282" width="19.85546875" style="34" customWidth="1"/>
    <col min="1283" max="1283" width="24.85546875" style="34" customWidth="1"/>
    <col min="1284" max="1284" width="24.42578125" style="34" customWidth="1"/>
    <col min="1285" max="1285" width="11.5703125" style="34" customWidth="1"/>
    <col min="1286" max="1286" width="11.42578125" style="34"/>
    <col min="1287" max="1287" width="14.85546875" style="34" customWidth="1"/>
    <col min="1288" max="1536" width="11.42578125" style="34"/>
    <col min="1537" max="1537" width="5.7109375" style="34" customWidth="1"/>
    <col min="1538" max="1538" width="19.85546875" style="34" customWidth="1"/>
    <col min="1539" max="1539" width="24.85546875" style="34" customWidth="1"/>
    <col min="1540" max="1540" width="24.42578125" style="34" customWidth="1"/>
    <col min="1541" max="1541" width="11.5703125" style="34" customWidth="1"/>
    <col min="1542" max="1542" width="11.42578125" style="34"/>
    <col min="1543" max="1543" width="14.85546875" style="34" customWidth="1"/>
    <col min="1544" max="1792" width="11.42578125" style="34"/>
    <col min="1793" max="1793" width="5.7109375" style="34" customWidth="1"/>
    <col min="1794" max="1794" width="19.85546875" style="34" customWidth="1"/>
    <col min="1795" max="1795" width="24.85546875" style="34" customWidth="1"/>
    <col min="1796" max="1796" width="24.42578125" style="34" customWidth="1"/>
    <col min="1797" max="1797" width="11.5703125" style="34" customWidth="1"/>
    <col min="1798" max="1798" width="11.42578125" style="34"/>
    <col min="1799" max="1799" width="14.85546875" style="34" customWidth="1"/>
    <col min="1800" max="2048" width="11.42578125" style="34"/>
    <col min="2049" max="2049" width="5.7109375" style="34" customWidth="1"/>
    <col min="2050" max="2050" width="19.85546875" style="34" customWidth="1"/>
    <col min="2051" max="2051" width="24.85546875" style="34" customWidth="1"/>
    <col min="2052" max="2052" width="24.42578125" style="34" customWidth="1"/>
    <col min="2053" max="2053" width="11.5703125" style="34" customWidth="1"/>
    <col min="2054" max="2054" width="11.42578125" style="34"/>
    <col min="2055" max="2055" width="14.85546875" style="34" customWidth="1"/>
    <col min="2056" max="2304" width="11.42578125" style="34"/>
    <col min="2305" max="2305" width="5.7109375" style="34" customWidth="1"/>
    <col min="2306" max="2306" width="19.85546875" style="34" customWidth="1"/>
    <col min="2307" max="2307" width="24.85546875" style="34" customWidth="1"/>
    <col min="2308" max="2308" width="24.42578125" style="34" customWidth="1"/>
    <col min="2309" max="2309" width="11.5703125" style="34" customWidth="1"/>
    <col min="2310" max="2310" width="11.42578125" style="34"/>
    <col min="2311" max="2311" width="14.85546875" style="34" customWidth="1"/>
    <col min="2312" max="2560" width="11.42578125" style="34"/>
    <col min="2561" max="2561" width="5.7109375" style="34" customWidth="1"/>
    <col min="2562" max="2562" width="19.85546875" style="34" customWidth="1"/>
    <col min="2563" max="2563" width="24.85546875" style="34" customWidth="1"/>
    <col min="2564" max="2564" width="24.42578125" style="34" customWidth="1"/>
    <col min="2565" max="2565" width="11.5703125" style="34" customWidth="1"/>
    <col min="2566" max="2566" width="11.42578125" style="34"/>
    <col min="2567" max="2567" width="14.85546875" style="34" customWidth="1"/>
    <col min="2568" max="2816" width="11.42578125" style="34"/>
    <col min="2817" max="2817" width="5.7109375" style="34" customWidth="1"/>
    <col min="2818" max="2818" width="19.85546875" style="34" customWidth="1"/>
    <col min="2819" max="2819" width="24.85546875" style="34" customWidth="1"/>
    <col min="2820" max="2820" width="24.42578125" style="34" customWidth="1"/>
    <col min="2821" max="2821" width="11.5703125" style="34" customWidth="1"/>
    <col min="2822" max="2822" width="11.42578125" style="34"/>
    <col min="2823" max="2823" width="14.85546875" style="34" customWidth="1"/>
    <col min="2824" max="3072" width="11.42578125" style="34"/>
    <col min="3073" max="3073" width="5.7109375" style="34" customWidth="1"/>
    <col min="3074" max="3074" width="19.85546875" style="34" customWidth="1"/>
    <col min="3075" max="3075" width="24.85546875" style="34" customWidth="1"/>
    <col min="3076" max="3076" width="24.42578125" style="34" customWidth="1"/>
    <col min="3077" max="3077" width="11.5703125" style="34" customWidth="1"/>
    <col min="3078" max="3078" width="11.42578125" style="34"/>
    <col min="3079" max="3079" width="14.85546875" style="34" customWidth="1"/>
    <col min="3080" max="3328" width="11.42578125" style="34"/>
    <col min="3329" max="3329" width="5.7109375" style="34" customWidth="1"/>
    <col min="3330" max="3330" width="19.85546875" style="34" customWidth="1"/>
    <col min="3331" max="3331" width="24.85546875" style="34" customWidth="1"/>
    <col min="3332" max="3332" width="24.42578125" style="34" customWidth="1"/>
    <col min="3333" max="3333" width="11.5703125" style="34" customWidth="1"/>
    <col min="3334" max="3334" width="11.42578125" style="34"/>
    <col min="3335" max="3335" width="14.85546875" style="34" customWidth="1"/>
    <col min="3336" max="3584" width="11.42578125" style="34"/>
    <col min="3585" max="3585" width="5.7109375" style="34" customWidth="1"/>
    <col min="3586" max="3586" width="19.85546875" style="34" customWidth="1"/>
    <col min="3587" max="3587" width="24.85546875" style="34" customWidth="1"/>
    <col min="3588" max="3588" width="24.42578125" style="34" customWidth="1"/>
    <col min="3589" max="3589" width="11.5703125" style="34" customWidth="1"/>
    <col min="3590" max="3590" width="11.42578125" style="34"/>
    <col min="3591" max="3591" width="14.85546875" style="34" customWidth="1"/>
    <col min="3592" max="3840" width="11.42578125" style="34"/>
    <col min="3841" max="3841" width="5.7109375" style="34" customWidth="1"/>
    <col min="3842" max="3842" width="19.85546875" style="34" customWidth="1"/>
    <col min="3843" max="3843" width="24.85546875" style="34" customWidth="1"/>
    <col min="3844" max="3844" width="24.42578125" style="34" customWidth="1"/>
    <col min="3845" max="3845" width="11.5703125" style="34" customWidth="1"/>
    <col min="3846" max="3846" width="11.42578125" style="34"/>
    <col min="3847" max="3847" width="14.85546875" style="34" customWidth="1"/>
    <col min="3848" max="4096" width="11.42578125" style="34"/>
    <col min="4097" max="4097" width="5.7109375" style="34" customWidth="1"/>
    <col min="4098" max="4098" width="19.85546875" style="34" customWidth="1"/>
    <col min="4099" max="4099" width="24.85546875" style="34" customWidth="1"/>
    <col min="4100" max="4100" width="24.42578125" style="34" customWidth="1"/>
    <col min="4101" max="4101" width="11.5703125" style="34" customWidth="1"/>
    <col min="4102" max="4102" width="11.42578125" style="34"/>
    <col min="4103" max="4103" width="14.85546875" style="34" customWidth="1"/>
    <col min="4104" max="4352" width="11.42578125" style="34"/>
    <col min="4353" max="4353" width="5.7109375" style="34" customWidth="1"/>
    <col min="4354" max="4354" width="19.85546875" style="34" customWidth="1"/>
    <col min="4355" max="4355" width="24.85546875" style="34" customWidth="1"/>
    <col min="4356" max="4356" width="24.42578125" style="34" customWidth="1"/>
    <col min="4357" max="4357" width="11.5703125" style="34" customWidth="1"/>
    <col min="4358" max="4358" width="11.42578125" style="34"/>
    <col min="4359" max="4359" width="14.85546875" style="34" customWidth="1"/>
    <col min="4360" max="4608" width="11.42578125" style="34"/>
    <col min="4609" max="4609" width="5.7109375" style="34" customWidth="1"/>
    <col min="4610" max="4610" width="19.85546875" style="34" customWidth="1"/>
    <col min="4611" max="4611" width="24.85546875" style="34" customWidth="1"/>
    <col min="4612" max="4612" width="24.42578125" style="34" customWidth="1"/>
    <col min="4613" max="4613" width="11.5703125" style="34" customWidth="1"/>
    <col min="4614" max="4614" width="11.42578125" style="34"/>
    <col min="4615" max="4615" width="14.85546875" style="34" customWidth="1"/>
    <col min="4616" max="4864" width="11.42578125" style="34"/>
    <col min="4865" max="4865" width="5.7109375" style="34" customWidth="1"/>
    <col min="4866" max="4866" width="19.85546875" style="34" customWidth="1"/>
    <col min="4867" max="4867" width="24.85546875" style="34" customWidth="1"/>
    <col min="4868" max="4868" width="24.42578125" style="34" customWidth="1"/>
    <col min="4869" max="4869" width="11.5703125" style="34" customWidth="1"/>
    <col min="4870" max="4870" width="11.42578125" style="34"/>
    <col min="4871" max="4871" width="14.85546875" style="34" customWidth="1"/>
    <col min="4872" max="5120" width="11.42578125" style="34"/>
    <col min="5121" max="5121" width="5.7109375" style="34" customWidth="1"/>
    <col min="5122" max="5122" width="19.85546875" style="34" customWidth="1"/>
    <col min="5123" max="5123" width="24.85546875" style="34" customWidth="1"/>
    <col min="5124" max="5124" width="24.42578125" style="34" customWidth="1"/>
    <col min="5125" max="5125" width="11.5703125" style="34" customWidth="1"/>
    <col min="5126" max="5126" width="11.42578125" style="34"/>
    <col min="5127" max="5127" width="14.85546875" style="34" customWidth="1"/>
    <col min="5128" max="5376" width="11.42578125" style="34"/>
    <col min="5377" max="5377" width="5.7109375" style="34" customWidth="1"/>
    <col min="5378" max="5378" width="19.85546875" style="34" customWidth="1"/>
    <col min="5379" max="5379" width="24.85546875" style="34" customWidth="1"/>
    <col min="5380" max="5380" width="24.42578125" style="34" customWidth="1"/>
    <col min="5381" max="5381" width="11.5703125" style="34" customWidth="1"/>
    <col min="5382" max="5382" width="11.42578125" style="34"/>
    <col min="5383" max="5383" width="14.85546875" style="34" customWidth="1"/>
    <col min="5384" max="5632" width="11.42578125" style="34"/>
    <col min="5633" max="5633" width="5.7109375" style="34" customWidth="1"/>
    <col min="5634" max="5634" width="19.85546875" style="34" customWidth="1"/>
    <col min="5635" max="5635" width="24.85546875" style="34" customWidth="1"/>
    <col min="5636" max="5636" width="24.42578125" style="34" customWidth="1"/>
    <col min="5637" max="5637" width="11.5703125" style="34" customWidth="1"/>
    <col min="5638" max="5638" width="11.42578125" style="34"/>
    <col min="5639" max="5639" width="14.85546875" style="34" customWidth="1"/>
    <col min="5640" max="5888" width="11.42578125" style="34"/>
    <col min="5889" max="5889" width="5.7109375" style="34" customWidth="1"/>
    <col min="5890" max="5890" width="19.85546875" style="34" customWidth="1"/>
    <col min="5891" max="5891" width="24.85546875" style="34" customWidth="1"/>
    <col min="5892" max="5892" width="24.42578125" style="34" customWidth="1"/>
    <col min="5893" max="5893" width="11.5703125" style="34" customWidth="1"/>
    <col min="5894" max="5894" width="11.42578125" style="34"/>
    <col min="5895" max="5895" width="14.85546875" style="34" customWidth="1"/>
    <col min="5896" max="6144" width="11.42578125" style="34"/>
    <col min="6145" max="6145" width="5.7109375" style="34" customWidth="1"/>
    <col min="6146" max="6146" width="19.85546875" style="34" customWidth="1"/>
    <col min="6147" max="6147" width="24.85546875" style="34" customWidth="1"/>
    <col min="6148" max="6148" width="24.42578125" style="34" customWidth="1"/>
    <col min="6149" max="6149" width="11.5703125" style="34" customWidth="1"/>
    <col min="6150" max="6150" width="11.42578125" style="34"/>
    <col min="6151" max="6151" width="14.85546875" style="34" customWidth="1"/>
    <col min="6152" max="6400" width="11.42578125" style="34"/>
    <col min="6401" max="6401" width="5.7109375" style="34" customWidth="1"/>
    <col min="6402" max="6402" width="19.85546875" style="34" customWidth="1"/>
    <col min="6403" max="6403" width="24.85546875" style="34" customWidth="1"/>
    <col min="6404" max="6404" width="24.42578125" style="34" customWidth="1"/>
    <col min="6405" max="6405" width="11.5703125" style="34" customWidth="1"/>
    <col min="6406" max="6406" width="11.42578125" style="34"/>
    <col min="6407" max="6407" width="14.85546875" style="34" customWidth="1"/>
    <col min="6408" max="6656" width="11.42578125" style="34"/>
    <col min="6657" max="6657" width="5.7109375" style="34" customWidth="1"/>
    <col min="6658" max="6658" width="19.85546875" style="34" customWidth="1"/>
    <col min="6659" max="6659" width="24.85546875" style="34" customWidth="1"/>
    <col min="6660" max="6660" width="24.42578125" style="34" customWidth="1"/>
    <col min="6661" max="6661" width="11.5703125" style="34" customWidth="1"/>
    <col min="6662" max="6662" width="11.42578125" style="34"/>
    <col min="6663" max="6663" width="14.85546875" style="34" customWidth="1"/>
    <col min="6664" max="6912" width="11.42578125" style="34"/>
    <col min="6913" max="6913" width="5.7109375" style="34" customWidth="1"/>
    <col min="6914" max="6914" width="19.85546875" style="34" customWidth="1"/>
    <col min="6915" max="6915" width="24.85546875" style="34" customWidth="1"/>
    <col min="6916" max="6916" width="24.42578125" style="34" customWidth="1"/>
    <col min="6917" max="6917" width="11.5703125" style="34" customWidth="1"/>
    <col min="6918" max="6918" width="11.42578125" style="34"/>
    <col min="6919" max="6919" width="14.85546875" style="34" customWidth="1"/>
    <col min="6920" max="7168" width="11.42578125" style="34"/>
    <col min="7169" max="7169" width="5.7109375" style="34" customWidth="1"/>
    <col min="7170" max="7170" width="19.85546875" style="34" customWidth="1"/>
    <col min="7171" max="7171" width="24.85546875" style="34" customWidth="1"/>
    <col min="7172" max="7172" width="24.42578125" style="34" customWidth="1"/>
    <col min="7173" max="7173" width="11.5703125" style="34" customWidth="1"/>
    <col min="7174" max="7174" width="11.42578125" style="34"/>
    <col min="7175" max="7175" width="14.85546875" style="34" customWidth="1"/>
    <col min="7176" max="7424" width="11.42578125" style="34"/>
    <col min="7425" max="7425" width="5.7109375" style="34" customWidth="1"/>
    <col min="7426" max="7426" width="19.85546875" style="34" customWidth="1"/>
    <col min="7427" max="7427" width="24.85546875" style="34" customWidth="1"/>
    <col min="7428" max="7428" width="24.42578125" style="34" customWidth="1"/>
    <col min="7429" max="7429" width="11.5703125" style="34" customWidth="1"/>
    <col min="7430" max="7430" width="11.42578125" style="34"/>
    <col min="7431" max="7431" width="14.85546875" style="34" customWidth="1"/>
    <col min="7432" max="7680" width="11.42578125" style="34"/>
    <col min="7681" max="7681" width="5.7109375" style="34" customWidth="1"/>
    <col min="7682" max="7682" width="19.85546875" style="34" customWidth="1"/>
    <col min="7683" max="7683" width="24.85546875" style="34" customWidth="1"/>
    <col min="7684" max="7684" width="24.42578125" style="34" customWidth="1"/>
    <col min="7685" max="7685" width="11.5703125" style="34" customWidth="1"/>
    <col min="7686" max="7686" width="11.42578125" style="34"/>
    <col min="7687" max="7687" width="14.85546875" style="34" customWidth="1"/>
    <col min="7688" max="7936" width="11.42578125" style="34"/>
    <col min="7937" max="7937" width="5.7109375" style="34" customWidth="1"/>
    <col min="7938" max="7938" width="19.85546875" style="34" customWidth="1"/>
    <col min="7939" max="7939" width="24.85546875" style="34" customWidth="1"/>
    <col min="7940" max="7940" width="24.42578125" style="34" customWidth="1"/>
    <col min="7941" max="7941" width="11.5703125" style="34" customWidth="1"/>
    <col min="7942" max="7942" width="11.42578125" style="34"/>
    <col min="7943" max="7943" width="14.85546875" style="34" customWidth="1"/>
    <col min="7944" max="8192" width="11.42578125" style="34"/>
    <col min="8193" max="8193" width="5.7109375" style="34" customWidth="1"/>
    <col min="8194" max="8194" width="19.85546875" style="34" customWidth="1"/>
    <col min="8195" max="8195" width="24.85546875" style="34" customWidth="1"/>
    <col min="8196" max="8196" width="24.42578125" style="34" customWidth="1"/>
    <col min="8197" max="8197" width="11.5703125" style="34" customWidth="1"/>
    <col min="8198" max="8198" width="11.42578125" style="34"/>
    <col min="8199" max="8199" width="14.85546875" style="34" customWidth="1"/>
    <col min="8200" max="8448" width="11.42578125" style="34"/>
    <col min="8449" max="8449" width="5.7109375" style="34" customWidth="1"/>
    <col min="8450" max="8450" width="19.85546875" style="34" customWidth="1"/>
    <col min="8451" max="8451" width="24.85546875" style="34" customWidth="1"/>
    <col min="8452" max="8452" width="24.42578125" style="34" customWidth="1"/>
    <col min="8453" max="8453" width="11.5703125" style="34" customWidth="1"/>
    <col min="8454" max="8454" width="11.42578125" style="34"/>
    <col min="8455" max="8455" width="14.85546875" style="34" customWidth="1"/>
    <col min="8456" max="8704" width="11.42578125" style="34"/>
    <col min="8705" max="8705" width="5.7109375" style="34" customWidth="1"/>
    <col min="8706" max="8706" width="19.85546875" style="34" customWidth="1"/>
    <col min="8707" max="8707" width="24.85546875" style="34" customWidth="1"/>
    <col min="8708" max="8708" width="24.42578125" style="34" customWidth="1"/>
    <col min="8709" max="8709" width="11.5703125" style="34" customWidth="1"/>
    <col min="8710" max="8710" width="11.42578125" style="34"/>
    <col min="8711" max="8711" width="14.85546875" style="34" customWidth="1"/>
    <col min="8712" max="8960" width="11.42578125" style="34"/>
    <col min="8961" max="8961" width="5.7109375" style="34" customWidth="1"/>
    <col min="8962" max="8962" width="19.85546875" style="34" customWidth="1"/>
    <col min="8963" max="8963" width="24.85546875" style="34" customWidth="1"/>
    <col min="8964" max="8964" width="24.42578125" style="34" customWidth="1"/>
    <col min="8965" max="8965" width="11.5703125" style="34" customWidth="1"/>
    <col min="8966" max="8966" width="11.42578125" style="34"/>
    <col min="8967" max="8967" width="14.85546875" style="34" customWidth="1"/>
    <col min="8968" max="9216" width="11.42578125" style="34"/>
    <col min="9217" max="9217" width="5.7109375" style="34" customWidth="1"/>
    <col min="9218" max="9218" width="19.85546875" style="34" customWidth="1"/>
    <col min="9219" max="9219" width="24.85546875" style="34" customWidth="1"/>
    <col min="9220" max="9220" width="24.42578125" style="34" customWidth="1"/>
    <col min="9221" max="9221" width="11.5703125" style="34" customWidth="1"/>
    <col min="9222" max="9222" width="11.42578125" style="34"/>
    <col min="9223" max="9223" width="14.85546875" style="34" customWidth="1"/>
    <col min="9224" max="9472" width="11.42578125" style="34"/>
    <col min="9473" max="9473" width="5.7109375" style="34" customWidth="1"/>
    <col min="9474" max="9474" width="19.85546875" style="34" customWidth="1"/>
    <col min="9475" max="9475" width="24.85546875" style="34" customWidth="1"/>
    <col min="9476" max="9476" width="24.42578125" style="34" customWidth="1"/>
    <col min="9477" max="9477" width="11.5703125" style="34" customWidth="1"/>
    <col min="9478" max="9478" width="11.42578125" style="34"/>
    <col min="9479" max="9479" width="14.85546875" style="34" customWidth="1"/>
    <col min="9480" max="9728" width="11.42578125" style="34"/>
    <col min="9729" max="9729" width="5.7109375" style="34" customWidth="1"/>
    <col min="9730" max="9730" width="19.85546875" style="34" customWidth="1"/>
    <col min="9731" max="9731" width="24.85546875" style="34" customWidth="1"/>
    <col min="9732" max="9732" width="24.42578125" style="34" customWidth="1"/>
    <col min="9733" max="9733" width="11.5703125" style="34" customWidth="1"/>
    <col min="9734" max="9734" width="11.42578125" style="34"/>
    <col min="9735" max="9735" width="14.85546875" style="34" customWidth="1"/>
    <col min="9736" max="9984" width="11.42578125" style="34"/>
    <col min="9985" max="9985" width="5.7109375" style="34" customWidth="1"/>
    <col min="9986" max="9986" width="19.85546875" style="34" customWidth="1"/>
    <col min="9987" max="9987" width="24.85546875" style="34" customWidth="1"/>
    <col min="9988" max="9988" width="24.42578125" style="34" customWidth="1"/>
    <col min="9989" max="9989" width="11.5703125" style="34" customWidth="1"/>
    <col min="9990" max="9990" width="11.42578125" style="34"/>
    <col min="9991" max="9991" width="14.85546875" style="34" customWidth="1"/>
    <col min="9992" max="10240" width="11.42578125" style="34"/>
    <col min="10241" max="10241" width="5.7109375" style="34" customWidth="1"/>
    <col min="10242" max="10242" width="19.85546875" style="34" customWidth="1"/>
    <col min="10243" max="10243" width="24.85546875" style="34" customWidth="1"/>
    <col min="10244" max="10244" width="24.42578125" style="34" customWidth="1"/>
    <col min="10245" max="10245" width="11.5703125" style="34" customWidth="1"/>
    <col min="10246" max="10246" width="11.42578125" style="34"/>
    <col min="10247" max="10247" width="14.85546875" style="34" customWidth="1"/>
    <col min="10248" max="10496" width="11.42578125" style="34"/>
    <col min="10497" max="10497" width="5.7109375" style="34" customWidth="1"/>
    <col min="10498" max="10498" width="19.85546875" style="34" customWidth="1"/>
    <col min="10499" max="10499" width="24.85546875" style="34" customWidth="1"/>
    <col min="10500" max="10500" width="24.42578125" style="34" customWidth="1"/>
    <col min="10501" max="10501" width="11.5703125" style="34" customWidth="1"/>
    <col min="10502" max="10502" width="11.42578125" style="34"/>
    <col min="10503" max="10503" width="14.85546875" style="34" customWidth="1"/>
    <col min="10504" max="10752" width="11.42578125" style="34"/>
    <col min="10753" max="10753" width="5.7109375" style="34" customWidth="1"/>
    <col min="10754" max="10754" width="19.85546875" style="34" customWidth="1"/>
    <col min="10755" max="10755" width="24.85546875" style="34" customWidth="1"/>
    <col min="10756" max="10756" width="24.42578125" style="34" customWidth="1"/>
    <col min="10757" max="10757" width="11.5703125" style="34" customWidth="1"/>
    <col min="10758" max="10758" width="11.42578125" style="34"/>
    <col min="10759" max="10759" width="14.85546875" style="34" customWidth="1"/>
    <col min="10760" max="11008" width="11.42578125" style="34"/>
    <col min="11009" max="11009" width="5.7109375" style="34" customWidth="1"/>
    <col min="11010" max="11010" width="19.85546875" style="34" customWidth="1"/>
    <col min="11011" max="11011" width="24.85546875" style="34" customWidth="1"/>
    <col min="11012" max="11012" width="24.42578125" style="34" customWidth="1"/>
    <col min="11013" max="11013" width="11.5703125" style="34" customWidth="1"/>
    <col min="11014" max="11014" width="11.42578125" style="34"/>
    <col min="11015" max="11015" width="14.85546875" style="34" customWidth="1"/>
    <col min="11016" max="11264" width="11.42578125" style="34"/>
    <col min="11265" max="11265" width="5.7109375" style="34" customWidth="1"/>
    <col min="11266" max="11266" width="19.85546875" style="34" customWidth="1"/>
    <col min="11267" max="11267" width="24.85546875" style="34" customWidth="1"/>
    <col min="11268" max="11268" width="24.42578125" style="34" customWidth="1"/>
    <col min="11269" max="11269" width="11.5703125" style="34" customWidth="1"/>
    <col min="11270" max="11270" width="11.42578125" style="34"/>
    <col min="11271" max="11271" width="14.85546875" style="34" customWidth="1"/>
    <col min="11272" max="11520" width="11.42578125" style="34"/>
    <col min="11521" max="11521" width="5.7109375" style="34" customWidth="1"/>
    <col min="11522" max="11522" width="19.85546875" style="34" customWidth="1"/>
    <col min="11523" max="11523" width="24.85546875" style="34" customWidth="1"/>
    <col min="11524" max="11524" width="24.42578125" style="34" customWidth="1"/>
    <col min="11525" max="11525" width="11.5703125" style="34" customWidth="1"/>
    <col min="11526" max="11526" width="11.42578125" style="34"/>
    <col min="11527" max="11527" width="14.85546875" style="34" customWidth="1"/>
    <col min="11528" max="11776" width="11.42578125" style="34"/>
    <col min="11777" max="11777" width="5.7109375" style="34" customWidth="1"/>
    <col min="11778" max="11778" width="19.85546875" style="34" customWidth="1"/>
    <col min="11779" max="11779" width="24.85546875" style="34" customWidth="1"/>
    <col min="11780" max="11780" width="24.42578125" style="34" customWidth="1"/>
    <col min="11781" max="11781" width="11.5703125" style="34" customWidth="1"/>
    <col min="11782" max="11782" width="11.42578125" style="34"/>
    <col min="11783" max="11783" width="14.85546875" style="34" customWidth="1"/>
    <col min="11784" max="12032" width="11.42578125" style="34"/>
    <col min="12033" max="12033" width="5.7109375" style="34" customWidth="1"/>
    <col min="12034" max="12034" width="19.85546875" style="34" customWidth="1"/>
    <col min="12035" max="12035" width="24.85546875" style="34" customWidth="1"/>
    <col min="12036" max="12036" width="24.42578125" style="34" customWidth="1"/>
    <col min="12037" max="12037" width="11.5703125" style="34" customWidth="1"/>
    <col min="12038" max="12038" width="11.42578125" style="34"/>
    <col min="12039" max="12039" width="14.85546875" style="34" customWidth="1"/>
    <col min="12040" max="12288" width="11.42578125" style="34"/>
    <col min="12289" max="12289" width="5.7109375" style="34" customWidth="1"/>
    <col min="12290" max="12290" width="19.85546875" style="34" customWidth="1"/>
    <col min="12291" max="12291" width="24.85546875" style="34" customWidth="1"/>
    <col min="12292" max="12292" width="24.42578125" style="34" customWidth="1"/>
    <col min="12293" max="12293" width="11.5703125" style="34" customWidth="1"/>
    <col min="12294" max="12294" width="11.42578125" style="34"/>
    <col min="12295" max="12295" width="14.85546875" style="34" customWidth="1"/>
    <col min="12296" max="12544" width="11.42578125" style="34"/>
    <col min="12545" max="12545" width="5.7109375" style="34" customWidth="1"/>
    <col min="12546" max="12546" width="19.85546875" style="34" customWidth="1"/>
    <col min="12547" max="12547" width="24.85546875" style="34" customWidth="1"/>
    <col min="12548" max="12548" width="24.42578125" style="34" customWidth="1"/>
    <col min="12549" max="12549" width="11.5703125" style="34" customWidth="1"/>
    <col min="12550" max="12550" width="11.42578125" style="34"/>
    <col min="12551" max="12551" width="14.85546875" style="34" customWidth="1"/>
    <col min="12552" max="12800" width="11.42578125" style="34"/>
    <col min="12801" max="12801" width="5.7109375" style="34" customWidth="1"/>
    <col min="12802" max="12802" width="19.85546875" style="34" customWidth="1"/>
    <col min="12803" max="12803" width="24.85546875" style="34" customWidth="1"/>
    <col min="12804" max="12804" width="24.42578125" style="34" customWidth="1"/>
    <col min="12805" max="12805" width="11.5703125" style="34" customWidth="1"/>
    <col min="12806" max="12806" width="11.42578125" style="34"/>
    <col min="12807" max="12807" width="14.85546875" style="34" customWidth="1"/>
    <col min="12808" max="13056" width="11.42578125" style="34"/>
    <col min="13057" max="13057" width="5.7109375" style="34" customWidth="1"/>
    <col min="13058" max="13058" width="19.85546875" style="34" customWidth="1"/>
    <col min="13059" max="13059" width="24.85546875" style="34" customWidth="1"/>
    <col min="13060" max="13060" width="24.42578125" style="34" customWidth="1"/>
    <col min="13061" max="13061" width="11.5703125" style="34" customWidth="1"/>
    <col min="13062" max="13062" width="11.42578125" style="34"/>
    <col min="13063" max="13063" width="14.85546875" style="34" customWidth="1"/>
    <col min="13064" max="13312" width="11.42578125" style="34"/>
    <col min="13313" max="13313" width="5.7109375" style="34" customWidth="1"/>
    <col min="13314" max="13314" width="19.85546875" style="34" customWidth="1"/>
    <col min="13315" max="13315" width="24.85546875" style="34" customWidth="1"/>
    <col min="13316" max="13316" width="24.42578125" style="34" customWidth="1"/>
    <col min="13317" max="13317" width="11.5703125" style="34" customWidth="1"/>
    <col min="13318" max="13318" width="11.42578125" style="34"/>
    <col min="13319" max="13319" width="14.85546875" style="34" customWidth="1"/>
    <col min="13320" max="13568" width="11.42578125" style="34"/>
    <col min="13569" max="13569" width="5.7109375" style="34" customWidth="1"/>
    <col min="13570" max="13570" width="19.85546875" style="34" customWidth="1"/>
    <col min="13571" max="13571" width="24.85546875" style="34" customWidth="1"/>
    <col min="13572" max="13572" width="24.42578125" style="34" customWidth="1"/>
    <col min="13573" max="13573" width="11.5703125" style="34" customWidth="1"/>
    <col min="13574" max="13574" width="11.42578125" style="34"/>
    <col min="13575" max="13575" width="14.85546875" style="34" customWidth="1"/>
    <col min="13576" max="13824" width="11.42578125" style="34"/>
    <col min="13825" max="13825" width="5.7109375" style="34" customWidth="1"/>
    <col min="13826" max="13826" width="19.85546875" style="34" customWidth="1"/>
    <col min="13827" max="13827" width="24.85546875" style="34" customWidth="1"/>
    <col min="13828" max="13828" width="24.42578125" style="34" customWidth="1"/>
    <col min="13829" max="13829" width="11.5703125" style="34" customWidth="1"/>
    <col min="13830" max="13830" width="11.42578125" style="34"/>
    <col min="13831" max="13831" width="14.85546875" style="34" customWidth="1"/>
    <col min="13832" max="14080" width="11.42578125" style="34"/>
    <col min="14081" max="14081" width="5.7109375" style="34" customWidth="1"/>
    <col min="14082" max="14082" width="19.85546875" style="34" customWidth="1"/>
    <col min="14083" max="14083" width="24.85546875" style="34" customWidth="1"/>
    <col min="14084" max="14084" width="24.42578125" style="34" customWidth="1"/>
    <col min="14085" max="14085" width="11.5703125" style="34" customWidth="1"/>
    <col min="14086" max="14086" width="11.42578125" style="34"/>
    <col min="14087" max="14087" width="14.85546875" style="34" customWidth="1"/>
    <col min="14088" max="14336" width="11.42578125" style="34"/>
    <col min="14337" max="14337" width="5.7109375" style="34" customWidth="1"/>
    <col min="14338" max="14338" width="19.85546875" style="34" customWidth="1"/>
    <col min="14339" max="14339" width="24.85546875" style="34" customWidth="1"/>
    <col min="14340" max="14340" width="24.42578125" style="34" customWidth="1"/>
    <col min="14341" max="14341" width="11.5703125" style="34" customWidth="1"/>
    <col min="14342" max="14342" width="11.42578125" style="34"/>
    <col min="14343" max="14343" width="14.85546875" style="34" customWidth="1"/>
    <col min="14344" max="14592" width="11.42578125" style="34"/>
    <col min="14593" max="14593" width="5.7109375" style="34" customWidth="1"/>
    <col min="14594" max="14594" width="19.85546875" style="34" customWidth="1"/>
    <col min="14595" max="14595" width="24.85546875" style="34" customWidth="1"/>
    <col min="14596" max="14596" width="24.42578125" style="34" customWidth="1"/>
    <col min="14597" max="14597" width="11.5703125" style="34" customWidth="1"/>
    <col min="14598" max="14598" width="11.42578125" style="34"/>
    <col min="14599" max="14599" width="14.85546875" style="34" customWidth="1"/>
    <col min="14600" max="14848" width="11.42578125" style="34"/>
    <col min="14849" max="14849" width="5.7109375" style="34" customWidth="1"/>
    <col min="14850" max="14850" width="19.85546875" style="34" customWidth="1"/>
    <col min="14851" max="14851" width="24.85546875" style="34" customWidth="1"/>
    <col min="14852" max="14852" width="24.42578125" style="34" customWidth="1"/>
    <col min="14853" max="14853" width="11.5703125" style="34" customWidth="1"/>
    <col min="14854" max="14854" width="11.42578125" style="34"/>
    <col min="14855" max="14855" width="14.85546875" style="34" customWidth="1"/>
    <col min="14856" max="15104" width="11.42578125" style="34"/>
    <col min="15105" max="15105" width="5.7109375" style="34" customWidth="1"/>
    <col min="15106" max="15106" width="19.85546875" style="34" customWidth="1"/>
    <col min="15107" max="15107" width="24.85546875" style="34" customWidth="1"/>
    <col min="15108" max="15108" width="24.42578125" style="34" customWidth="1"/>
    <col min="15109" max="15109" width="11.5703125" style="34" customWidth="1"/>
    <col min="15110" max="15110" width="11.42578125" style="34"/>
    <col min="15111" max="15111" width="14.85546875" style="34" customWidth="1"/>
    <col min="15112" max="15360" width="11.42578125" style="34"/>
    <col min="15361" max="15361" width="5.7109375" style="34" customWidth="1"/>
    <col min="15362" max="15362" width="19.85546875" style="34" customWidth="1"/>
    <col min="15363" max="15363" width="24.85546875" style="34" customWidth="1"/>
    <col min="15364" max="15364" width="24.42578125" style="34" customWidth="1"/>
    <col min="15365" max="15365" width="11.5703125" style="34" customWidth="1"/>
    <col min="15366" max="15366" width="11.42578125" style="34"/>
    <col min="15367" max="15367" width="14.85546875" style="34" customWidth="1"/>
    <col min="15368" max="15616" width="11.42578125" style="34"/>
    <col min="15617" max="15617" width="5.7109375" style="34" customWidth="1"/>
    <col min="15618" max="15618" width="19.85546875" style="34" customWidth="1"/>
    <col min="15619" max="15619" width="24.85546875" style="34" customWidth="1"/>
    <col min="15620" max="15620" width="24.42578125" style="34" customWidth="1"/>
    <col min="15621" max="15621" width="11.5703125" style="34" customWidth="1"/>
    <col min="15622" max="15622" width="11.42578125" style="34"/>
    <col min="15623" max="15623" width="14.85546875" style="34" customWidth="1"/>
    <col min="15624" max="15872" width="11.42578125" style="34"/>
    <col min="15873" max="15873" width="5.7109375" style="34" customWidth="1"/>
    <col min="15874" max="15874" width="19.85546875" style="34" customWidth="1"/>
    <col min="15875" max="15875" width="24.85546875" style="34" customWidth="1"/>
    <col min="15876" max="15876" width="24.42578125" style="34" customWidth="1"/>
    <col min="15877" max="15877" width="11.5703125" style="34" customWidth="1"/>
    <col min="15878" max="15878" width="11.42578125" style="34"/>
    <col min="15879" max="15879" width="14.85546875" style="34" customWidth="1"/>
    <col min="15880" max="16128" width="11.42578125" style="34"/>
    <col min="16129" max="16129" width="5.7109375" style="34" customWidth="1"/>
    <col min="16130" max="16130" width="19.85546875" style="34" customWidth="1"/>
    <col min="16131" max="16131" width="24.85546875" style="34" customWidth="1"/>
    <col min="16132" max="16132" width="24.42578125" style="34" customWidth="1"/>
    <col min="16133" max="16133" width="11.5703125" style="34" customWidth="1"/>
    <col min="16134" max="16134" width="11.42578125" style="34"/>
    <col min="16135" max="16135" width="14.85546875" style="34" customWidth="1"/>
    <col min="16136" max="16384" width="11.42578125" style="34"/>
  </cols>
  <sheetData>
    <row r="1" spans="1:14" x14ac:dyDescent="0.2">
      <c r="A1" s="243"/>
      <c r="B1" s="1254" t="s">
        <v>674</v>
      </c>
      <c r="C1" s="1254"/>
      <c r="D1" s="1254"/>
      <c r="E1" s="33"/>
      <c r="F1" s="353"/>
      <c r="G1" s="349"/>
      <c r="H1" s="349"/>
      <c r="I1" s="349"/>
      <c r="J1" s="349"/>
    </row>
    <row r="2" spans="1:14" x14ac:dyDescent="0.2">
      <c r="A2" s="243"/>
      <c r="B2" s="1254" t="s">
        <v>478</v>
      </c>
      <c r="C2" s="1254"/>
      <c r="D2" s="1254"/>
      <c r="E2" s="33"/>
      <c r="F2" s="105" t="s">
        <v>361</v>
      </c>
      <c r="G2" s="349"/>
      <c r="H2" s="349"/>
      <c r="I2" s="349"/>
      <c r="J2" s="349"/>
    </row>
    <row r="3" spans="1:14" x14ac:dyDescent="0.2">
      <c r="A3" s="243"/>
      <c r="B3" s="1254" t="s">
        <v>753</v>
      </c>
      <c r="C3" s="1254"/>
      <c r="D3" s="1254"/>
      <c r="E3" s="33"/>
      <c r="F3" s="353"/>
      <c r="G3" s="349"/>
      <c r="H3" s="349"/>
      <c r="I3" s="349"/>
      <c r="J3" s="349"/>
    </row>
    <row r="4" spans="1:14" s="225" customFormat="1" x14ac:dyDescent="0.2">
      <c r="A4" s="243"/>
      <c r="B4" s="243"/>
      <c r="C4" s="244"/>
      <c r="D4" s="164"/>
      <c r="E4" s="244"/>
      <c r="F4" s="354"/>
      <c r="G4" s="355"/>
      <c r="H4" s="355"/>
      <c r="I4" s="355"/>
      <c r="J4" s="355"/>
    </row>
    <row r="5" spans="1:14" x14ac:dyDescent="0.2">
      <c r="B5" s="1292" t="s">
        <v>370</v>
      </c>
      <c r="C5" s="1233" t="s">
        <v>2</v>
      </c>
      <c r="D5" s="1233"/>
      <c r="F5" s="356"/>
      <c r="G5" s="357"/>
      <c r="H5" s="357"/>
      <c r="I5" s="357"/>
      <c r="J5" s="357"/>
      <c r="K5" s="357"/>
      <c r="L5" s="357"/>
    </row>
    <row r="6" spans="1:14" ht="13.5" customHeight="1" x14ac:dyDescent="0.2">
      <c r="B6" s="1292"/>
      <c r="C6" s="165" t="s">
        <v>365</v>
      </c>
      <c r="D6" s="165" t="s">
        <v>346</v>
      </c>
      <c r="F6" s="349"/>
      <c r="G6" s="1293"/>
      <c r="H6" s="1293"/>
      <c r="I6" s="358"/>
      <c r="J6" s="357"/>
      <c r="K6" s="357"/>
      <c r="L6" s="357"/>
    </row>
    <row r="7" spans="1:14" ht="14.25" customHeight="1" x14ac:dyDescent="0.2">
      <c r="B7" s="74" t="s">
        <v>71</v>
      </c>
      <c r="C7" s="76">
        <v>348151</v>
      </c>
      <c r="D7" s="91">
        <f t="shared" ref="D7:D27" si="0">C7/$C$27</f>
        <v>0.25039772956115974</v>
      </c>
      <c r="F7" s="349"/>
      <c r="G7" s="1291"/>
      <c r="H7" s="1291"/>
      <c r="I7" s="358"/>
      <c r="J7" s="357"/>
      <c r="K7" s="357"/>
      <c r="L7" s="357"/>
    </row>
    <row r="8" spans="1:14" ht="14.25" customHeight="1" x14ac:dyDescent="0.2">
      <c r="B8" s="74" t="s">
        <v>45</v>
      </c>
      <c r="C8" s="76">
        <v>263081</v>
      </c>
      <c r="D8" s="91">
        <f t="shared" si="0"/>
        <v>0.18921354553248293</v>
      </c>
      <c r="F8" s="359"/>
      <c r="G8" s="327"/>
      <c r="H8" s="360"/>
      <c r="I8" s="361"/>
      <c r="J8" s="348"/>
      <c r="K8" s="348"/>
      <c r="L8" s="348"/>
      <c r="M8" s="346"/>
      <c r="N8" s="346"/>
    </row>
    <row r="9" spans="1:14" ht="14.25" customHeight="1" x14ac:dyDescent="0.2">
      <c r="B9" s="363" t="s">
        <v>75</v>
      </c>
      <c r="C9" s="76">
        <v>165223</v>
      </c>
      <c r="D9" s="91">
        <f t="shared" si="0"/>
        <v>0.11883195530469105</v>
      </c>
      <c r="F9" s="345"/>
      <c r="G9" s="327"/>
      <c r="H9" s="360"/>
      <c r="I9" s="361"/>
      <c r="J9" s="348"/>
      <c r="K9" s="348"/>
      <c r="L9" s="348"/>
      <c r="M9" s="346"/>
      <c r="N9" s="346"/>
    </row>
    <row r="10" spans="1:14" ht="14.25" customHeight="1" x14ac:dyDescent="0.2">
      <c r="B10" s="74" t="s">
        <v>78</v>
      </c>
      <c r="C10" s="76">
        <v>105533</v>
      </c>
      <c r="D10" s="91">
        <f t="shared" si="0"/>
        <v>7.5901616234845995E-2</v>
      </c>
      <c r="F10" s="345"/>
      <c r="G10" s="327"/>
      <c r="H10" s="360"/>
      <c r="I10" s="361"/>
      <c r="J10" s="348"/>
      <c r="K10" s="348"/>
      <c r="L10" s="348"/>
      <c r="M10" s="346"/>
      <c r="N10" s="346"/>
    </row>
    <row r="11" spans="1:14" ht="14.25" customHeight="1" x14ac:dyDescent="0.2">
      <c r="B11" s="74" t="s">
        <v>55</v>
      </c>
      <c r="C11" s="76">
        <v>79236</v>
      </c>
      <c r="D11" s="91">
        <f t="shared" si="0"/>
        <v>5.6988245041686085E-2</v>
      </c>
      <c r="F11" s="345"/>
      <c r="G11" s="327"/>
      <c r="H11" s="360"/>
      <c r="I11" s="361"/>
      <c r="J11" s="348"/>
      <c r="K11" s="348"/>
      <c r="L11" s="348"/>
      <c r="M11" s="346"/>
      <c r="N11" s="346"/>
    </row>
    <row r="12" spans="1:14" ht="14.25" customHeight="1" x14ac:dyDescent="0.2">
      <c r="B12" s="74" t="s">
        <v>89</v>
      </c>
      <c r="C12" s="76">
        <v>67545</v>
      </c>
      <c r="D12" s="91">
        <f t="shared" si="0"/>
        <v>4.8579824970224228E-2</v>
      </c>
      <c r="F12" s="345"/>
      <c r="G12" s="327"/>
      <c r="H12" s="360"/>
      <c r="I12" s="361"/>
      <c r="J12" s="348"/>
      <c r="K12" s="348"/>
      <c r="L12" s="348"/>
      <c r="M12" s="346"/>
      <c r="N12" s="346"/>
    </row>
    <row r="13" spans="1:14" ht="14.25" customHeight="1" x14ac:dyDescent="0.2">
      <c r="B13" s="74" t="s">
        <v>67</v>
      </c>
      <c r="C13" s="76">
        <v>54513</v>
      </c>
      <c r="D13" s="91">
        <f t="shared" si="0"/>
        <v>3.920692869349076E-2</v>
      </c>
      <c r="F13" s="345"/>
      <c r="G13" s="327"/>
      <c r="H13" s="360"/>
      <c r="I13" s="361"/>
      <c r="J13" s="348"/>
      <c r="K13" s="348"/>
      <c r="L13" s="348"/>
      <c r="M13" s="346"/>
      <c r="N13" s="346"/>
    </row>
    <row r="14" spans="1:14" ht="14.25" customHeight="1" x14ac:dyDescent="0.2">
      <c r="B14" s="74" t="s">
        <v>70</v>
      </c>
      <c r="C14" s="76">
        <v>40656</v>
      </c>
      <c r="D14" s="91">
        <f t="shared" si="0"/>
        <v>2.9240674572350821E-2</v>
      </c>
      <c r="F14" s="345"/>
      <c r="G14" s="327"/>
      <c r="H14" s="360"/>
      <c r="I14" s="361"/>
      <c r="J14" s="348"/>
      <c r="K14" s="348"/>
      <c r="L14" s="348"/>
      <c r="M14" s="346"/>
      <c r="N14" s="346"/>
    </row>
    <row r="15" spans="1:14" ht="14.25" customHeight="1" x14ac:dyDescent="0.2">
      <c r="B15" s="74" t="s">
        <v>80</v>
      </c>
      <c r="C15" s="76">
        <v>33209</v>
      </c>
      <c r="D15" s="91">
        <f t="shared" si="0"/>
        <v>2.3884631096841753E-2</v>
      </c>
      <c r="F15" s="345"/>
      <c r="G15" s="327"/>
      <c r="H15" s="360"/>
      <c r="I15" s="361"/>
      <c r="J15" s="348"/>
      <c r="K15" s="348"/>
      <c r="L15" s="348"/>
      <c r="M15" s="346"/>
      <c r="N15" s="346"/>
    </row>
    <row r="16" spans="1:14" ht="14.25" customHeight="1" x14ac:dyDescent="0.2">
      <c r="B16" s="74" t="s">
        <v>44</v>
      </c>
      <c r="C16" s="76">
        <v>32541</v>
      </c>
      <c r="D16" s="91">
        <f t="shared" si="0"/>
        <v>2.3404191048279909E-2</v>
      </c>
      <c r="F16" s="345"/>
      <c r="G16" s="327"/>
      <c r="H16" s="360"/>
      <c r="I16" s="361"/>
      <c r="J16" s="348"/>
      <c r="K16" s="348"/>
      <c r="L16" s="348"/>
      <c r="M16" s="346"/>
      <c r="N16" s="346"/>
    </row>
    <row r="17" spans="2:14" ht="14.25" customHeight="1" x14ac:dyDescent="0.2">
      <c r="B17" s="74" t="s">
        <v>46</v>
      </c>
      <c r="C17" s="76">
        <v>27104</v>
      </c>
      <c r="D17" s="91">
        <f t="shared" si="0"/>
        <v>1.9493783048233879E-2</v>
      </c>
      <c r="F17" s="359"/>
      <c r="G17" s="327"/>
      <c r="H17" s="360"/>
      <c r="I17" s="361"/>
      <c r="J17" s="348"/>
      <c r="K17" s="348"/>
      <c r="L17" s="348"/>
      <c r="M17" s="346"/>
      <c r="N17" s="346"/>
    </row>
    <row r="18" spans="2:14" ht="14.25" customHeight="1" x14ac:dyDescent="0.2">
      <c r="B18" s="74" t="s">
        <v>391</v>
      </c>
      <c r="C18" s="76">
        <v>26666</v>
      </c>
      <c r="D18" s="91">
        <f t="shared" si="0"/>
        <v>1.9178763974476262E-2</v>
      </c>
      <c r="F18" s="359"/>
      <c r="G18" s="327"/>
      <c r="H18" s="360"/>
      <c r="I18" s="361"/>
      <c r="J18" s="348"/>
      <c r="K18" s="348"/>
      <c r="L18" s="348"/>
      <c r="M18" s="346"/>
      <c r="N18" s="346"/>
    </row>
    <row r="19" spans="2:14" ht="14.25" customHeight="1" x14ac:dyDescent="0.2">
      <c r="B19" s="74" t="s">
        <v>116</v>
      </c>
      <c r="C19" s="76">
        <v>24117</v>
      </c>
      <c r="D19" s="91">
        <f t="shared" si="0"/>
        <v>1.7345468040667666E-2</v>
      </c>
      <c r="F19" s="345"/>
      <c r="G19" s="327"/>
      <c r="H19" s="360"/>
      <c r="I19" s="361"/>
      <c r="J19" s="348"/>
      <c r="K19" s="348"/>
      <c r="L19" s="348"/>
      <c r="M19" s="346"/>
      <c r="N19" s="346"/>
    </row>
    <row r="20" spans="2:14" ht="14.25" customHeight="1" x14ac:dyDescent="0.2">
      <c r="B20" s="363" t="s">
        <v>92</v>
      </c>
      <c r="C20" s="76">
        <v>23860</v>
      </c>
      <c r="D20" s="91">
        <f t="shared" si="0"/>
        <v>1.7160628081864682E-2</v>
      </c>
      <c r="F20" s="345"/>
      <c r="G20" s="327"/>
      <c r="H20" s="360"/>
      <c r="I20" s="361"/>
      <c r="J20" s="348"/>
      <c r="K20" s="348"/>
      <c r="L20" s="348"/>
      <c r="M20" s="346"/>
      <c r="N20" s="346"/>
    </row>
    <row r="21" spans="2:14" ht="14.25" customHeight="1" x14ac:dyDescent="0.2">
      <c r="B21" s="363" t="s">
        <v>69</v>
      </c>
      <c r="C21" s="76">
        <v>20629</v>
      </c>
      <c r="D21" s="91">
        <f t="shared" si="0"/>
        <v>1.4836822996680073E-2</v>
      </c>
      <c r="F21" s="345"/>
      <c r="G21" s="329" t="s">
        <v>46</v>
      </c>
      <c r="H21" s="360">
        <v>1.5</v>
      </c>
      <c r="I21" s="361"/>
      <c r="J21" s="348"/>
      <c r="K21" s="348"/>
      <c r="L21" s="348"/>
      <c r="M21" s="346"/>
      <c r="N21" s="346"/>
    </row>
    <row r="22" spans="2:14" ht="14.25" customHeight="1" x14ac:dyDescent="0.2">
      <c r="B22" s="363" t="s">
        <v>665</v>
      </c>
      <c r="C22" s="76">
        <v>18224</v>
      </c>
      <c r="D22" s="91">
        <f t="shared" si="0"/>
        <v>1.3107094977531515E-2</v>
      </c>
      <c r="F22" s="345"/>
      <c r="G22" s="329" t="s">
        <v>69</v>
      </c>
      <c r="H22" s="360">
        <v>1.4</v>
      </c>
      <c r="I22" s="361"/>
      <c r="J22" s="348"/>
      <c r="K22" s="348"/>
      <c r="L22" s="348"/>
      <c r="M22" s="346"/>
      <c r="N22" s="346"/>
    </row>
    <row r="23" spans="2:14" ht="14.25" customHeight="1" x14ac:dyDescent="0.2">
      <c r="B23" s="363" t="s">
        <v>96</v>
      </c>
      <c r="C23" s="76">
        <v>15606</v>
      </c>
      <c r="D23" s="91">
        <f t="shared" si="0"/>
        <v>1.1224172751281652E-2</v>
      </c>
      <c r="F23" s="345"/>
      <c r="G23" s="329"/>
      <c r="H23" s="360"/>
      <c r="I23" s="361"/>
      <c r="J23" s="348"/>
      <c r="K23" s="348"/>
      <c r="L23" s="348"/>
      <c r="M23" s="346"/>
      <c r="N23" s="346"/>
    </row>
    <row r="24" spans="2:14" ht="14.25" customHeight="1" x14ac:dyDescent="0.2">
      <c r="B24" s="363" t="s">
        <v>438</v>
      </c>
      <c r="C24" s="76">
        <v>15481</v>
      </c>
      <c r="D24" s="91">
        <f t="shared" si="0"/>
        <v>1.1134270047583703E-2</v>
      </c>
      <c r="F24" s="345"/>
      <c r="G24" s="329"/>
      <c r="H24" s="360"/>
      <c r="I24" s="361"/>
      <c r="J24" s="348"/>
      <c r="K24" s="348"/>
      <c r="L24" s="348"/>
      <c r="M24" s="346"/>
      <c r="N24" s="346"/>
    </row>
    <row r="25" spans="2:14" ht="14.25" customHeight="1" x14ac:dyDescent="0.2">
      <c r="B25" s="363" t="s">
        <v>436</v>
      </c>
      <c r="C25" s="76">
        <v>14658</v>
      </c>
      <c r="D25" s="91">
        <f t="shared" si="0"/>
        <v>1.05423506464364E-2</v>
      </c>
      <c r="F25" s="345"/>
      <c r="G25" s="329"/>
      <c r="H25" s="360"/>
      <c r="I25" s="361"/>
      <c r="J25" s="348"/>
      <c r="K25" s="348"/>
      <c r="L25" s="348"/>
      <c r="M25" s="346"/>
      <c r="N25" s="346"/>
    </row>
    <row r="26" spans="2:14" ht="14.25" customHeight="1" x14ac:dyDescent="0.2">
      <c r="B26" s="363" t="s">
        <v>170</v>
      </c>
      <c r="C26" s="76">
        <v>14359</v>
      </c>
      <c r="D26" s="91">
        <f t="shared" si="0"/>
        <v>1.0327303379190904E-2</v>
      </c>
      <c r="F26" s="345"/>
      <c r="G26" s="329"/>
      <c r="H26" s="360"/>
      <c r="I26" s="361"/>
      <c r="J26" s="348"/>
      <c r="K26" s="348"/>
      <c r="L26" s="348"/>
      <c r="M26" s="346"/>
      <c r="N26" s="346"/>
    </row>
    <row r="27" spans="2:14" ht="14.25" customHeight="1" x14ac:dyDescent="0.2">
      <c r="B27" s="74" t="s">
        <v>371</v>
      </c>
      <c r="C27" s="75">
        <f>+SUM(C7:C26)</f>
        <v>1390392</v>
      </c>
      <c r="D27" s="92">
        <f t="shared" si="0"/>
        <v>1</v>
      </c>
      <c r="F27" s="345"/>
      <c r="G27" s="329" t="s">
        <v>96</v>
      </c>
      <c r="H27" s="360">
        <v>1.4</v>
      </c>
      <c r="I27" s="361"/>
      <c r="J27" s="348"/>
      <c r="K27" s="348"/>
      <c r="L27" s="348"/>
      <c r="M27" s="346"/>
      <c r="N27" s="346"/>
    </row>
    <row r="28" spans="2:14" x14ac:dyDescent="0.2">
      <c r="B28" s="35" t="s">
        <v>479</v>
      </c>
      <c r="C28" s="346"/>
      <c r="D28" s="346"/>
      <c r="E28" s="346"/>
      <c r="F28" s="345"/>
      <c r="G28" s="361"/>
      <c r="H28" s="361"/>
      <c r="I28" s="361"/>
      <c r="J28" s="348"/>
      <c r="K28" s="348"/>
      <c r="L28" s="348"/>
      <c r="M28" s="346"/>
      <c r="N28" s="346"/>
    </row>
    <row r="29" spans="2:14" x14ac:dyDescent="0.2">
      <c r="B29" s="36" t="s">
        <v>480</v>
      </c>
      <c r="C29" s="346"/>
      <c r="D29" s="346"/>
      <c r="E29" s="346"/>
      <c r="F29" s="345"/>
      <c r="G29" s="348"/>
      <c r="H29" s="348"/>
      <c r="I29" s="348"/>
      <c r="J29" s="348"/>
      <c r="K29" s="348"/>
      <c r="L29" s="348"/>
      <c r="M29" s="346"/>
      <c r="N29" s="346"/>
    </row>
    <row r="30" spans="2:14" x14ac:dyDescent="0.2">
      <c r="B30" s="36"/>
      <c r="C30" s="346"/>
      <c r="D30" s="346"/>
      <c r="E30" s="346"/>
      <c r="F30" s="345"/>
      <c r="G30" s="348"/>
      <c r="H30" s="348"/>
      <c r="I30" s="348"/>
      <c r="J30" s="348"/>
      <c r="K30" s="348"/>
      <c r="L30" s="348"/>
      <c r="M30" s="346"/>
      <c r="N30" s="346"/>
    </row>
    <row r="31" spans="2:14" x14ac:dyDescent="0.2">
      <c r="B31" s="36"/>
      <c r="C31" s="346"/>
      <c r="D31" s="346"/>
      <c r="E31" s="346"/>
      <c r="F31" s="345"/>
      <c r="G31" s="348"/>
      <c r="H31" s="348"/>
      <c r="I31" s="348"/>
      <c r="J31" s="348"/>
      <c r="K31" s="348"/>
      <c r="L31" s="348"/>
      <c r="M31" s="346"/>
      <c r="N31" s="346"/>
    </row>
    <row r="32" spans="2:14" x14ac:dyDescent="0.2">
      <c r="B32" s="36"/>
      <c r="C32" s="346"/>
      <c r="D32" s="346"/>
      <c r="E32" s="346"/>
      <c r="F32" s="345"/>
      <c r="G32" s="348"/>
      <c r="H32" s="348"/>
      <c r="I32" s="348"/>
      <c r="J32" s="348"/>
      <c r="K32" s="348"/>
      <c r="L32" s="348"/>
      <c r="M32" s="346"/>
      <c r="N32" s="346"/>
    </row>
    <row r="33" spans="2:14" x14ac:dyDescent="0.2">
      <c r="B33" s="346"/>
      <c r="C33" s="346" t="s">
        <v>347</v>
      </c>
      <c r="D33" s="346"/>
      <c r="E33" s="346"/>
      <c r="F33" s="345"/>
      <c r="G33" s="345"/>
      <c r="H33" s="345"/>
      <c r="I33" s="345"/>
      <c r="J33" s="345"/>
      <c r="K33" s="346"/>
      <c r="L33" s="346"/>
      <c r="M33" s="346"/>
      <c r="N33" s="346"/>
    </row>
    <row r="34" spans="2:14" x14ac:dyDescent="0.2">
      <c r="B34" s="346"/>
      <c r="C34" s="346"/>
      <c r="D34" s="346"/>
      <c r="E34" s="346"/>
      <c r="F34" s="345"/>
      <c r="G34" s="345"/>
      <c r="H34" s="345"/>
      <c r="I34" s="345"/>
      <c r="J34" s="345"/>
      <c r="K34" s="346"/>
      <c r="L34" s="346"/>
      <c r="M34" s="346"/>
      <c r="N34" s="346"/>
    </row>
    <row r="37" spans="2:14" x14ac:dyDescent="0.2">
      <c r="H37" s="349"/>
      <c r="I37" s="349"/>
    </row>
    <row r="38" spans="2:14" x14ac:dyDescent="0.2">
      <c r="H38" s="349"/>
      <c r="I38" s="349"/>
    </row>
    <row r="39" spans="2:14" ht="13.5" customHeight="1" x14ac:dyDescent="0.2">
      <c r="H39" s="349"/>
      <c r="I39" s="349"/>
    </row>
    <row r="40" spans="2:14" x14ac:dyDescent="0.2">
      <c r="H40" s="349"/>
      <c r="I40" s="349"/>
    </row>
    <row r="41" spans="2:14" ht="12.75" customHeight="1" x14ac:dyDescent="0.2">
      <c r="H41" s="349"/>
    </row>
    <row r="42" spans="2:14" x14ac:dyDescent="0.2">
      <c r="C42" s="237"/>
      <c r="H42" s="349"/>
    </row>
    <row r="43" spans="2:14" x14ac:dyDescent="0.2">
      <c r="C43" s="237"/>
      <c r="H43" s="362"/>
    </row>
    <row r="48" spans="2:14" x14ac:dyDescent="0.2">
      <c r="F48" s="42"/>
    </row>
    <row r="56" spans="1:3" x14ac:dyDescent="0.2">
      <c r="C56" s="46"/>
    </row>
    <row r="60" spans="1:3" x14ac:dyDescent="0.2">
      <c r="A60" s="171" t="s">
        <v>757</v>
      </c>
    </row>
  </sheetData>
  <mergeCells count="7">
    <mergeCell ref="G7:H7"/>
    <mergeCell ref="B1:D1"/>
    <mergeCell ref="B2:D2"/>
    <mergeCell ref="B3:D3"/>
    <mergeCell ref="B5:B6"/>
    <mergeCell ref="C5:D5"/>
    <mergeCell ref="G6:H6"/>
  </mergeCells>
  <hyperlinks>
    <hyperlink ref="F2" location="INDICE!B32" display="INDICE"/>
  </hyperlinks>
  <printOptions horizontalCentered="1"/>
  <pageMargins left="0" right="0" top="1.3779527559055118" bottom="0" header="0.19685039370078741" footer="0.19685039370078741"/>
  <pageSetup paperSize="9" scale="95" firstPageNumber="51" orientation="landscape" useFirstPageNumber="1" r:id="rId1"/>
  <headerFooter scaleWithDoc="0">
    <oddHeader>&amp;C&amp;G</oddHeader>
    <oddFooter>&amp;C&amp;P</oddFooter>
  </headerFooter>
  <rowBreaks count="1" manualBreakCount="1">
    <brk id="30" max="4" man="1"/>
  </rowBreaks>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showGridLines="0" zoomScale="90" zoomScaleNormal="90" workbookViewId="0">
      <selection sqref="A1:F1"/>
    </sheetView>
  </sheetViews>
  <sheetFormatPr baseColWidth="10" defaultRowHeight="12.75" x14ac:dyDescent="0.2"/>
  <cols>
    <col min="1" max="1" width="11.7109375" style="34" customWidth="1"/>
    <col min="2" max="2" width="12" style="34" customWidth="1"/>
    <col min="3" max="6" width="24.140625" style="34" customWidth="1"/>
    <col min="7" max="7" width="25" style="34" customWidth="1"/>
    <col min="8" max="256" width="11.42578125" style="34"/>
    <col min="257" max="257" width="11.7109375" style="34" customWidth="1"/>
    <col min="258" max="258" width="12" style="34" customWidth="1"/>
    <col min="259" max="259" width="22.85546875" style="34" customWidth="1"/>
    <col min="260" max="260" width="18.42578125" style="34" customWidth="1"/>
    <col min="261" max="261" width="21" style="34" customWidth="1"/>
    <col min="262" max="262" width="31.85546875" style="34" customWidth="1"/>
    <col min="263" max="263" width="25" style="34" customWidth="1"/>
    <col min="264" max="512" width="11.42578125" style="34"/>
    <col min="513" max="513" width="11.7109375" style="34" customWidth="1"/>
    <col min="514" max="514" width="12" style="34" customWidth="1"/>
    <col min="515" max="515" width="22.85546875" style="34" customWidth="1"/>
    <col min="516" max="516" width="18.42578125" style="34" customWidth="1"/>
    <col min="517" max="517" width="21" style="34" customWidth="1"/>
    <col min="518" max="518" width="31.85546875" style="34" customWidth="1"/>
    <col min="519" max="519" width="25" style="34" customWidth="1"/>
    <col min="520" max="768" width="11.42578125" style="34"/>
    <col min="769" max="769" width="11.7109375" style="34" customWidth="1"/>
    <col min="770" max="770" width="12" style="34" customWidth="1"/>
    <col min="771" max="771" width="22.85546875" style="34" customWidth="1"/>
    <col min="772" max="772" width="18.42578125" style="34" customWidth="1"/>
    <col min="773" max="773" width="21" style="34" customWidth="1"/>
    <col min="774" max="774" width="31.85546875" style="34" customWidth="1"/>
    <col min="775" max="775" width="25" style="34" customWidth="1"/>
    <col min="776" max="1024" width="11.42578125" style="34"/>
    <col min="1025" max="1025" width="11.7109375" style="34" customWidth="1"/>
    <col min="1026" max="1026" width="12" style="34" customWidth="1"/>
    <col min="1027" max="1027" width="22.85546875" style="34" customWidth="1"/>
    <col min="1028" max="1028" width="18.42578125" style="34" customWidth="1"/>
    <col min="1029" max="1029" width="21" style="34" customWidth="1"/>
    <col min="1030" max="1030" width="31.85546875" style="34" customWidth="1"/>
    <col min="1031" max="1031" width="25" style="34" customWidth="1"/>
    <col min="1032" max="1280" width="11.42578125" style="34"/>
    <col min="1281" max="1281" width="11.7109375" style="34" customWidth="1"/>
    <col min="1282" max="1282" width="12" style="34" customWidth="1"/>
    <col min="1283" max="1283" width="22.85546875" style="34" customWidth="1"/>
    <col min="1284" max="1284" width="18.42578125" style="34" customWidth="1"/>
    <col min="1285" max="1285" width="21" style="34" customWidth="1"/>
    <col min="1286" max="1286" width="31.85546875" style="34" customWidth="1"/>
    <col min="1287" max="1287" width="25" style="34" customWidth="1"/>
    <col min="1288" max="1536" width="11.42578125" style="34"/>
    <col min="1537" max="1537" width="11.7109375" style="34" customWidth="1"/>
    <col min="1538" max="1538" width="12" style="34" customWidth="1"/>
    <col min="1539" max="1539" width="22.85546875" style="34" customWidth="1"/>
    <col min="1540" max="1540" width="18.42578125" style="34" customWidth="1"/>
    <col min="1541" max="1541" width="21" style="34" customWidth="1"/>
    <col min="1542" max="1542" width="31.85546875" style="34" customWidth="1"/>
    <col min="1543" max="1543" width="25" style="34" customWidth="1"/>
    <col min="1544" max="1792" width="11.42578125" style="34"/>
    <col min="1793" max="1793" width="11.7109375" style="34" customWidth="1"/>
    <col min="1794" max="1794" width="12" style="34" customWidth="1"/>
    <col min="1795" max="1795" width="22.85546875" style="34" customWidth="1"/>
    <col min="1796" max="1796" width="18.42578125" style="34" customWidth="1"/>
    <col min="1797" max="1797" width="21" style="34" customWidth="1"/>
    <col min="1798" max="1798" width="31.85546875" style="34" customWidth="1"/>
    <col min="1799" max="1799" width="25" style="34" customWidth="1"/>
    <col min="1800" max="2048" width="11.42578125" style="34"/>
    <col min="2049" max="2049" width="11.7109375" style="34" customWidth="1"/>
    <col min="2050" max="2050" width="12" style="34" customWidth="1"/>
    <col min="2051" max="2051" width="22.85546875" style="34" customWidth="1"/>
    <col min="2052" max="2052" width="18.42578125" style="34" customWidth="1"/>
    <col min="2053" max="2053" width="21" style="34" customWidth="1"/>
    <col min="2054" max="2054" width="31.85546875" style="34" customWidth="1"/>
    <col min="2055" max="2055" width="25" style="34" customWidth="1"/>
    <col min="2056" max="2304" width="11.42578125" style="34"/>
    <col min="2305" max="2305" width="11.7109375" style="34" customWidth="1"/>
    <col min="2306" max="2306" width="12" style="34" customWidth="1"/>
    <col min="2307" max="2307" width="22.85546875" style="34" customWidth="1"/>
    <col min="2308" max="2308" width="18.42578125" style="34" customWidth="1"/>
    <col min="2309" max="2309" width="21" style="34" customWidth="1"/>
    <col min="2310" max="2310" width="31.85546875" style="34" customWidth="1"/>
    <col min="2311" max="2311" width="25" style="34" customWidth="1"/>
    <col min="2312" max="2560" width="11.42578125" style="34"/>
    <col min="2561" max="2561" width="11.7109375" style="34" customWidth="1"/>
    <col min="2562" max="2562" width="12" style="34" customWidth="1"/>
    <col min="2563" max="2563" width="22.85546875" style="34" customWidth="1"/>
    <col min="2564" max="2564" width="18.42578125" style="34" customWidth="1"/>
    <col min="2565" max="2565" width="21" style="34" customWidth="1"/>
    <col min="2566" max="2566" width="31.85546875" style="34" customWidth="1"/>
    <col min="2567" max="2567" width="25" style="34" customWidth="1"/>
    <col min="2568" max="2816" width="11.42578125" style="34"/>
    <col min="2817" max="2817" width="11.7109375" style="34" customWidth="1"/>
    <col min="2818" max="2818" width="12" style="34" customWidth="1"/>
    <col min="2819" max="2819" width="22.85546875" style="34" customWidth="1"/>
    <col min="2820" max="2820" width="18.42578125" style="34" customWidth="1"/>
    <col min="2821" max="2821" width="21" style="34" customWidth="1"/>
    <col min="2822" max="2822" width="31.85546875" style="34" customWidth="1"/>
    <col min="2823" max="2823" width="25" style="34" customWidth="1"/>
    <col min="2824" max="3072" width="11.42578125" style="34"/>
    <col min="3073" max="3073" width="11.7109375" style="34" customWidth="1"/>
    <col min="3074" max="3074" width="12" style="34" customWidth="1"/>
    <col min="3075" max="3075" width="22.85546875" style="34" customWidth="1"/>
    <col min="3076" max="3076" width="18.42578125" style="34" customWidth="1"/>
    <col min="3077" max="3077" width="21" style="34" customWidth="1"/>
    <col min="3078" max="3078" width="31.85546875" style="34" customWidth="1"/>
    <col min="3079" max="3079" width="25" style="34" customWidth="1"/>
    <col min="3080" max="3328" width="11.42578125" style="34"/>
    <col min="3329" max="3329" width="11.7109375" style="34" customWidth="1"/>
    <col min="3330" max="3330" width="12" style="34" customWidth="1"/>
    <col min="3331" max="3331" width="22.85546875" style="34" customWidth="1"/>
    <col min="3332" max="3332" width="18.42578125" style="34" customWidth="1"/>
    <col min="3333" max="3333" width="21" style="34" customWidth="1"/>
    <col min="3334" max="3334" width="31.85546875" style="34" customWidth="1"/>
    <col min="3335" max="3335" width="25" style="34" customWidth="1"/>
    <col min="3336" max="3584" width="11.42578125" style="34"/>
    <col min="3585" max="3585" width="11.7109375" style="34" customWidth="1"/>
    <col min="3586" max="3586" width="12" style="34" customWidth="1"/>
    <col min="3587" max="3587" width="22.85546875" style="34" customWidth="1"/>
    <col min="3588" max="3588" width="18.42578125" style="34" customWidth="1"/>
    <col min="3589" max="3589" width="21" style="34" customWidth="1"/>
    <col min="3590" max="3590" width="31.85546875" style="34" customWidth="1"/>
    <col min="3591" max="3591" width="25" style="34" customWidth="1"/>
    <col min="3592" max="3840" width="11.42578125" style="34"/>
    <col min="3841" max="3841" width="11.7109375" style="34" customWidth="1"/>
    <col min="3842" max="3842" width="12" style="34" customWidth="1"/>
    <col min="3843" max="3843" width="22.85546875" style="34" customWidth="1"/>
    <col min="3844" max="3844" width="18.42578125" style="34" customWidth="1"/>
    <col min="3845" max="3845" width="21" style="34" customWidth="1"/>
    <col min="3846" max="3846" width="31.85546875" style="34" customWidth="1"/>
    <col min="3847" max="3847" width="25" style="34" customWidth="1"/>
    <col min="3848" max="4096" width="11.42578125" style="34"/>
    <col min="4097" max="4097" width="11.7109375" style="34" customWidth="1"/>
    <col min="4098" max="4098" width="12" style="34" customWidth="1"/>
    <col min="4099" max="4099" width="22.85546875" style="34" customWidth="1"/>
    <col min="4100" max="4100" width="18.42578125" style="34" customWidth="1"/>
    <col min="4101" max="4101" width="21" style="34" customWidth="1"/>
    <col min="4102" max="4102" width="31.85546875" style="34" customWidth="1"/>
    <col min="4103" max="4103" width="25" style="34" customWidth="1"/>
    <col min="4104" max="4352" width="11.42578125" style="34"/>
    <col min="4353" max="4353" width="11.7109375" style="34" customWidth="1"/>
    <col min="4354" max="4354" width="12" style="34" customWidth="1"/>
    <col min="4355" max="4355" width="22.85546875" style="34" customWidth="1"/>
    <col min="4356" max="4356" width="18.42578125" style="34" customWidth="1"/>
    <col min="4357" max="4357" width="21" style="34" customWidth="1"/>
    <col min="4358" max="4358" width="31.85546875" style="34" customWidth="1"/>
    <col min="4359" max="4359" width="25" style="34" customWidth="1"/>
    <col min="4360" max="4608" width="11.42578125" style="34"/>
    <col min="4609" max="4609" width="11.7109375" style="34" customWidth="1"/>
    <col min="4610" max="4610" width="12" style="34" customWidth="1"/>
    <col min="4611" max="4611" width="22.85546875" style="34" customWidth="1"/>
    <col min="4612" max="4612" width="18.42578125" style="34" customWidth="1"/>
    <col min="4613" max="4613" width="21" style="34" customWidth="1"/>
    <col min="4614" max="4614" width="31.85546875" style="34" customWidth="1"/>
    <col min="4615" max="4615" width="25" style="34" customWidth="1"/>
    <col min="4616" max="4864" width="11.42578125" style="34"/>
    <col min="4865" max="4865" width="11.7109375" style="34" customWidth="1"/>
    <col min="4866" max="4866" width="12" style="34" customWidth="1"/>
    <col min="4867" max="4867" width="22.85546875" style="34" customWidth="1"/>
    <col min="4868" max="4868" width="18.42578125" style="34" customWidth="1"/>
    <col min="4869" max="4869" width="21" style="34" customWidth="1"/>
    <col min="4870" max="4870" width="31.85546875" style="34" customWidth="1"/>
    <col min="4871" max="4871" width="25" style="34" customWidth="1"/>
    <col min="4872" max="5120" width="11.42578125" style="34"/>
    <col min="5121" max="5121" width="11.7109375" style="34" customWidth="1"/>
    <col min="5122" max="5122" width="12" style="34" customWidth="1"/>
    <col min="5123" max="5123" width="22.85546875" style="34" customWidth="1"/>
    <col min="5124" max="5124" width="18.42578125" style="34" customWidth="1"/>
    <col min="5125" max="5125" width="21" style="34" customWidth="1"/>
    <col min="5126" max="5126" width="31.85546875" style="34" customWidth="1"/>
    <col min="5127" max="5127" width="25" style="34" customWidth="1"/>
    <col min="5128" max="5376" width="11.42578125" style="34"/>
    <col min="5377" max="5377" width="11.7109375" style="34" customWidth="1"/>
    <col min="5378" max="5378" width="12" style="34" customWidth="1"/>
    <col min="5379" max="5379" width="22.85546875" style="34" customWidth="1"/>
    <col min="5380" max="5380" width="18.42578125" style="34" customWidth="1"/>
    <col min="5381" max="5381" width="21" style="34" customWidth="1"/>
    <col min="5382" max="5382" width="31.85546875" style="34" customWidth="1"/>
    <col min="5383" max="5383" width="25" style="34" customWidth="1"/>
    <col min="5384" max="5632" width="11.42578125" style="34"/>
    <col min="5633" max="5633" width="11.7109375" style="34" customWidth="1"/>
    <col min="5634" max="5634" width="12" style="34" customWidth="1"/>
    <col min="5635" max="5635" width="22.85546875" style="34" customWidth="1"/>
    <col min="5636" max="5636" width="18.42578125" style="34" customWidth="1"/>
    <col min="5637" max="5637" width="21" style="34" customWidth="1"/>
    <col min="5638" max="5638" width="31.85546875" style="34" customWidth="1"/>
    <col min="5639" max="5639" width="25" style="34" customWidth="1"/>
    <col min="5640" max="5888" width="11.42578125" style="34"/>
    <col min="5889" max="5889" width="11.7109375" style="34" customWidth="1"/>
    <col min="5890" max="5890" width="12" style="34" customWidth="1"/>
    <col min="5891" max="5891" width="22.85546875" style="34" customWidth="1"/>
    <col min="5892" max="5892" width="18.42578125" style="34" customWidth="1"/>
    <col min="5893" max="5893" width="21" style="34" customWidth="1"/>
    <col min="5894" max="5894" width="31.85546875" style="34" customWidth="1"/>
    <col min="5895" max="5895" width="25" style="34" customWidth="1"/>
    <col min="5896" max="6144" width="11.42578125" style="34"/>
    <col min="6145" max="6145" width="11.7109375" style="34" customWidth="1"/>
    <col min="6146" max="6146" width="12" style="34" customWidth="1"/>
    <col min="6147" max="6147" width="22.85546875" style="34" customWidth="1"/>
    <col min="6148" max="6148" width="18.42578125" style="34" customWidth="1"/>
    <col min="6149" max="6149" width="21" style="34" customWidth="1"/>
    <col min="6150" max="6150" width="31.85546875" style="34" customWidth="1"/>
    <col min="6151" max="6151" width="25" style="34" customWidth="1"/>
    <col min="6152" max="6400" width="11.42578125" style="34"/>
    <col min="6401" max="6401" width="11.7109375" style="34" customWidth="1"/>
    <col min="6402" max="6402" width="12" style="34" customWidth="1"/>
    <col min="6403" max="6403" width="22.85546875" style="34" customWidth="1"/>
    <col min="6404" max="6404" width="18.42578125" style="34" customWidth="1"/>
    <col min="6405" max="6405" width="21" style="34" customWidth="1"/>
    <col min="6406" max="6406" width="31.85546875" style="34" customWidth="1"/>
    <col min="6407" max="6407" width="25" style="34" customWidth="1"/>
    <col min="6408" max="6656" width="11.42578125" style="34"/>
    <col min="6657" max="6657" width="11.7109375" style="34" customWidth="1"/>
    <col min="6658" max="6658" width="12" style="34" customWidth="1"/>
    <col min="6659" max="6659" width="22.85546875" style="34" customWidth="1"/>
    <col min="6660" max="6660" width="18.42578125" style="34" customWidth="1"/>
    <col min="6661" max="6661" width="21" style="34" customWidth="1"/>
    <col min="6662" max="6662" width="31.85546875" style="34" customWidth="1"/>
    <col min="6663" max="6663" width="25" style="34" customWidth="1"/>
    <col min="6664" max="6912" width="11.42578125" style="34"/>
    <col min="6913" max="6913" width="11.7109375" style="34" customWidth="1"/>
    <col min="6914" max="6914" width="12" style="34" customWidth="1"/>
    <col min="6915" max="6915" width="22.85546875" style="34" customWidth="1"/>
    <col min="6916" max="6916" width="18.42578125" style="34" customWidth="1"/>
    <col min="6917" max="6917" width="21" style="34" customWidth="1"/>
    <col min="6918" max="6918" width="31.85546875" style="34" customWidth="1"/>
    <col min="6919" max="6919" width="25" style="34" customWidth="1"/>
    <col min="6920" max="7168" width="11.42578125" style="34"/>
    <col min="7169" max="7169" width="11.7109375" style="34" customWidth="1"/>
    <col min="7170" max="7170" width="12" style="34" customWidth="1"/>
    <col min="7171" max="7171" width="22.85546875" style="34" customWidth="1"/>
    <col min="7172" max="7172" width="18.42578125" style="34" customWidth="1"/>
    <col min="7173" max="7173" width="21" style="34" customWidth="1"/>
    <col min="7174" max="7174" width="31.85546875" style="34" customWidth="1"/>
    <col min="7175" max="7175" width="25" style="34" customWidth="1"/>
    <col min="7176" max="7424" width="11.42578125" style="34"/>
    <col min="7425" max="7425" width="11.7109375" style="34" customWidth="1"/>
    <col min="7426" max="7426" width="12" style="34" customWidth="1"/>
    <col min="7427" max="7427" width="22.85546875" style="34" customWidth="1"/>
    <col min="7428" max="7428" width="18.42578125" style="34" customWidth="1"/>
    <col min="7429" max="7429" width="21" style="34" customWidth="1"/>
    <col min="7430" max="7430" width="31.85546875" style="34" customWidth="1"/>
    <col min="7431" max="7431" width="25" style="34" customWidth="1"/>
    <col min="7432" max="7680" width="11.42578125" style="34"/>
    <col min="7681" max="7681" width="11.7109375" style="34" customWidth="1"/>
    <col min="7682" max="7682" width="12" style="34" customWidth="1"/>
    <col min="7683" max="7683" width="22.85546875" style="34" customWidth="1"/>
    <col min="7684" max="7684" width="18.42578125" style="34" customWidth="1"/>
    <col min="7685" max="7685" width="21" style="34" customWidth="1"/>
    <col min="7686" max="7686" width="31.85546875" style="34" customWidth="1"/>
    <col min="7687" max="7687" width="25" style="34" customWidth="1"/>
    <col min="7688" max="7936" width="11.42578125" style="34"/>
    <col min="7937" max="7937" width="11.7109375" style="34" customWidth="1"/>
    <col min="7938" max="7938" width="12" style="34" customWidth="1"/>
    <col min="7939" max="7939" width="22.85546875" style="34" customWidth="1"/>
    <col min="7940" max="7940" width="18.42578125" style="34" customWidth="1"/>
    <col min="7941" max="7941" width="21" style="34" customWidth="1"/>
    <col min="7942" max="7942" width="31.85546875" style="34" customWidth="1"/>
    <col min="7943" max="7943" width="25" style="34" customWidth="1"/>
    <col min="7944" max="8192" width="11.42578125" style="34"/>
    <col min="8193" max="8193" width="11.7109375" style="34" customWidth="1"/>
    <col min="8194" max="8194" width="12" style="34" customWidth="1"/>
    <col min="8195" max="8195" width="22.85546875" style="34" customWidth="1"/>
    <col min="8196" max="8196" width="18.42578125" style="34" customWidth="1"/>
    <col min="8197" max="8197" width="21" style="34" customWidth="1"/>
    <col min="8198" max="8198" width="31.85546875" style="34" customWidth="1"/>
    <col min="8199" max="8199" width="25" style="34" customWidth="1"/>
    <col min="8200" max="8448" width="11.42578125" style="34"/>
    <col min="8449" max="8449" width="11.7109375" style="34" customWidth="1"/>
    <col min="8450" max="8450" width="12" style="34" customWidth="1"/>
    <col min="8451" max="8451" width="22.85546875" style="34" customWidth="1"/>
    <col min="8452" max="8452" width="18.42578125" style="34" customWidth="1"/>
    <col min="8453" max="8453" width="21" style="34" customWidth="1"/>
    <col min="8454" max="8454" width="31.85546875" style="34" customWidth="1"/>
    <col min="8455" max="8455" width="25" style="34" customWidth="1"/>
    <col min="8456" max="8704" width="11.42578125" style="34"/>
    <col min="8705" max="8705" width="11.7109375" style="34" customWidth="1"/>
    <col min="8706" max="8706" width="12" style="34" customWidth="1"/>
    <col min="8707" max="8707" width="22.85546875" style="34" customWidth="1"/>
    <col min="8708" max="8708" width="18.42578125" style="34" customWidth="1"/>
    <col min="8709" max="8709" width="21" style="34" customWidth="1"/>
    <col min="8710" max="8710" width="31.85546875" style="34" customWidth="1"/>
    <col min="8711" max="8711" width="25" style="34" customWidth="1"/>
    <col min="8712" max="8960" width="11.42578125" style="34"/>
    <col min="8961" max="8961" width="11.7109375" style="34" customWidth="1"/>
    <col min="8962" max="8962" width="12" style="34" customWidth="1"/>
    <col min="8963" max="8963" width="22.85546875" style="34" customWidth="1"/>
    <col min="8964" max="8964" width="18.42578125" style="34" customWidth="1"/>
    <col min="8965" max="8965" width="21" style="34" customWidth="1"/>
    <col min="8966" max="8966" width="31.85546875" style="34" customWidth="1"/>
    <col min="8967" max="8967" width="25" style="34" customWidth="1"/>
    <col min="8968" max="9216" width="11.42578125" style="34"/>
    <col min="9217" max="9217" width="11.7109375" style="34" customWidth="1"/>
    <col min="9218" max="9218" width="12" style="34" customWidth="1"/>
    <col min="9219" max="9219" width="22.85546875" style="34" customWidth="1"/>
    <col min="9220" max="9220" width="18.42578125" style="34" customWidth="1"/>
    <col min="9221" max="9221" width="21" style="34" customWidth="1"/>
    <col min="9222" max="9222" width="31.85546875" style="34" customWidth="1"/>
    <col min="9223" max="9223" width="25" style="34" customWidth="1"/>
    <col min="9224" max="9472" width="11.42578125" style="34"/>
    <col min="9473" max="9473" width="11.7109375" style="34" customWidth="1"/>
    <col min="9474" max="9474" width="12" style="34" customWidth="1"/>
    <col min="9475" max="9475" width="22.85546875" style="34" customWidth="1"/>
    <col min="9476" max="9476" width="18.42578125" style="34" customWidth="1"/>
    <col min="9477" max="9477" width="21" style="34" customWidth="1"/>
    <col min="9478" max="9478" width="31.85546875" style="34" customWidth="1"/>
    <col min="9479" max="9479" width="25" style="34" customWidth="1"/>
    <col min="9480" max="9728" width="11.42578125" style="34"/>
    <col min="9729" max="9729" width="11.7109375" style="34" customWidth="1"/>
    <col min="9730" max="9730" width="12" style="34" customWidth="1"/>
    <col min="9731" max="9731" width="22.85546875" style="34" customWidth="1"/>
    <col min="9732" max="9732" width="18.42578125" style="34" customWidth="1"/>
    <col min="9733" max="9733" width="21" style="34" customWidth="1"/>
    <col min="9734" max="9734" width="31.85546875" style="34" customWidth="1"/>
    <col min="9735" max="9735" width="25" style="34" customWidth="1"/>
    <col min="9736" max="9984" width="11.42578125" style="34"/>
    <col min="9985" max="9985" width="11.7109375" style="34" customWidth="1"/>
    <col min="9986" max="9986" width="12" style="34" customWidth="1"/>
    <col min="9987" max="9987" width="22.85546875" style="34" customWidth="1"/>
    <col min="9988" max="9988" width="18.42578125" style="34" customWidth="1"/>
    <col min="9989" max="9989" width="21" style="34" customWidth="1"/>
    <col min="9990" max="9990" width="31.85546875" style="34" customWidth="1"/>
    <col min="9991" max="9991" width="25" style="34" customWidth="1"/>
    <col min="9992" max="10240" width="11.42578125" style="34"/>
    <col min="10241" max="10241" width="11.7109375" style="34" customWidth="1"/>
    <col min="10242" max="10242" width="12" style="34" customWidth="1"/>
    <col min="10243" max="10243" width="22.85546875" style="34" customWidth="1"/>
    <col min="10244" max="10244" width="18.42578125" style="34" customWidth="1"/>
    <col min="10245" max="10245" width="21" style="34" customWidth="1"/>
    <col min="10246" max="10246" width="31.85546875" style="34" customWidth="1"/>
    <col min="10247" max="10247" width="25" style="34" customWidth="1"/>
    <col min="10248" max="10496" width="11.42578125" style="34"/>
    <col min="10497" max="10497" width="11.7109375" style="34" customWidth="1"/>
    <col min="10498" max="10498" width="12" style="34" customWidth="1"/>
    <col min="10499" max="10499" width="22.85546875" style="34" customWidth="1"/>
    <col min="10500" max="10500" width="18.42578125" style="34" customWidth="1"/>
    <col min="10501" max="10501" width="21" style="34" customWidth="1"/>
    <col min="10502" max="10502" width="31.85546875" style="34" customWidth="1"/>
    <col min="10503" max="10503" width="25" style="34" customWidth="1"/>
    <col min="10504" max="10752" width="11.42578125" style="34"/>
    <col min="10753" max="10753" width="11.7109375" style="34" customWidth="1"/>
    <col min="10754" max="10754" width="12" style="34" customWidth="1"/>
    <col min="10755" max="10755" width="22.85546875" style="34" customWidth="1"/>
    <col min="10756" max="10756" width="18.42578125" style="34" customWidth="1"/>
    <col min="10757" max="10757" width="21" style="34" customWidth="1"/>
    <col min="10758" max="10758" width="31.85546875" style="34" customWidth="1"/>
    <col min="10759" max="10759" width="25" style="34" customWidth="1"/>
    <col min="10760" max="11008" width="11.42578125" style="34"/>
    <col min="11009" max="11009" width="11.7109375" style="34" customWidth="1"/>
    <col min="11010" max="11010" width="12" style="34" customWidth="1"/>
    <col min="11011" max="11011" width="22.85546875" style="34" customWidth="1"/>
    <col min="11012" max="11012" width="18.42578125" style="34" customWidth="1"/>
    <col min="11013" max="11013" width="21" style="34" customWidth="1"/>
    <col min="11014" max="11014" width="31.85546875" style="34" customWidth="1"/>
    <col min="11015" max="11015" width="25" style="34" customWidth="1"/>
    <col min="11016" max="11264" width="11.42578125" style="34"/>
    <col min="11265" max="11265" width="11.7109375" style="34" customWidth="1"/>
    <col min="11266" max="11266" width="12" style="34" customWidth="1"/>
    <col min="11267" max="11267" width="22.85546875" style="34" customWidth="1"/>
    <col min="11268" max="11268" width="18.42578125" style="34" customWidth="1"/>
    <col min="11269" max="11269" width="21" style="34" customWidth="1"/>
    <col min="11270" max="11270" width="31.85546875" style="34" customWidth="1"/>
    <col min="11271" max="11271" width="25" style="34" customWidth="1"/>
    <col min="11272" max="11520" width="11.42578125" style="34"/>
    <col min="11521" max="11521" width="11.7109375" style="34" customWidth="1"/>
    <col min="11522" max="11522" width="12" style="34" customWidth="1"/>
    <col min="11523" max="11523" width="22.85546875" style="34" customWidth="1"/>
    <col min="11524" max="11524" width="18.42578125" style="34" customWidth="1"/>
    <col min="11525" max="11525" width="21" style="34" customWidth="1"/>
    <col min="11526" max="11526" width="31.85546875" style="34" customWidth="1"/>
    <col min="11527" max="11527" width="25" style="34" customWidth="1"/>
    <col min="11528" max="11776" width="11.42578125" style="34"/>
    <col min="11777" max="11777" width="11.7109375" style="34" customWidth="1"/>
    <col min="11778" max="11778" width="12" style="34" customWidth="1"/>
    <col min="11779" max="11779" width="22.85546875" style="34" customWidth="1"/>
    <col min="11780" max="11780" width="18.42578125" style="34" customWidth="1"/>
    <col min="11781" max="11781" width="21" style="34" customWidth="1"/>
    <col min="11782" max="11782" width="31.85546875" style="34" customWidth="1"/>
    <col min="11783" max="11783" width="25" style="34" customWidth="1"/>
    <col min="11784" max="12032" width="11.42578125" style="34"/>
    <col min="12033" max="12033" width="11.7109375" style="34" customWidth="1"/>
    <col min="12034" max="12034" width="12" style="34" customWidth="1"/>
    <col min="12035" max="12035" width="22.85546875" style="34" customWidth="1"/>
    <col min="12036" max="12036" width="18.42578125" style="34" customWidth="1"/>
    <col min="12037" max="12037" width="21" style="34" customWidth="1"/>
    <col min="12038" max="12038" width="31.85546875" style="34" customWidth="1"/>
    <col min="12039" max="12039" width="25" style="34" customWidth="1"/>
    <col min="12040" max="12288" width="11.42578125" style="34"/>
    <col min="12289" max="12289" width="11.7109375" style="34" customWidth="1"/>
    <col min="12290" max="12290" width="12" style="34" customWidth="1"/>
    <col min="12291" max="12291" width="22.85546875" style="34" customWidth="1"/>
    <col min="12292" max="12292" width="18.42578125" style="34" customWidth="1"/>
    <col min="12293" max="12293" width="21" style="34" customWidth="1"/>
    <col min="12294" max="12294" width="31.85546875" style="34" customWidth="1"/>
    <col min="12295" max="12295" width="25" style="34" customWidth="1"/>
    <col min="12296" max="12544" width="11.42578125" style="34"/>
    <col min="12545" max="12545" width="11.7109375" style="34" customWidth="1"/>
    <col min="12546" max="12546" width="12" style="34" customWidth="1"/>
    <col min="12547" max="12547" width="22.85546875" style="34" customWidth="1"/>
    <col min="12548" max="12548" width="18.42578125" style="34" customWidth="1"/>
    <col min="12549" max="12549" width="21" style="34" customWidth="1"/>
    <col min="12550" max="12550" width="31.85546875" style="34" customWidth="1"/>
    <col min="12551" max="12551" width="25" style="34" customWidth="1"/>
    <col min="12552" max="12800" width="11.42578125" style="34"/>
    <col min="12801" max="12801" width="11.7109375" style="34" customWidth="1"/>
    <col min="12802" max="12802" width="12" style="34" customWidth="1"/>
    <col min="12803" max="12803" width="22.85546875" style="34" customWidth="1"/>
    <col min="12804" max="12804" width="18.42578125" style="34" customWidth="1"/>
    <col min="12805" max="12805" width="21" style="34" customWidth="1"/>
    <col min="12806" max="12806" width="31.85546875" style="34" customWidth="1"/>
    <col min="12807" max="12807" width="25" style="34" customWidth="1"/>
    <col min="12808" max="13056" width="11.42578125" style="34"/>
    <col min="13057" max="13057" width="11.7109375" style="34" customWidth="1"/>
    <col min="13058" max="13058" width="12" style="34" customWidth="1"/>
    <col min="13059" max="13059" width="22.85546875" style="34" customWidth="1"/>
    <col min="13060" max="13060" width="18.42578125" style="34" customWidth="1"/>
    <col min="13061" max="13061" width="21" style="34" customWidth="1"/>
    <col min="13062" max="13062" width="31.85546875" style="34" customWidth="1"/>
    <col min="13063" max="13063" width="25" style="34" customWidth="1"/>
    <col min="13064" max="13312" width="11.42578125" style="34"/>
    <col min="13313" max="13313" width="11.7109375" style="34" customWidth="1"/>
    <col min="13314" max="13314" width="12" style="34" customWidth="1"/>
    <col min="13315" max="13315" width="22.85546875" style="34" customWidth="1"/>
    <col min="13316" max="13316" width="18.42578125" style="34" customWidth="1"/>
    <col min="13317" max="13317" width="21" style="34" customWidth="1"/>
    <col min="13318" max="13318" width="31.85546875" style="34" customWidth="1"/>
    <col min="13319" max="13319" width="25" style="34" customWidth="1"/>
    <col min="13320" max="13568" width="11.42578125" style="34"/>
    <col min="13569" max="13569" width="11.7109375" style="34" customWidth="1"/>
    <col min="13570" max="13570" width="12" style="34" customWidth="1"/>
    <col min="13571" max="13571" width="22.85546875" style="34" customWidth="1"/>
    <col min="13572" max="13572" width="18.42578125" style="34" customWidth="1"/>
    <col min="13573" max="13573" width="21" style="34" customWidth="1"/>
    <col min="13574" max="13574" width="31.85546875" style="34" customWidth="1"/>
    <col min="13575" max="13575" width="25" style="34" customWidth="1"/>
    <col min="13576" max="13824" width="11.42578125" style="34"/>
    <col min="13825" max="13825" width="11.7109375" style="34" customWidth="1"/>
    <col min="13826" max="13826" width="12" style="34" customWidth="1"/>
    <col min="13827" max="13827" width="22.85546875" style="34" customWidth="1"/>
    <col min="13828" max="13828" width="18.42578125" style="34" customWidth="1"/>
    <col min="13829" max="13829" width="21" style="34" customWidth="1"/>
    <col min="13830" max="13830" width="31.85546875" style="34" customWidth="1"/>
    <col min="13831" max="13831" width="25" style="34" customWidth="1"/>
    <col min="13832" max="14080" width="11.42578125" style="34"/>
    <col min="14081" max="14081" width="11.7109375" style="34" customWidth="1"/>
    <col min="14082" max="14082" width="12" style="34" customWidth="1"/>
    <col min="14083" max="14083" width="22.85546875" style="34" customWidth="1"/>
    <col min="14084" max="14084" width="18.42578125" style="34" customWidth="1"/>
    <col min="14085" max="14085" width="21" style="34" customWidth="1"/>
    <col min="14086" max="14086" width="31.85546875" style="34" customWidth="1"/>
    <col min="14087" max="14087" width="25" style="34" customWidth="1"/>
    <col min="14088" max="14336" width="11.42578125" style="34"/>
    <col min="14337" max="14337" width="11.7109375" style="34" customWidth="1"/>
    <col min="14338" max="14338" width="12" style="34" customWidth="1"/>
    <col min="14339" max="14339" width="22.85546875" style="34" customWidth="1"/>
    <col min="14340" max="14340" width="18.42578125" style="34" customWidth="1"/>
    <col min="14341" max="14341" width="21" style="34" customWidth="1"/>
    <col min="14342" max="14342" width="31.85546875" style="34" customWidth="1"/>
    <col min="14343" max="14343" width="25" style="34" customWidth="1"/>
    <col min="14344" max="14592" width="11.42578125" style="34"/>
    <col min="14593" max="14593" width="11.7109375" style="34" customWidth="1"/>
    <col min="14594" max="14594" width="12" style="34" customWidth="1"/>
    <col min="14595" max="14595" width="22.85546875" style="34" customWidth="1"/>
    <col min="14596" max="14596" width="18.42578125" style="34" customWidth="1"/>
    <col min="14597" max="14597" width="21" style="34" customWidth="1"/>
    <col min="14598" max="14598" width="31.85546875" style="34" customWidth="1"/>
    <col min="14599" max="14599" width="25" style="34" customWidth="1"/>
    <col min="14600" max="14848" width="11.42578125" style="34"/>
    <col min="14849" max="14849" width="11.7109375" style="34" customWidth="1"/>
    <col min="14850" max="14850" width="12" style="34" customWidth="1"/>
    <col min="14851" max="14851" width="22.85546875" style="34" customWidth="1"/>
    <col min="14852" max="14852" width="18.42578125" style="34" customWidth="1"/>
    <col min="14853" max="14853" width="21" style="34" customWidth="1"/>
    <col min="14854" max="14854" width="31.85546875" style="34" customWidth="1"/>
    <col min="14855" max="14855" width="25" style="34" customWidth="1"/>
    <col min="14856" max="15104" width="11.42578125" style="34"/>
    <col min="15105" max="15105" width="11.7109375" style="34" customWidth="1"/>
    <col min="15106" max="15106" width="12" style="34" customWidth="1"/>
    <col min="15107" max="15107" width="22.85546875" style="34" customWidth="1"/>
    <col min="15108" max="15108" width="18.42578125" style="34" customWidth="1"/>
    <col min="15109" max="15109" width="21" style="34" customWidth="1"/>
    <col min="15110" max="15110" width="31.85546875" style="34" customWidth="1"/>
    <col min="15111" max="15111" width="25" style="34" customWidth="1"/>
    <col min="15112" max="15360" width="11.42578125" style="34"/>
    <col min="15361" max="15361" width="11.7109375" style="34" customWidth="1"/>
    <col min="15362" max="15362" width="12" style="34" customWidth="1"/>
    <col min="15363" max="15363" width="22.85546875" style="34" customWidth="1"/>
    <col min="15364" max="15364" width="18.42578125" style="34" customWidth="1"/>
    <col min="15365" max="15365" width="21" style="34" customWidth="1"/>
    <col min="15366" max="15366" width="31.85546875" style="34" customWidth="1"/>
    <col min="15367" max="15367" width="25" style="34" customWidth="1"/>
    <col min="15368" max="15616" width="11.42578125" style="34"/>
    <col min="15617" max="15617" width="11.7109375" style="34" customWidth="1"/>
    <col min="15618" max="15618" width="12" style="34" customWidth="1"/>
    <col min="15619" max="15619" width="22.85546875" style="34" customWidth="1"/>
    <col min="15620" max="15620" width="18.42578125" style="34" customWidth="1"/>
    <col min="15621" max="15621" width="21" style="34" customWidth="1"/>
    <col min="15622" max="15622" width="31.85546875" style="34" customWidth="1"/>
    <col min="15623" max="15623" width="25" style="34" customWidth="1"/>
    <col min="15624" max="15872" width="11.42578125" style="34"/>
    <col min="15873" max="15873" width="11.7109375" style="34" customWidth="1"/>
    <col min="15874" max="15874" width="12" style="34" customWidth="1"/>
    <col min="15875" max="15875" width="22.85546875" style="34" customWidth="1"/>
    <col min="15876" max="15876" width="18.42578125" style="34" customWidth="1"/>
    <col min="15877" max="15877" width="21" style="34" customWidth="1"/>
    <col min="15878" max="15878" width="31.85546875" style="34" customWidth="1"/>
    <col min="15879" max="15879" width="25" style="34" customWidth="1"/>
    <col min="15880" max="16128" width="11.42578125" style="34"/>
    <col min="16129" max="16129" width="11.7109375" style="34" customWidth="1"/>
    <col min="16130" max="16130" width="12" style="34" customWidth="1"/>
    <col min="16131" max="16131" width="22.85546875" style="34" customWidth="1"/>
    <col min="16132" max="16132" width="18.42578125" style="34" customWidth="1"/>
    <col min="16133" max="16133" width="21" style="34" customWidth="1"/>
    <col min="16134" max="16134" width="31.85546875" style="34" customWidth="1"/>
    <col min="16135" max="16135" width="25" style="34" customWidth="1"/>
    <col min="16136" max="16384" width="11.42578125" style="34"/>
  </cols>
  <sheetData>
    <row r="1" spans="1:7" x14ac:dyDescent="0.2">
      <c r="A1" s="1254" t="s">
        <v>675</v>
      </c>
      <c r="B1" s="1254"/>
      <c r="C1" s="1254"/>
      <c r="D1" s="1254"/>
      <c r="E1" s="1254"/>
      <c r="F1" s="1254"/>
    </row>
    <row r="2" spans="1:7" ht="11.25" customHeight="1" x14ac:dyDescent="0.2">
      <c r="A2" s="1254" t="s">
        <v>521</v>
      </c>
      <c r="B2" s="1254"/>
      <c r="C2" s="1254"/>
      <c r="D2" s="1254"/>
      <c r="E2" s="1254"/>
      <c r="F2" s="1254"/>
      <c r="G2" s="105" t="s">
        <v>361</v>
      </c>
    </row>
    <row r="3" spans="1:7" x14ac:dyDescent="0.2">
      <c r="A3" s="1254" t="s">
        <v>481</v>
      </c>
      <c r="B3" s="1254"/>
      <c r="C3" s="1254"/>
      <c r="D3" s="1254"/>
      <c r="E3" s="1254"/>
      <c r="F3" s="1254"/>
    </row>
    <row r="4" spans="1:7" ht="10.5" customHeight="1" x14ac:dyDescent="0.2">
      <c r="A4" s="1254" t="s">
        <v>753</v>
      </c>
      <c r="B4" s="1254"/>
      <c r="C4" s="1254"/>
      <c r="D4" s="1254"/>
      <c r="E4" s="1254"/>
      <c r="F4" s="1254"/>
    </row>
    <row r="5" spans="1:7" ht="6" customHeight="1" x14ac:dyDescent="0.2">
      <c r="A5" s="225"/>
      <c r="B5" s="164"/>
      <c r="C5" s="164"/>
      <c r="D5" s="164"/>
      <c r="E5" s="164"/>
      <c r="F5" s="164"/>
    </row>
    <row r="6" spans="1:7" ht="13.5" customHeight="1" x14ac:dyDescent="0.2">
      <c r="A6" s="1294" t="s">
        <v>815</v>
      </c>
      <c r="B6" s="1295"/>
      <c r="C6" s="1298" t="s">
        <v>2</v>
      </c>
      <c r="D6" s="1299"/>
      <c r="E6" s="1298" t="s">
        <v>3</v>
      </c>
      <c r="F6" s="1299"/>
    </row>
    <row r="7" spans="1:7" x14ac:dyDescent="0.2">
      <c r="A7" s="1296"/>
      <c r="B7" s="1297"/>
      <c r="C7" s="165" t="s">
        <v>365</v>
      </c>
      <c r="D7" s="165" t="s">
        <v>346</v>
      </c>
      <c r="E7" s="165" t="s">
        <v>365</v>
      </c>
      <c r="F7" s="165" t="s">
        <v>346</v>
      </c>
    </row>
    <row r="8" spans="1:7" ht="18.75" customHeight="1" x14ac:dyDescent="0.2">
      <c r="A8" s="366" t="s">
        <v>360</v>
      </c>
      <c r="B8" s="367"/>
      <c r="C8" s="368">
        <v>1360</v>
      </c>
      <c r="D8" s="91">
        <f>+C8/$C$16</f>
        <v>2.9275643095468734E-2</v>
      </c>
      <c r="E8" s="368">
        <v>1435</v>
      </c>
      <c r="F8" s="91">
        <f>+E8/$E$16</f>
        <v>3.0106579389056729E-2</v>
      </c>
    </row>
    <row r="9" spans="1:7" ht="18.75" customHeight="1" x14ac:dyDescent="0.2">
      <c r="A9" s="366" t="s">
        <v>359</v>
      </c>
      <c r="B9" s="367"/>
      <c r="C9" s="368">
        <v>4043</v>
      </c>
      <c r="D9" s="91">
        <f t="shared" ref="D9:D15" si="0">+C9/$C$16</f>
        <v>8.7030459584544181E-2</v>
      </c>
      <c r="E9" s="368">
        <v>4017</v>
      </c>
      <c r="F9" s="91">
        <f t="shared" ref="F9:F15" si="1">+E9/$E$16</f>
        <v>8.4277442094662633E-2</v>
      </c>
    </row>
    <row r="10" spans="1:7" ht="18.75" customHeight="1" x14ac:dyDescent="0.2">
      <c r="A10" s="366" t="s">
        <v>358</v>
      </c>
      <c r="B10" s="367"/>
      <c r="C10" s="368">
        <v>1149</v>
      </c>
      <c r="D10" s="91">
        <f t="shared" si="0"/>
        <v>2.4733613174039392E-2</v>
      </c>
      <c r="E10" s="368">
        <v>1099</v>
      </c>
      <c r="F10" s="91">
        <f t="shared" si="1"/>
        <v>2.3057233971131252E-2</v>
      </c>
    </row>
    <row r="11" spans="1:7" ht="18.75" customHeight="1" x14ac:dyDescent="0.2">
      <c r="A11" s="366" t="s">
        <v>357</v>
      </c>
      <c r="B11" s="367"/>
      <c r="C11" s="368">
        <v>5515</v>
      </c>
      <c r="D11" s="91">
        <f t="shared" si="0"/>
        <v>0.11871703799375739</v>
      </c>
      <c r="E11" s="368">
        <v>5292</v>
      </c>
      <c r="F11" s="91">
        <f t="shared" si="1"/>
        <v>0.11102719033232629</v>
      </c>
    </row>
    <row r="12" spans="1:7" ht="18.75" customHeight="1" x14ac:dyDescent="0.2">
      <c r="A12" s="366" t="s">
        <v>356</v>
      </c>
      <c r="B12" s="367"/>
      <c r="C12" s="368">
        <v>11415</v>
      </c>
      <c r="D12" s="91">
        <f t="shared" si="0"/>
        <v>0.24572166612851146</v>
      </c>
      <c r="E12" s="368">
        <v>13009</v>
      </c>
      <c r="F12" s="91">
        <f t="shared" si="1"/>
        <v>0.272931352802954</v>
      </c>
    </row>
    <row r="13" spans="1:7" ht="18.75" customHeight="1" x14ac:dyDescent="0.2">
      <c r="A13" s="366" t="s">
        <v>355</v>
      </c>
      <c r="B13" s="367"/>
      <c r="C13" s="368">
        <v>22348</v>
      </c>
      <c r="D13" s="91">
        <f t="shared" si="0"/>
        <v>0.48106769992465825</v>
      </c>
      <c r="E13" s="368">
        <v>22140</v>
      </c>
      <c r="F13" s="91">
        <f t="shared" si="1"/>
        <v>0.46450151057401812</v>
      </c>
    </row>
    <row r="14" spans="1:7" ht="18.75" customHeight="1" x14ac:dyDescent="0.2">
      <c r="A14" s="366" t="s">
        <v>354</v>
      </c>
      <c r="B14" s="367"/>
      <c r="C14" s="368">
        <v>312</v>
      </c>
      <c r="D14" s="91">
        <f t="shared" si="0"/>
        <v>6.7161769454310623E-3</v>
      </c>
      <c r="E14" s="368">
        <v>341</v>
      </c>
      <c r="F14" s="91">
        <f t="shared" si="1"/>
        <v>7.1542463914065126E-3</v>
      </c>
    </row>
    <row r="15" spans="1:7" ht="18.75" customHeight="1" x14ac:dyDescent="0.2">
      <c r="A15" s="366" t="s">
        <v>353</v>
      </c>
      <c r="B15" s="367"/>
      <c r="C15" s="368">
        <v>313</v>
      </c>
      <c r="D15" s="91">
        <f t="shared" si="0"/>
        <v>6.7377031535894956E-3</v>
      </c>
      <c r="E15" s="368">
        <v>331</v>
      </c>
      <c r="F15" s="91">
        <f t="shared" si="1"/>
        <v>6.9444444444444441E-3</v>
      </c>
    </row>
    <row r="16" spans="1:7" ht="18.75" customHeight="1" x14ac:dyDescent="0.2">
      <c r="A16" s="366" t="s">
        <v>482</v>
      </c>
      <c r="B16" s="367"/>
      <c r="C16" s="369">
        <f>SUM(C8:C15)</f>
        <v>46455</v>
      </c>
      <c r="D16" s="92">
        <v>0.99999999999999989</v>
      </c>
      <c r="E16" s="369">
        <f>SUM(E8:E15)</f>
        <v>47664</v>
      </c>
      <c r="F16" s="370">
        <v>0.99999999999999989</v>
      </c>
    </row>
    <row r="17" spans="1:3" ht="6.75" customHeight="1" x14ac:dyDescent="0.2">
      <c r="A17" s="325"/>
      <c r="B17" s="176"/>
      <c r="C17" s="176"/>
    </row>
    <row r="18" spans="1:3" ht="7.5" customHeight="1" x14ac:dyDescent="0.2">
      <c r="A18" s="325"/>
      <c r="B18" s="364"/>
      <c r="C18" s="365"/>
    </row>
    <row r="19" spans="1:3" ht="8.25" customHeight="1" x14ac:dyDescent="0.2">
      <c r="A19" s="330"/>
      <c r="B19" s="364"/>
      <c r="C19" s="365"/>
    </row>
    <row r="20" spans="1:3" x14ac:dyDescent="0.2">
      <c r="A20" s="330"/>
      <c r="B20" s="332"/>
      <c r="C20" s="365"/>
    </row>
    <row r="21" spans="1:3" x14ac:dyDescent="0.2">
      <c r="A21" s="322"/>
      <c r="B21" s="331"/>
      <c r="C21" s="332"/>
    </row>
    <row r="22" spans="1:3" x14ac:dyDescent="0.2">
      <c r="A22" s="330"/>
      <c r="B22" s="331"/>
      <c r="C22" s="332"/>
    </row>
    <row r="23" spans="1:3" x14ac:dyDescent="0.2">
      <c r="A23" s="217"/>
      <c r="B23" s="282"/>
      <c r="C23" s="282"/>
    </row>
    <row r="24" spans="1:3" ht="10.5" customHeight="1" x14ac:dyDescent="0.2">
      <c r="A24" s="217"/>
      <c r="B24" s="217"/>
      <c r="C24" s="217"/>
    </row>
    <row r="25" spans="1:3" x14ac:dyDescent="0.2">
      <c r="A25" s="217" t="s">
        <v>12</v>
      </c>
      <c r="B25" s="217"/>
      <c r="C25" s="217"/>
    </row>
    <row r="26" spans="1:3" ht="6.75" customHeight="1" x14ac:dyDescent="0.2">
      <c r="A26" s="217"/>
      <c r="B26" s="217"/>
      <c r="C26" s="217"/>
    </row>
    <row r="27" spans="1:3" ht="6" customHeight="1" x14ac:dyDescent="0.2">
      <c r="A27" s="217"/>
      <c r="B27" s="217"/>
      <c r="C27" s="217"/>
    </row>
    <row r="28" spans="1:3" ht="9.75" customHeight="1" x14ac:dyDescent="0.2">
      <c r="A28" s="217"/>
      <c r="B28" s="217"/>
      <c r="C28" s="217"/>
    </row>
    <row r="29" spans="1:3" x14ac:dyDescent="0.2">
      <c r="A29" s="217"/>
      <c r="B29" s="217"/>
      <c r="C29" s="217"/>
    </row>
    <row r="30" spans="1:3" x14ac:dyDescent="0.2">
      <c r="A30" s="217"/>
      <c r="B30" s="217"/>
      <c r="C30" s="217"/>
    </row>
    <row r="31" spans="1:3" x14ac:dyDescent="0.2">
      <c r="A31" s="217"/>
      <c r="B31" s="217"/>
      <c r="C31" s="217"/>
    </row>
    <row r="32" spans="1:3" x14ac:dyDescent="0.2">
      <c r="A32" s="217"/>
      <c r="B32" s="217"/>
      <c r="C32" s="217"/>
    </row>
    <row r="33" spans="1:3" x14ac:dyDescent="0.2">
      <c r="A33" s="217"/>
      <c r="B33" s="217"/>
      <c r="C33" s="217"/>
    </row>
    <row r="34" spans="1:3" x14ac:dyDescent="0.2">
      <c r="A34" s="217"/>
      <c r="C34" s="217"/>
    </row>
    <row r="49" spans="1:2" ht="8.25" customHeight="1" x14ac:dyDescent="0.2">
      <c r="B49" s="235" t="s">
        <v>352</v>
      </c>
    </row>
    <row r="55" spans="1:2" ht="15" customHeight="1" x14ac:dyDescent="0.2">
      <c r="A55" s="171" t="s">
        <v>757</v>
      </c>
    </row>
  </sheetData>
  <mergeCells count="7">
    <mergeCell ref="A1:F1"/>
    <mergeCell ref="A2:F2"/>
    <mergeCell ref="A3:F3"/>
    <mergeCell ref="A4:F4"/>
    <mergeCell ref="A6:B7"/>
    <mergeCell ref="C6:D6"/>
    <mergeCell ref="E6:F6"/>
  </mergeCells>
  <hyperlinks>
    <hyperlink ref="G2" location="INDICE!B34" display="INDICE"/>
  </hyperlinks>
  <printOptions horizontalCentered="1"/>
  <pageMargins left="0" right="0" top="1.1811023622047245" bottom="0" header="0" footer="0.19685039370078741"/>
  <pageSetup paperSize="9" scale="85" firstPageNumber="54" orientation="landscape" useFirstPageNumber="1" r:id="rId1"/>
  <headerFooter scaleWithDoc="0">
    <oddHeader>&amp;L&amp;G</oddHeader>
    <oddFooter>&amp;C&amp;P</oddFooter>
  </headerFooter>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showGridLines="0" zoomScaleNormal="100" workbookViewId="0">
      <selection sqref="A1:P1"/>
    </sheetView>
  </sheetViews>
  <sheetFormatPr baseColWidth="10" defaultRowHeight="12.75" x14ac:dyDescent="0.2"/>
  <cols>
    <col min="1" max="1" width="13" style="50" customWidth="1"/>
    <col min="2" max="2" width="11.7109375" style="50" customWidth="1"/>
    <col min="3" max="3" width="12.85546875" style="50" customWidth="1"/>
    <col min="4" max="5" width="11.7109375" style="50" customWidth="1"/>
    <col min="6" max="6" width="12.5703125" style="50" customWidth="1"/>
    <col min="7" max="8" width="11.7109375" style="50" customWidth="1"/>
    <col min="9" max="9" width="12.7109375" style="50" customWidth="1"/>
    <col min="10" max="11" width="11.7109375" style="50" customWidth="1"/>
    <col min="12" max="12" width="12.5703125" style="50" customWidth="1"/>
    <col min="13" max="14" width="11.7109375" style="50" customWidth="1"/>
    <col min="15" max="15" width="12.5703125" style="50" customWidth="1"/>
    <col min="16" max="16" width="11.7109375" style="50" customWidth="1"/>
    <col min="17" max="256" width="11.42578125" style="50"/>
    <col min="257" max="257" width="13" style="50" customWidth="1"/>
    <col min="258" max="258" width="11.7109375" style="50" customWidth="1"/>
    <col min="259" max="259" width="12.85546875" style="50" customWidth="1"/>
    <col min="260" max="261" width="11.7109375" style="50" customWidth="1"/>
    <col min="262" max="262" width="12.5703125" style="50" customWidth="1"/>
    <col min="263" max="264" width="11.7109375" style="50" customWidth="1"/>
    <col min="265" max="265" width="12.7109375" style="50" customWidth="1"/>
    <col min="266" max="267" width="11.7109375" style="50" customWidth="1"/>
    <col min="268" max="268" width="12.5703125" style="50" customWidth="1"/>
    <col min="269" max="270" width="11.7109375" style="50" customWidth="1"/>
    <col min="271" max="271" width="12.5703125" style="50" customWidth="1"/>
    <col min="272" max="272" width="11.7109375" style="50" customWidth="1"/>
    <col min="273" max="512" width="11.42578125" style="50"/>
    <col min="513" max="513" width="13" style="50" customWidth="1"/>
    <col min="514" max="514" width="11.7109375" style="50" customWidth="1"/>
    <col min="515" max="515" width="12.85546875" style="50" customWidth="1"/>
    <col min="516" max="517" width="11.7109375" style="50" customWidth="1"/>
    <col min="518" max="518" width="12.5703125" style="50" customWidth="1"/>
    <col min="519" max="520" width="11.7109375" style="50" customWidth="1"/>
    <col min="521" max="521" width="12.7109375" style="50" customWidth="1"/>
    <col min="522" max="523" width="11.7109375" style="50" customWidth="1"/>
    <col min="524" max="524" width="12.5703125" style="50" customWidth="1"/>
    <col min="525" max="526" width="11.7109375" style="50" customWidth="1"/>
    <col min="527" max="527" width="12.5703125" style="50" customWidth="1"/>
    <col min="528" max="528" width="11.7109375" style="50" customWidth="1"/>
    <col min="529" max="768" width="11.42578125" style="50"/>
    <col min="769" max="769" width="13" style="50" customWidth="1"/>
    <col min="770" max="770" width="11.7109375" style="50" customWidth="1"/>
    <col min="771" max="771" width="12.85546875" style="50" customWidth="1"/>
    <col min="772" max="773" width="11.7109375" style="50" customWidth="1"/>
    <col min="774" max="774" width="12.5703125" style="50" customWidth="1"/>
    <col min="775" max="776" width="11.7109375" style="50" customWidth="1"/>
    <col min="777" max="777" width="12.7109375" style="50" customWidth="1"/>
    <col min="778" max="779" width="11.7109375" style="50" customWidth="1"/>
    <col min="780" max="780" width="12.5703125" style="50" customWidth="1"/>
    <col min="781" max="782" width="11.7109375" style="50" customWidth="1"/>
    <col min="783" max="783" width="12.5703125" style="50" customWidth="1"/>
    <col min="784" max="784" width="11.7109375" style="50" customWidth="1"/>
    <col min="785" max="1024" width="11.42578125" style="50"/>
    <col min="1025" max="1025" width="13" style="50" customWidth="1"/>
    <col min="1026" max="1026" width="11.7109375" style="50" customWidth="1"/>
    <col min="1027" max="1027" width="12.85546875" style="50" customWidth="1"/>
    <col min="1028" max="1029" width="11.7109375" style="50" customWidth="1"/>
    <col min="1030" max="1030" width="12.5703125" style="50" customWidth="1"/>
    <col min="1031" max="1032" width="11.7109375" style="50" customWidth="1"/>
    <col min="1033" max="1033" width="12.7109375" style="50" customWidth="1"/>
    <col min="1034" max="1035" width="11.7109375" style="50" customWidth="1"/>
    <col min="1036" max="1036" width="12.5703125" style="50" customWidth="1"/>
    <col min="1037" max="1038" width="11.7109375" style="50" customWidth="1"/>
    <col min="1039" max="1039" width="12.5703125" style="50" customWidth="1"/>
    <col min="1040" max="1040" width="11.7109375" style="50" customWidth="1"/>
    <col min="1041" max="1280" width="11.42578125" style="50"/>
    <col min="1281" max="1281" width="13" style="50" customWidth="1"/>
    <col min="1282" max="1282" width="11.7109375" style="50" customWidth="1"/>
    <col min="1283" max="1283" width="12.85546875" style="50" customWidth="1"/>
    <col min="1284" max="1285" width="11.7109375" style="50" customWidth="1"/>
    <col min="1286" max="1286" width="12.5703125" style="50" customWidth="1"/>
    <col min="1287" max="1288" width="11.7109375" style="50" customWidth="1"/>
    <col min="1289" max="1289" width="12.7109375" style="50" customWidth="1"/>
    <col min="1290" max="1291" width="11.7109375" style="50" customWidth="1"/>
    <col min="1292" max="1292" width="12.5703125" style="50" customWidth="1"/>
    <col min="1293" max="1294" width="11.7109375" style="50" customWidth="1"/>
    <col min="1295" max="1295" width="12.5703125" style="50" customWidth="1"/>
    <col min="1296" max="1296" width="11.7109375" style="50" customWidth="1"/>
    <col min="1297" max="1536" width="11.42578125" style="50"/>
    <col min="1537" max="1537" width="13" style="50" customWidth="1"/>
    <col min="1538" max="1538" width="11.7109375" style="50" customWidth="1"/>
    <col min="1539" max="1539" width="12.85546875" style="50" customWidth="1"/>
    <col min="1540" max="1541" width="11.7109375" style="50" customWidth="1"/>
    <col min="1542" max="1542" width="12.5703125" style="50" customWidth="1"/>
    <col min="1543" max="1544" width="11.7109375" style="50" customWidth="1"/>
    <col min="1545" max="1545" width="12.7109375" style="50" customWidth="1"/>
    <col min="1546" max="1547" width="11.7109375" style="50" customWidth="1"/>
    <col min="1548" max="1548" width="12.5703125" style="50" customWidth="1"/>
    <col min="1549" max="1550" width="11.7109375" style="50" customWidth="1"/>
    <col min="1551" max="1551" width="12.5703125" style="50" customWidth="1"/>
    <col min="1552" max="1552" width="11.7109375" style="50" customWidth="1"/>
    <col min="1553" max="1792" width="11.42578125" style="50"/>
    <col min="1793" max="1793" width="13" style="50" customWidth="1"/>
    <col min="1794" max="1794" width="11.7109375" style="50" customWidth="1"/>
    <col min="1795" max="1795" width="12.85546875" style="50" customWidth="1"/>
    <col min="1796" max="1797" width="11.7109375" style="50" customWidth="1"/>
    <col min="1798" max="1798" width="12.5703125" style="50" customWidth="1"/>
    <col min="1799" max="1800" width="11.7109375" style="50" customWidth="1"/>
    <col min="1801" max="1801" width="12.7109375" style="50" customWidth="1"/>
    <col min="1802" max="1803" width="11.7109375" style="50" customWidth="1"/>
    <col min="1804" max="1804" width="12.5703125" style="50" customWidth="1"/>
    <col min="1805" max="1806" width="11.7109375" style="50" customWidth="1"/>
    <col min="1807" max="1807" width="12.5703125" style="50" customWidth="1"/>
    <col min="1808" max="1808" width="11.7109375" style="50" customWidth="1"/>
    <col min="1809" max="2048" width="11.42578125" style="50"/>
    <col min="2049" max="2049" width="13" style="50" customWidth="1"/>
    <col min="2050" max="2050" width="11.7109375" style="50" customWidth="1"/>
    <col min="2051" max="2051" width="12.85546875" style="50" customWidth="1"/>
    <col min="2052" max="2053" width="11.7109375" style="50" customWidth="1"/>
    <col min="2054" max="2054" width="12.5703125" style="50" customWidth="1"/>
    <col min="2055" max="2056" width="11.7109375" style="50" customWidth="1"/>
    <col min="2057" max="2057" width="12.7109375" style="50" customWidth="1"/>
    <col min="2058" max="2059" width="11.7109375" style="50" customWidth="1"/>
    <col min="2060" max="2060" width="12.5703125" style="50" customWidth="1"/>
    <col min="2061" max="2062" width="11.7109375" style="50" customWidth="1"/>
    <col min="2063" max="2063" width="12.5703125" style="50" customWidth="1"/>
    <col min="2064" max="2064" width="11.7109375" style="50" customWidth="1"/>
    <col min="2065" max="2304" width="11.42578125" style="50"/>
    <col min="2305" max="2305" width="13" style="50" customWidth="1"/>
    <col min="2306" max="2306" width="11.7109375" style="50" customWidth="1"/>
    <col min="2307" max="2307" width="12.85546875" style="50" customWidth="1"/>
    <col min="2308" max="2309" width="11.7109375" style="50" customWidth="1"/>
    <col min="2310" max="2310" width="12.5703125" style="50" customWidth="1"/>
    <col min="2311" max="2312" width="11.7109375" style="50" customWidth="1"/>
    <col min="2313" max="2313" width="12.7109375" style="50" customWidth="1"/>
    <col min="2314" max="2315" width="11.7109375" style="50" customWidth="1"/>
    <col min="2316" max="2316" width="12.5703125" style="50" customWidth="1"/>
    <col min="2317" max="2318" width="11.7109375" style="50" customWidth="1"/>
    <col min="2319" max="2319" width="12.5703125" style="50" customWidth="1"/>
    <col min="2320" max="2320" width="11.7109375" style="50" customWidth="1"/>
    <col min="2321" max="2560" width="11.42578125" style="50"/>
    <col min="2561" max="2561" width="13" style="50" customWidth="1"/>
    <col min="2562" max="2562" width="11.7109375" style="50" customWidth="1"/>
    <col min="2563" max="2563" width="12.85546875" style="50" customWidth="1"/>
    <col min="2564" max="2565" width="11.7109375" style="50" customWidth="1"/>
    <col min="2566" max="2566" width="12.5703125" style="50" customWidth="1"/>
    <col min="2567" max="2568" width="11.7109375" style="50" customWidth="1"/>
    <col min="2569" max="2569" width="12.7109375" style="50" customWidth="1"/>
    <col min="2570" max="2571" width="11.7109375" style="50" customWidth="1"/>
    <col min="2572" max="2572" width="12.5703125" style="50" customWidth="1"/>
    <col min="2573" max="2574" width="11.7109375" style="50" customWidth="1"/>
    <col min="2575" max="2575" width="12.5703125" style="50" customWidth="1"/>
    <col min="2576" max="2576" width="11.7109375" style="50" customWidth="1"/>
    <col min="2577" max="2816" width="11.42578125" style="50"/>
    <col min="2817" max="2817" width="13" style="50" customWidth="1"/>
    <col min="2818" max="2818" width="11.7109375" style="50" customWidth="1"/>
    <col min="2819" max="2819" width="12.85546875" style="50" customWidth="1"/>
    <col min="2820" max="2821" width="11.7109375" style="50" customWidth="1"/>
    <col min="2822" max="2822" width="12.5703125" style="50" customWidth="1"/>
    <col min="2823" max="2824" width="11.7109375" style="50" customWidth="1"/>
    <col min="2825" max="2825" width="12.7109375" style="50" customWidth="1"/>
    <col min="2826" max="2827" width="11.7109375" style="50" customWidth="1"/>
    <col min="2828" max="2828" width="12.5703125" style="50" customWidth="1"/>
    <col min="2829" max="2830" width="11.7109375" style="50" customWidth="1"/>
    <col min="2831" max="2831" width="12.5703125" style="50" customWidth="1"/>
    <col min="2832" max="2832" width="11.7109375" style="50" customWidth="1"/>
    <col min="2833" max="3072" width="11.42578125" style="50"/>
    <col min="3073" max="3073" width="13" style="50" customWidth="1"/>
    <col min="3074" max="3074" width="11.7109375" style="50" customWidth="1"/>
    <col min="3075" max="3075" width="12.85546875" style="50" customWidth="1"/>
    <col min="3076" max="3077" width="11.7109375" style="50" customWidth="1"/>
    <col min="3078" max="3078" width="12.5703125" style="50" customWidth="1"/>
    <col min="3079" max="3080" width="11.7109375" style="50" customWidth="1"/>
    <col min="3081" max="3081" width="12.7109375" style="50" customWidth="1"/>
    <col min="3082" max="3083" width="11.7109375" style="50" customWidth="1"/>
    <col min="3084" max="3084" width="12.5703125" style="50" customWidth="1"/>
    <col min="3085" max="3086" width="11.7109375" style="50" customWidth="1"/>
    <col min="3087" max="3087" width="12.5703125" style="50" customWidth="1"/>
    <col min="3088" max="3088" width="11.7109375" style="50" customWidth="1"/>
    <col min="3089" max="3328" width="11.42578125" style="50"/>
    <col min="3329" max="3329" width="13" style="50" customWidth="1"/>
    <col min="3330" max="3330" width="11.7109375" style="50" customWidth="1"/>
    <col min="3331" max="3331" width="12.85546875" style="50" customWidth="1"/>
    <col min="3332" max="3333" width="11.7109375" style="50" customWidth="1"/>
    <col min="3334" max="3334" width="12.5703125" style="50" customWidth="1"/>
    <col min="3335" max="3336" width="11.7109375" style="50" customWidth="1"/>
    <col min="3337" max="3337" width="12.7109375" style="50" customWidth="1"/>
    <col min="3338" max="3339" width="11.7109375" style="50" customWidth="1"/>
    <col min="3340" max="3340" width="12.5703125" style="50" customWidth="1"/>
    <col min="3341" max="3342" width="11.7109375" style="50" customWidth="1"/>
    <col min="3343" max="3343" width="12.5703125" style="50" customWidth="1"/>
    <col min="3344" max="3344" width="11.7109375" style="50" customWidth="1"/>
    <col min="3345" max="3584" width="11.42578125" style="50"/>
    <col min="3585" max="3585" width="13" style="50" customWidth="1"/>
    <col min="3586" max="3586" width="11.7109375" style="50" customWidth="1"/>
    <col min="3587" max="3587" width="12.85546875" style="50" customWidth="1"/>
    <col min="3588" max="3589" width="11.7109375" style="50" customWidth="1"/>
    <col min="3590" max="3590" width="12.5703125" style="50" customWidth="1"/>
    <col min="3591" max="3592" width="11.7109375" style="50" customWidth="1"/>
    <col min="3593" max="3593" width="12.7109375" style="50" customWidth="1"/>
    <col min="3594" max="3595" width="11.7109375" style="50" customWidth="1"/>
    <col min="3596" max="3596" width="12.5703125" style="50" customWidth="1"/>
    <col min="3597" max="3598" width="11.7109375" style="50" customWidth="1"/>
    <col min="3599" max="3599" width="12.5703125" style="50" customWidth="1"/>
    <col min="3600" max="3600" width="11.7109375" style="50" customWidth="1"/>
    <col min="3601" max="3840" width="11.42578125" style="50"/>
    <col min="3841" max="3841" width="13" style="50" customWidth="1"/>
    <col min="3842" max="3842" width="11.7109375" style="50" customWidth="1"/>
    <col min="3843" max="3843" width="12.85546875" style="50" customWidth="1"/>
    <col min="3844" max="3845" width="11.7109375" style="50" customWidth="1"/>
    <col min="3846" max="3846" width="12.5703125" style="50" customWidth="1"/>
    <col min="3847" max="3848" width="11.7109375" style="50" customWidth="1"/>
    <col min="3849" max="3849" width="12.7109375" style="50" customWidth="1"/>
    <col min="3850" max="3851" width="11.7109375" style="50" customWidth="1"/>
    <col min="3852" max="3852" width="12.5703125" style="50" customWidth="1"/>
    <col min="3853" max="3854" width="11.7109375" style="50" customWidth="1"/>
    <col min="3855" max="3855" width="12.5703125" style="50" customWidth="1"/>
    <col min="3856" max="3856" width="11.7109375" style="50" customWidth="1"/>
    <col min="3857" max="4096" width="11.42578125" style="50"/>
    <col min="4097" max="4097" width="13" style="50" customWidth="1"/>
    <col min="4098" max="4098" width="11.7109375" style="50" customWidth="1"/>
    <col min="4099" max="4099" width="12.85546875" style="50" customWidth="1"/>
    <col min="4100" max="4101" width="11.7109375" style="50" customWidth="1"/>
    <col min="4102" max="4102" width="12.5703125" style="50" customWidth="1"/>
    <col min="4103" max="4104" width="11.7109375" style="50" customWidth="1"/>
    <col min="4105" max="4105" width="12.7109375" style="50" customWidth="1"/>
    <col min="4106" max="4107" width="11.7109375" style="50" customWidth="1"/>
    <col min="4108" max="4108" width="12.5703125" style="50" customWidth="1"/>
    <col min="4109" max="4110" width="11.7109375" style="50" customWidth="1"/>
    <col min="4111" max="4111" width="12.5703125" style="50" customWidth="1"/>
    <col min="4112" max="4112" width="11.7109375" style="50" customWidth="1"/>
    <col min="4113" max="4352" width="11.42578125" style="50"/>
    <col min="4353" max="4353" width="13" style="50" customWidth="1"/>
    <col min="4354" max="4354" width="11.7109375" style="50" customWidth="1"/>
    <col min="4355" max="4355" width="12.85546875" style="50" customWidth="1"/>
    <col min="4356" max="4357" width="11.7109375" style="50" customWidth="1"/>
    <col min="4358" max="4358" width="12.5703125" style="50" customWidth="1"/>
    <col min="4359" max="4360" width="11.7109375" style="50" customWidth="1"/>
    <col min="4361" max="4361" width="12.7109375" style="50" customWidth="1"/>
    <col min="4362" max="4363" width="11.7109375" style="50" customWidth="1"/>
    <col min="4364" max="4364" width="12.5703125" style="50" customWidth="1"/>
    <col min="4365" max="4366" width="11.7109375" style="50" customWidth="1"/>
    <col min="4367" max="4367" width="12.5703125" style="50" customWidth="1"/>
    <col min="4368" max="4368" width="11.7109375" style="50" customWidth="1"/>
    <col min="4369" max="4608" width="11.42578125" style="50"/>
    <col min="4609" max="4609" width="13" style="50" customWidth="1"/>
    <col min="4610" max="4610" width="11.7109375" style="50" customWidth="1"/>
    <col min="4611" max="4611" width="12.85546875" style="50" customWidth="1"/>
    <col min="4612" max="4613" width="11.7109375" style="50" customWidth="1"/>
    <col min="4614" max="4614" width="12.5703125" style="50" customWidth="1"/>
    <col min="4615" max="4616" width="11.7109375" style="50" customWidth="1"/>
    <col min="4617" max="4617" width="12.7109375" style="50" customWidth="1"/>
    <col min="4618" max="4619" width="11.7109375" style="50" customWidth="1"/>
    <col min="4620" max="4620" width="12.5703125" style="50" customWidth="1"/>
    <col min="4621" max="4622" width="11.7109375" style="50" customWidth="1"/>
    <col min="4623" max="4623" width="12.5703125" style="50" customWidth="1"/>
    <col min="4624" max="4624" width="11.7109375" style="50" customWidth="1"/>
    <col min="4625" max="4864" width="11.42578125" style="50"/>
    <col min="4865" max="4865" width="13" style="50" customWidth="1"/>
    <col min="4866" max="4866" width="11.7109375" style="50" customWidth="1"/>
    <col min="4867" max="4867" width="12.85546875" style="50" customWidth="1"/>
    <col min="4868" max="4869" width="11.7109375" style="50" customWidth="1"/>
    <col min="4870" max="4870" width="12.5703125" style="50" customWidth="1"/>
    <col min="4871" max="4872" width="11.7109375" style="50" customWidth="1"/>
    <col min="4873" max="4873" width="12.7109375" style="50" customWidth="1"/>
    <col min="4874" max="4875" width="11.7109375" style="50" customWidth="1"/>
    <col min="4876" max="4876" width="12.5703125" style="50" customWidth="1"/>
    <col min="4877" max="4878" width="11.7109375" style="50" customWidth="1"/>
    <col min="4879" max="4879" width="12.5703125" style="50" customWidth="1"/>
    <col min="4880" max="4880" width="11.7109375" style="50" customWidth="1"/>
    <col min="4881" max="5120" width="11.42578125" style="50"/>
    <col min="5121" max="5121" width="13" style="50" customWidth="1"/>
    <col min="5122" max="5122" width="11.7109375" style="50" customWidth="1"/>
    <col min="5123" max="5123" width="12.85546875" style="50" customWidth="1"/>
    <col min="5124" max="5125" width="11.7109375" style="50" customWidth="1"/>
    <col min="5126" max="5126" width="12.5703125" style="50" customWidth="1"/>
    <col min="5127" max="5128" width="11.7109375" style="50" customWidth="1"/>
    <col min="5129" max="5129" width="12.7109375" style="50" customWidth="1"/>
    <col min="5130" max="5131" width="11.7109375" style="50" customWidth="1"/>
    <col min="5132" max="5132" width="12.5703125" style="50" customWidth="1"/>
    <col min="5133" max="5134" width="11.7109375" style="50" customWidth="1"/>
    <col min="5135" max="5135" width="12.5703125" style="50" customWidth="1"/>
    <col min="5136" max="5136" width="11.7109375" style="50" customWidth="1"/>
    <col min="5137" max="5376" width="11.42578125" style="50"/>
    <col min="5377" max="5377" width="13" style="50" customWidth="1"/>
    <col min="5378" max="5378" width="11.7109375" style="50" customWidth="1"/>
    <col min="5379" max="5379" width="12.85546875" style="50" customWidth="1"/>
    <col min="5380" max="5381" width="11.7109375" style="50" customWidth="1"/>
    <col min="5382" max="5382" width="12.5703125" style="50" customWidth="1"/>
    <col min="5383" max="5384" width="11.7109375" style="50" customWidth="1"/>
    <col min="5385" max="5385" width="12.7109375" style="50" customWidth="1"/>
    <col min="5386" max="5387" width="11.7109375" style="50" customWidth="1"/>
    <col min="5388" max="5388" width="12.5703125" style="50" customWidth="1"/>
    <col min="5389" max="5390" width="11.7109375" style="50" customWidth="1"/>
    <col min="5391" max="5391" width="12.5703125" style="50" customWidth="1"/>
    <col min="5392" max="5392" width="11.7109375" style="50" customWidth="1"/>
    <col min="5393" max="5632" width="11.42578125" style="50"/>
    <col min="5633" max="5633" width="13" style="50" customWidth="1"/>
    <col min="5634" max="5634" width="11.7109375" style="50" customWidth="1"/>
    <col min="5635" max="5635" width="12.85546875" style="50" customWidth="1"/>
    <col min="5636" max="5637" width="11.7109375" style="50" customWidth="1"/>
    <col min="5638" max="5638" width="12.5703125" style="50" customWidth="1"/>
    <col min="5639" max="5640" width="11.7109375" style="50" customWidth="1"/>
    <col min="5641" max="5641" width="12.7109375" style="50" customWidth="1"/>
    <col min="5642" max="5643" width="11.7109375" style="50" customWidth="1"/>
    <col min="5644" max="5644" width="12.5703125" style="50" customWidth="1"/>
    <col min="5645" max="5646" width="11.7109375" style="50" customWidth="1"/>
    <col min="5647" max="5647" width="12.5703125" style="50" customWidth="1"/>
    <col min="5648" max="5648" width="11.7109375" style="50" customWidth="1"/>
    <col min="5649" max="5888" width="11.42578125" style="50"/>
    <col min="5889" max="5889" width="13" style="50" customWidth="1"/>
    <col min="5890" max="5890" width="11.7109375" style="50" customWidth="1"/>
    <col min="5891" max="5891" width="12.85546875" style="50" customWidth="1"/>
    <col min="5892" max="5893" width="11.7109375" style="50" customWidth="1"/>
    <col min="5894" max="5894" width="12.5703125" style="50" customWidth="1"/>
    <col min="5895" max="5896" width="11.7109375" style="50" customWidth="1"/>
    <col min="5897" max="5897" width="12.7109375" style="50" customWidth="1"/>
    <col min="5898" max="5899" width="11.7109375" style="50" customWidth="1"/>
    <col min="5900" max="5900" width="12.5703125" style="50" customWidth="1"/>
    <col min="5901" max="5902" width="11.7109375" style="50" customWidth="1"/>
    <col min="5903" max="5903" width="12.5703125" style="50" customWidth="1"/>
    <col min="5904" max="5904" width="11.7109375" style="50" customWidth="1"/>
    <col min="5905" max="6144" width="11.42578125" style="50"/>
    <col min="6145" max="6145" width="13" style="50" customWidth="1"/>
    <col min="6146" max="6146" width="11.7109375" style="50" customWidth="1"/>
    <col min="6147" max="6147" width="12.85546875" style="50" customWidth="1"/>
    <col min="6148" max="6149" width="11.7109375" style="50" customWidth="1"/>
    <col min="6150" max="6150" width="12.5703125" style="50" customWidth="1"/>
    <col min="6151" max="6152" width="11.7109375" style="50" customWidth="1"/>
    <col min="6153" max="6153" width="12.7109375" style="50" customWidth="1"/>
    <col min="6154" max="6155" width="11.7109375" style="50" customWidth="1"/>
    <col min="6156" max="6156" width="12.5703125" style="50" customWidth="1"/>
    <col min="6157" max="6158" width="11.7109375" style="50" customWidth="1"/>
    <col min="6159" max="6159" width="12.5703125" style="50" customWidth="1"/>
    <col min="6160" max="6160" width="11.7109375" style="50" customWidth="1"/>
    <col min="6161" max="6400" width="11.42578125" style="50"/>
    <col min="6401" max="6401" width="13" style="50" customWidth="1"/>
    <col min="6402" max="6402" width="11.7109375" style="50" customWidth="1"/>
    <col min="6403" max="6403" width="12.85546875" style="50" customWidth="1"/>
    <col min="6404" max="6405" width="11.7109375" style="50" customWidth="1"/>
    <col min="6406" max="6406" width="12.5703125" style="50" customWidth="1"/>
    <col min="6407" max="6408" width="11.7109375" style="50" customWidth="1"/>
    <col min="6409" max="6409" width="12.7109375" style="50" customWidth="1"/>
    <col min="6410" max="6411" width="11.7109375" style="50" customWidth="1"/>
    <col min="6412" max="6412" width="12.5703125" style="50" customWidth="1"/>
    <col min="6413" max="6414" width="11.7109375" style="50" customWidth="1"/>
    <col min="6415" max="6415" width="12.5703125" style="50" customWidth="1"/>
    <col min="6416" max="6416" width="11.7109375" style="50" customWidth="1"/>
    <col min="6417" max="6656" width="11.42578125" style="50"/>
    <col min="6657" max="6657" width="13" style="50" customWidth="1"/>
    <col min="6658" max="6658" width="11.7109375" style="50" customWidth="1"/>
    <col min="6659" max="6659" width="12.85546875" style="50" customWidth="1"/>
    <col min="6660" max="6661" width="11.7109375" style="50" customWidth="1"/>
    <col min="6662" max="6662" width="12.5703125" style="50" customWidth="1"/>
    <col min="6663" max="6664" width="11.7109375" style="50" customWidth="1"/>
    <col min="6665" max="6665" width="12.7109375" style="50" customWidth="1"/>
    <col min="6666" max="6667" width="11.7109375" style="50" customWidth="1"/>
    <col min="6668" max="6668" width="12.5703125" style="50" customWidth="1"/>
    <col min="6669" max="6670" width="11.7109375" style="50" customWidth="1"/>
    <col min="6671" max="6671" width="12.5703125" style="50" customWidth="1"/>
    <col min="6672" max="6672" width="11.7109375" style="50" customWidth="1"/>
    <col min="6673" max="6912" width="11.42578125" style="50"/>
    <col min="6913" max="6913" width="13" style="50" customWidth="1"/>
    <col min="6914" max="6914" width="11.7109375" style="50" customWidth="1"/>
    <col min="6915" max="6915" width="12.85546875" style="50" customWidth="1"/>
    <col min="6916" max="6917" width="11.7109375" style="50" customWidth="1"/>
    <col min="6918" max="6918" width="12.5703125" style="50" customWidth="1"/>
    <col min="6919" max="6920" width="11.7109375" style="50" customWidth="1"/>
    <col min="6921" max="6921" width="12.7109375" style="50" customWidth="1"/>
    <col min="6922" max="6923" width="11.7109375" style="50" customWidth="1"/>
    <col min="6924" max="6924" width="12.5703125" style="50" customWidth="1"/>
    <col min="6925" max="6926" width="11.7109375" style="50" customWidth="1"/>
    <col min="6927" max="6927" width="12.5703125" style="50" customWidth="1"/>
    <col min="6928" max="6928" width="11.7109375" style="50" customWidth="1"/>
    <col min="6929" max="7168" width="11.42578125" style="50"/>
    <col min="7169" max="7169" width="13" style="50" customWidth="1"/>
    <col min="7170" max="7170" width="11.7109375" style="50" customWidth="1"/>
    <col min="7171" max="7171" width="12.85546875" style="50" customWidth="1"/>
    <col min="7172" max="7173" width="11.7109375" style="50" customWidth="1"/>
    <col min="7174" max="7174" width="12.5703125" style="50" customWidth="1"/>
    <col min="7175" max="7176" width="11.7109375" style="50" customWidth="1"/>
    <col min="7177" max="7177" width="12.7109375" style="50" customWidth="1"/>
    <col min="7178" max="7179" width="11.7109375" style="50" customWidth="1"/>
    <col min="7180" max="7180" width="12.5703125" style="50" customWidth="1"/>
    <col min="7181" max="7182" width="11.7109375" style="50" customWidth="1"/>
    <col min="7183" max="7183" width="12.5703125" style="50" customWidth="1"/>
    <col min="7184" max="7184" width="11.7109375" style="50" customWidth="1"/>
    <col min="7185" max="7424" width="11.42578125" style="50"/>
    <col min="7425" max="7425" width="13" style="50" customWidth="1"/>
    <col min="7426" max="7426" width="11.7109375" style="50" customWidth="1"/>
    <col min="7427" max="7427" width="12.85546875" style="50" customWidth="1"/>
    <col min="7428" max="7429" width="11.7109375" style="50" customWidth="1"/>
    <col min="7430" max="7430" width="12.5703125" style="50" customWidth="1"/>
    <col min="7431" max="7432" width="11.7109375" style="50" customWidth="1"/>
    <col min="7433" max="7433" width="12.7109375" style="50" customWidth="1"/>
    <col min="7434" max="7435" width="11.7109375" style="50" customWidth="1"/>
    <col min="7436" max="7436" width="12.5703125" style="50" customWidth="1"/>
    <col min="7437" max="7438" width="11.7109375" style="50" customWidth="1"/>
    <col min="7439" max="7439" width="12.5703125" style="50" customWidth="1"/>
    <col min="7440" max="7440" width="11.7109375" style="50" customWidth="1"/>
    <col min="7441" max="7680" width="11.42578125" style="50"/>
    <col min="7681" max="7681" width="13" style="50" customWidth="1"/>
    <col min="7682" max="7682" width="11.7109375" style="50" customWidth="1"/>
    <col min="7683" max="7683" width="12.85546875" style="50" customWidth="1"/>
    <col min="7684" max="7685" width="11.7109375" style="50" customWidth="1"/>
    <col min="7686" max="7686" width="12.5703125" style="50" customWidth="1"/>
    <col min="7687" max="7688" width="11.7109375" style="50" customWidth="1"/>
    <col min="7689" max="7689" width="12.7109375" style="50" customWidth="1"/>
    <col min="7690" max="7691" width="11.7109375" style="50" customWidth="1"/>
    <col min="7692" max="7692" width="12.5703125" style="50" customWidth="1"/>
    <col min="7693" max="7694" width="11.7109375" style="50" customWidth="1"/>
    <col min="7695" max="7695" width="12.5703125" style="50" customWidth="1"/>
    <col min="7696" max="7696" width="11.7109375" style="50" customWidth="1"/>
    <col min="7697" max="7936" width="11.42578125" style="50"/>
    <col min="7937" max="7937" width="13" style="50" customWidth="1"/>
    <col min="7938" max="7938" width="11.7109375" style="50" customWidth="1"/>
    <col min="7939" max="7939" width="12.85546875" style="50" customWidth="1"/>
    <col min="7940" max="7941" width="11.7109375" style="50" customWidth="1"/>
    <col min="7942" max="7942" width="12.5703125" style="50" customWidth="1"/>
    <col min="7943" max="7944" width="11.7109375" style="50" customWidth="1"/>
    <col min="7945" max="7945" width="12.7109375" style="50" customWidth="1"/>
    <col min="7946" max="7947" width="11.7109375" style="50" customWidth="1"/>
    <col min="7948" max="7948" width="12.5703125" style="50" customWidth="1"/>
    <col min="7949" max="7950" width="11.7109375" style="50" customWidth="1"/>
    <col min="7951" max="7951" width="12.5703125" style="50" customWidth="1"/>
    <col min="7952" max="7952" width="11.7109375" style="50" customWidth="1"/>
    <col min="7953" max="8192" width="11.42578125" style="50"/>
    <col min="8193" max="8193" width="13" style="50" customWidth="1"/>
    <col min="8194" max="8194" width="11.7109375" style="50" customWidth="1"/>
    <col min="8195" max="8195" width="12.85546875" style="50" customWidth="1"/>
    <col min="8196" max="8197" width="11.7109375" style="50" customWidth="1"/>
    <col min="8198" max="8198" width="12.5703125" style="50" customWidth="1"/>
    <col min="8199" max="8200" width="11.7109375" style="50" customWidth="1"/>
    <col min="8201" max="8201" width="12.7109375" style="50" customWidth="1"/>
    <col min="8202" max="8203" width="11.7109375" style="50" customWidth="1"/>
    <col min="8204" max="8204" width="12.5703125" style="50" customWidth="1"/>
    <col min="8205" max="8206" width="11.7109375" style="50" customWidth="1"/>
    <col min="8207" max="8207" width="12.5703125" style="50" customWidth="1"/>
    <col min="8208" max="8208" width="11.7109375" style="50" customWidth="1"/>
    <col min="8209" max="8448" width="11.42578125" style="50"/>
    <col min="8449" max="8449" width="13" style="50" customWidth="1"/>
    <col min="8450" max="8450" width="11.7109375" style="50" customWidth="1"/>
    <col min="8451" max="8451" width="12.85546875" style="50" customWidth="1"/>
    <col min="8452" max="8453" width="11.7109375" style="50" customWidth="1"/>
    <col min="8454" max="8454" width="12.5703125" style="50" customWidth="1"/>
    <col min="8455" max="8456" width="11.7109375" style="50" customWidth="1"/>
    <col min="8457" max="8457" width="12.7109375" style="50" customWidth="1"/>
    <col min="8458" max="8459" width="11.7109375" style="50" customWidth="1"/>
    <col min="8460" max="8460" width="12.5703125" style="50" customWidth="1"/>
    <col min="8461" max="8462" width="11.7109375" style="50" customWidth="1"/>
    <col min="8463" max="8463" width="12.5703125" style="50" customWidth="1"/>
    <col min="8464" max="8464" width="11.7109375" style="50" customWidth="1"/>
    <col min="8465" max="8704" width="11.42578125" style="50"/>
    <col min="8705" max="8705" width="13" style="50" customWidth="1"/>
    <col min="8706" max="8706" width="11.7109375" style="50" customWidth="1"/>
    <col min="8707" max="8707" width="12.85546875" style="50" customWidth="1"/>
    <col min="8708" max="8709" width="11.7109375" style="50" customWidth="1"/>
    <col min="8710" max="8710" width="12.5703125" style="50" customWidth="1"/>
    <col min="8711" max="8712" width="11.7109375" style="50" customWidth="1"/>
    <col min="8713" max="8713" width="12.7109375" style="50" customWidth="1"/>
    <col min="8714" max="8715" width="11.7109375" style="50" customWidth="1"/>
    <col min="8716" max="8716" width="12.5703125" style="50" customWidth="1"/>
    <col min="8717" max="8718" width="11.7109375" style="50" customWidth="1"/>
    <col min="8719" max="8719" width="12.5703125" style="50" customWidth="1"/>
    <col min="8720" max="8720" width="11.7109375" style="50" customWidth="1"/>
    <col min="8721" max="8960" width="11.42578125" style="50"/>
    <col min="8961" max="8961" width="13" style="50" customWidth="1"/>
    <col min="8962" max="8962" width="11.7109375" style="50" customWidth="1"/>
    <col min="8963" max="8963" width="12.85546875" style="50" customWidth="1"/>
    <col min="8964" max="8965" width="11.7109375" style="50" customWidth="1"/>
    <col min="8966" max="8966" width="12.5703125" style="50" customWidth="1"/>
    <col min="8967" max="8968" width="11.7109375" style="50" customWidth="1"/>
    <col min="8969" max="8969" width="12.7109375" style="50" customWidth="1"/>
    <col min="8970" max="8971" width="11.7109375" style="50" customWidth="1"/>
    <col min="8972" max="8972" width="12.5703125" style="50" customWidth="1"/>
    <col min="8973" max="8974" width="11.7109375" style="50" customWidth="1"/>
    <col min="8975" max="8975" width="12.5703125" style="50" customWidth="1"/>
    <col min="8976" max="8976" width="11.7109375" style="50" customWidth="1"/>
    <col min="8977" max="9216" width="11.42578125" style="50"/>
    <col min="9217" max="9217" width="13" style="50" customWidth="1"/>
    <col min="9218" max="9218" width="11.7109375" style="50" customWidth="1"/>
    <col min="9219" max="9219" width="12.85546875" style="50" customWidth="1"/>
    <col min="9220" max="9221" width="11.7109375" style="50" customWidth="1"/>
    <col min="9222" max="9222" width="12.5703125" style="50" customWidth="1"/>
    <col min="9223" max="9224" width="11.7109375" style="50" customWidth="1"/>
    <col min="9225" max="9225" width="12.7109375" style="50" customWidth="1"/>
    <col min="9226" max="9227" width="11.7109375" style="50" customWidth="1"/>
    <col min="9228" max="9228" width="12.5703125" style="50" customWidth="1"/>
    <col min="9229" max="9230" width="11.7109375" style="50" customWidth="1"/>
    <col min="9231" max="9231" width="12.5703125" style="50" customWidth="1"/>
    <col min="9232" max="9232" width="11.7109375" style="50" customWidth="1"/>
    <col min="9233" max="9472" width="11.42578125" style="50"/>
    <col min="9473" max="9473" width="13" style="50" customWidth="1"/>
    <col min="9474" max="9474" width="11.7109375" style="50" customWidth="1"/>
    <col min="9475" max="9475" width="12.85546875" style="50" customWidth="1"/>
    <col min="9476" max="9477" width="11.7109375" style="50" customWidth="1"/>
    <col min="9478" max="9478" width="12.5703125" style="50" customWidth="1"/>
    <col min="9479" max="9480" width="11.7109375" style="50" customWidth="1"/>
    <col min="9481" max="9481" width="12.7109375" style="50" customWidth="1"/>
    <col min="9482" max="9483" width="11.7109375" style="50" customWidth="1"/>
    <col min="9484" max="9484" width="12.5703125" style="50" customWidth="1"/>
    <col min="9485" max="9486" width="11.7109375" style="50" customWidth="1"/>
    <col min="9487" max="9487" width="12.5703125" style="50" customWidth="1"/>
    <col min="9488" max="9488" width="11.7109375" style="50" customWidth="1"/>
    <col min="9489" max="9728" width="11.42578125" style="50"/>
    <col min="9729" max="9729" width="13" style="50" customWidth="1"/>
    <col min="9730" max="9730" width="11.7109375" style="50" customWidth="1"/>
    <col min="9731" max="9731" width="12.85546875" style="50" customWidth="1"/>
    <col min="9732" max="9733" width="11.7109375" style="50" customWidth="1"/>
    <col min="9734" max="9734" width="12.5703125" style="50" customWidth="1"/>
    <col min="9735" max="9736" width="11.7109375" style="50" customWidth="1"/>
    <col min="9737" max="9737" width="12.7109375" style="50" customWidth="1"/>
    <col min="9738" max="9739" width="11.7109375" style="50" customWidth="1"/>
    <col min="9740" max="9740" width="12.5703125" style="50" customWidth="1"/>
    <col min="9741" max="9742" width="11.7109375" style="50" customWidth="1"/>
    <col min="9743" max="9743" width="12.5703125" style="50" customWidth="1"/>
    <col min="9744" max="9744" width="11.7109375" style="50" customWidth="1"/>
    <col min="9745" max="9984" width="11.42578125" style="50"/>
    <col min="9985" max="9985" width="13" style="50" customWidth="1"/>
    <col min="9986" max="9986" width="11.7109375" style="50" customWidth="1"/>
    <col min="9987" max="9987" width="12.85546875" style="50" customWidth="1"/>
    <col min="9988" max="9989" width="11.7109375" style="50" customWidth="1"/>
    <col min="9990" max="9990" width="12.5703125" style="50" customWidth="1"/>
    <col min="9991" max="9992" width="11.7109375" style="50" customWidth="1"/>
    <col min="9993" max="9993" width="12.7109375" style="50" customWidth="1"/>
    <col min="9994" max="9995" width="11.7109375" style="50" customWidth="1"/>
    <col min="9996" max="9996" width="12.5703125" style="50" customWidth="1"/>
    <col min="9997" max="9998" width="11.7109375" style="50" customWidth="1"/>
    <col min="9999" max="9999" width="12.5703125" style="50" customWidth="1"/>
    <col min="10000" max="10000" width="11.7109375" style="50" customWidth="1"/>
    <col min="10001" max="10240" width="11.42578125" style="50"/>
    <col min="10241" max="10241" width="13" style="50" customWidth="1"/>
    <col min="10242" max="10242" width="11.7109375" style="50" customWidth="1"/>
    <col min="10243" max="10243" width="12.85546875" style="50" customWidth="1"/>
    <col min="10244" max="10245" width="11.7109375" style="50" customWidth="1"/>
    <col min="10246" max="10246" width="12.5703125" style="50" customWidth="1"/>
    <col min="10247" max="10248" width="11.7109375" style="50" customWidth="1"/>
    <col min="10249" max="10249" width="12.7109375" style="50" customWidth="1"/>
    <col min="10250" max="10251" width="11.7109375" style="50" customWidth="1"/>
    <col min="10252" max="10252" width="12.5703125" style="50" customWidth="1"/>
    <col min="10253" max="10254" width="11.7109375" style="50" customWidth="1"/>
    <col min="10255" max="10255" width="12.5703125" style="50" customWidth="1"/>
    <col min="10256" max="10256" width="11.7109375" style="50" customWidth="1"/>
    <col min="10257" max="10496" width="11.42578125" style="50"/>
    <col min="10497" max="10497" width="13" style="50" customWidth="1"/>
    <col min="10498" max="10498" width="11.7109375" style="50" customWidth="1"/>
    <col min="10499" max="10499" width="12.85546875" style="50" customWidth="1"/>
    <col min="10500" max="10501" width="11.7109375" style="50" customWidth="1"/>
    <col min="10502" max="10502" width="12.5703125" style="50" customWidth="1"/>
    <col min="10503" max="10504" width="11.7109375" style="50" customWidth="1"/>
    <col min="10505" max="10505" width="12.7109375" style="50" customWidth="1"/>
    <col min="10506" max="10507" width="11.7109375" style="50" customWidth="1"/>
    <col min="10508" max="10508" width="12.5703125" style="50" customWidth="1"/>
    <col min="10509" max="10510" width="11.7109375" style="50" customWidth="1"/>
    <col min="10511" max="10511" width="12.5703125" style="50" customWidth="1"/>
    <col min="10512" max="10512" width="11.7109375" style="50" customWidth="1"/>
    <col min="10513" max="10752" width="11.42578125" style="50"/>
    <col min="10753" max="10753" width="13" style="50" customWidth="1"/>
    <col min="10754" max="10754" width="11.7109375" style="50" customWidth="1"/>
    <col min="10755" max="10755" width="12.85546875" style="50" customWidth="1"/>
    <col min="10756" max="10757" width="11.7109375" style="50" customWidth="1"/>
    <col min="10758" max="10758" width="12.5703125" style="50" customWidth="1"/>
    <col min="10759" max="10760" width="11.7109375" style="50" customWidth="1"/>
    <col min="10761" max="10761" width="12.7109375" style="50" customWidth="1"/>
    <col min="10762" max="10763" width="11.7109375" style="50" customWidth="1"/>
    <col min="10764" max="10764" width="12.5703125" style="50" customWidth="1"/>
    <col min="10765" max="10766" width="11.7109375" style="50" customWidth="1"/>
    <col min="10767" max="10767" width="12.5703125" style="50" customWidth="1"/>
    <col min="10768" max="10768" width="11.7109375" style="50" customWidth="1"/>
    <col min="10769" max="11008" width="11.42578125" style="50"/>
    <col min="11009" max="11009" width="13" style="50" customWidth="1"/>
    <col min="11010" max="11010" width="11.7109375" style="50" customWidth="1"/>
    <col min="11011" max="11011" width="12.85546875" style="50" customWidth="1"/>
    <col min="11012" max="11013" width="11.7109375" style="50" customWidth="1"/>
    <col min="11014" max="11014" width="12.5703125" style="50" customWidth="1"/>
    <col min="11015" max="11016" width="11.7109375" style="50" customWidth="1"/>
    <col min="11017" max="11017" width="12.7109375" style="50" customWidth="1"/>
    <col min="11018" max="11019" width="11.7109375" style="50" customWidth="1"/>
    <col min="11020" max="11020" width="12.5703125" style="50" customWidth="1"/>
    <col min="11021" max="11022" width="11.7109375" style="50" customWidth="1"/>
    <col min="11023" max="11023" width="12.5703125" style="50" customWidth="1"/>
    <col min="11024" max="11024" width="11.7109375" style="50" customWidth="1"/>
    <col min="11025" max="11264" width="11.42578125" style="50"/>
    <col min="11265" max="11265" width="13" style="50" customWidth="1"/>
    <col min="11266" max="11266" width="11.7109375" style="50" customWidth="1"/>
    <col min="11267" max="11267" width="12.85546875" style="50" customWidth="1"/>
    <col min="11268" max="11269" width="11.7109375" style="50" customWidth="1"/>
    <col min="11270" max="11270" width="12.5703125" style="50" customWidth="1"/>
    <col min="11271" max="11272" width="11.7109375" style="50" customWidth="1"/>
    <col min="11273" max="11273" width="12.7109375" style="50" customWidth="1"/>
    <col min="11274" max="11275" width="11.7109375" style="50" customWidth="1"/>
    <col min="11276" max="11276" width="12.5703125" style="50" customWidth="1"/>
    <col min="11277" max="11278" width="11.7109375" style="50" customWidth="1"/>
    <col min="11279" max="11279" width="12.5703125" style="50" customWidth="1"/>
    <col min="11280" max="11280" width="11.7109375" style="50" customWidth="1"/>
    <col min="11281" max="11520" width="11.42578125" style="50"/>
    <col min="11521" max="11521" width="13" style="50" customWidth="1"/>
    <col min="11522" max="11522" width="11.7109375" style="50" customWidth="1"/>
    <col min="11523" max="11523" width="12.85546875" style="50" customWidth="1"/>
    <col min="11524" max="11525" width="11.7109375" style="50" customWidth="1"/>
    <col min="11526" max="11526" width="12.5703125" style="50" customWidth="1"/>
    <col min="11527" max="11528" width="11.7109375" style="50" customWidth="1"/>
    <col min="11529" max="11529" width="12.7109375" style="50" customWidth="1"/>
    <col min="11530" max="11531" width="11.7109375" style="50" customWidth="1"/>
    <col min="11532" max="11532" width="12.5703125" style="50" customWidth="1"/>
    <col min="11533" max="11534" width="11.7109375" style="50" customWidth="1"/>
    <col min="11535" max="11535" width="12.5703125" style="50" customWidth="1"/>
    <col min="11536" max="11536" width="11.7109375" style="50" customWidth="1"/>
    <col min="11537" max="11776" width="11.42578125" style="50"/>
    <col min="11777" max="11777" width="13" style="50" customWidth="1"/>
    <col min="11778" max="11778" width="11.7109375" style="50" customWidth="1"/>
    <col min="11779" max="11779" width="12.85546875" style="50" customWidth="1"/>
    <col min="11780" max="11781" width="11.7109375" style="50" customWidth="1"/>
    <col min="11782" max="11782" width="12.5703125" style="50" customWidth="1"/>
    <col min="11783" max="11784" width="11.7109375" style="50" customWidth="1"/>
    <col min="11785" max="11785" width="12.7109375" style="50" customWidth="1"/>
    <col min="11786" max="11787" width="11.7109375" style="50" customWidth="1"/>
    <col min="11788" max="11788" width="12.5703125" style="50" customWidth="1"/>
    <col min="11789" max="11790" width="11.7109375" style="50" customWidth="1"/>
    <col min="11791" max="11791" width="12.5703125" style="50" customWidth="1"/>
    <col min="11792" max="11792" width="11.7109375" style="50" customWidth="1"/>
    <col min="11793" max="12032" width="11.42578125" style="50"/>
    <col min="12033" max="12033" width="13" style="50" customWidth="1"/>
    <col min="12034" max="12034" width="11.7109375" style="50" customWidth="1"/>
    <col min="12035" max="12035" width="12.85546875" style="50" customWidth="1"/>
    <col min="12036" max="12037" width="11.7109375" style="50" customWidth="1"/>
    <col min="12038" max="12038" width="12.5703125" style="50" customWidth="1"/>
    <col min="12039" max="12040" width="11.7109375" style="50" customWidth="1"/>
    <col min="12041" max="12041" width="12.7109375" style="50" customWidth="1"/>
    <col min="12042" max="12043" width="11.7109375" style="50" customWidth="1"/>
    <col min="12044" max="12044" width="12.5703125" style="50" customWidth="1"/>
    <col min="12045" max="12046" width="11.7109375" style="50" customWidth="1"/>
    <col min="12047" max="12047" width="12.5703125" style="50" customWidth="1"/>
    <col min="12048" max="12048" width="11.7109375" style="50" customWidth="1"/>
    <col min="12049" max="12288" width="11.42578125" style="50"/>
    <col min="12289" max="12289" width="13" style="50" customWidth="1"/>
    <col min="12290" max="12290" width="11.7109375" style="50" customWidth="1"/>
    <col min="12291" max="12291" width="12.85546875" style="50" customWidth="1"/>
    <col min="12292" max="12293" width="11.7109375" style="50" customWidth="1"/>
    <col min="12294" max="12294" width="12.5703125" style="50" customWidth="1"/>
    <col min="12295" max="12296" width="11.7109375" style="50" customWidth="1"/>
    <col min="12297" max="12297" width="12.7109375" style="50" customWidth="1"/>
    <col min="12298" max="12299" width="11.7109375" style="50" customWidth="1"/>
    <col min="12300" max="12300" width="12.5703125" style="50" customWidth="1"/>
    <col min="12301" max="12302" width="11.7109375" style="50" customWidth="1"/>
    <col min="12303" max="12303" width="12.5703125" style="50" customWidth="1"/>
    <col min="12304" max="12304" width="11.7109375" style="50" customWidth="1"/>
    <col min="12305" max="12544" width="11.42578125" style="50"/>
    <col min="12545" max="12545" width="13" style="50" customWidth="1"/>
    <col min="12546" max="12546" width="11.7109375" style="50" customWidth="1"/>
    <col min="12547" max="12547" width="12.85546875" style="50" customWidth="1"/>
    <col min="12548" max="12549" width="11.7109375" style="50" customWidth="1"/>
    <col min="12550" max="12550" width="12.5703125" style="50" customWidth="1"/>
    <col min="12551" max="12552" width="11.7109375" style="50" customWidth="1"/>
    <col min="12553" max="12553" width="12.7109375" style="50" customWidth="1"/>
    <col min="12554" max="12555" width="11.7109375" style="50" customWidth="1"/>
    <col min="12556" max="12556" width="12.5703125" style="50" customWidth="1"/>
    <col min="12557" max="12558" width="11.7109375" style="50" customWidth="1"/>
    <col min="12559" max="12559" width="12.5703125" style="50" customWidth="1"/>
    <col min="12560" max="12560" width="11.7109375" style="50" customWidth="1"/>
    <col min="12561" max="12800" width="11.42578125" style="50"/>
    <col min="12801" max="12801" width="13" style="50" customWidth="1"/>
    <col min="12802" max="12802" width="11.7109375" style="50" customWidth="1"/>
    <col min="12803" max="12803" width="12.85546875" style="50" customWidth="1"/>
    <col min="12804" max="12805" width="11.7109375" style="50" customWidth="1"/>
    <col min="12806" max="12806" width="12.5703125" style="50" customWidth="1"/>
    <col min="12807" max="12808" width="11.7109375" style="50" customWidth="1"/>
    <col min="12809" max="12809" width="12.7109375" style="50" customWidth="1"/>
    <col min="12810" max="12811" width="11.7109375" style="50" customWidth="1"/>
    <col min="12812" max="12812" width="12.5703125" style="50" customWidth="1"/>
    <col min="12813" max="12814" width="11.7109375" style="50" customWidth="1"/>
    <col min="12815" max="12815" width="12.5703125" style="50" customWidth="1"/>
    <col min="12816" max="12816" width="11.7109375" style="50" customWidth="1"/>
    <col min="12817" max="13056" width="11.42578125" style="50"/>
    <col min="13057" max="13057" width="13" style="50" customWidth="1"/>
    <col min="13058" max="13058" width="11.7109375" style="50" customWidth="1"/>
    <col min="13059" max="13059" width="12.85546875" style="50" customWidth="1"/>
    <col min="13060" max="13061" width="11.7109375" style="50" customWidth="1"/>
    <col min="13062" max="13062" width="12.5703125" style="50" customWidth="1"/>
    <col min="13063" max="13064" width="11.7109375" style="50" customWidth="1"/>
    <col min="13065" max="13065" width="12.7109375" style="50" customWidth="1"/>
    <col min="13066" max="13067" width="11.7109375" style="50" customWidth="1"/>
    <col min="13068" max="13068" width="12.5703125" style="50" customWidth="1"/>
    <col min="13069" max="13070" width="11.7109375" style="50" customWidth="1"/>
    <col min="13071" max="13071" width="12.5703125" style="50" customWidth="1"/>
    <col min="13072" max="13072" width="11.7109375" style="50" customWidth="1"/>
    <col min="13073" max="13312" width="11.42578125" style="50"/>
    <col min="13313" max="13313" width="13" style="50" customWidth="1"/>
    <col min="13314" max="13314" width="11.7109375" style="50" customWidth="1"/>
    <col min="13315" max="13315" width="12.85546875" style="50" customWidth="1"/>
    <col min="13316" max="13317" width="11.7109375" style="50" customWidth="1"/>
    <col min="13318" max="13318" width="12.5703125" style="50" customWidth="1"/>
    <col min="13319" max="13320" width="11.7109375" style="50" customWidth="1"/>
    <col min="13321" max="13321" width="12.7109375" style="50" customWidth="1"/>
    <col min="13322" max="13323" width="11.7109375" style="50" customWidth="1"/>
    <col min="13324" max="13324" width="12.5703125" style="50" customWidth="1"/>
    <col min="13325" max="13326" width="11.7109375" style="50" customWidth="1"/>
    <col min="13327" max="13327" width="12.5703125" style="50" customWidth="1"/>
    <col min="13328" max="13328" width="11.7109375" style="50" customWidth="1"/>
    <col min="13329" max="13568" width="11.42578125" style="50"/>
    <col min="13569" max="13569" width="13" style="50" customWidth="1"/>
    <col min="13570" max="13570" width="11.7109375" style="50" customWidth="1"/>
    <col min="13571" max="13571" width="12.85546875" style="50" customWidth="1"/>
    <col min="13572" max="13573" width="11.7109375" style="50" customWidth="1"/>
    <col min="13574" max="13574" width="12.5703125" style="50" customWidth="1"/>
    <col min="13575" max="13576" width="11.7109375" style="50" customWidth="1"/>
    <col min="13577" max="13577" width="12.7109375" style="50" customWidth="1"/>
    <col min="13578" max="13579" width="11.7109375" style="50" customWidth="1"/>
    <col min="13580" max="13580" width="12.5703125" style="50" customWidth="1"/>
    <col min="13581" max="13582" width="11.7109375" style="50" customWidth="1"/>
    <col min="13583" max="13583" width="12.5703125" style="50" customWidth="1"/>
    <col min="13584" max="13584" width="11.7109375" style="50" customWidth="1"/>
    <col min="13585" max="13824" width="11.42578125" style="50"/>
    <col min="13825" max="13825" width="13" style="50" customWidth="1"/>
    <col min="13826" max="13826" width="11.7109375" style="50" customWidth="1"/>
    <col min="13827" max="13827" width="12.85546875" style="50" customWidth="1"/>
    <col min="13828" max="13829" width="11.7109375" style="50" customWidth="1"/>
    <col min="13830" max="13830" width="12.5703125" style="50" customWidth="1"/>
    <col min="13831" max="13832" width="11.7109375" style="50" customWidth="1"/>
    <col min="13833" max="13833" width="12.7109375" style="50" customWidth="1"/>
    <col min="13834" max="13835" width="11.7109375" style="50" customWidth="1"/>
    <col min="13836" max="13836" width="12.5703125" style="50" customWidth="1"/>
    <col min="13837" max="13838" width="11.7109375" style="50" customWidth="1"/>
    <col min="13839" max="13839" width="12.5703125" style="50" customWidth="1"/>
    <col min="13840" max="13840" width="11.7109375" style="50" customWidth="1"/>
    <col min="13841" max="14080" width="11.42578125" style="50"/>
    <col min="14081" max="14081" width="13" style="50" customWidth="1"/>
    <col min="14082" max="14082" width="11.7109375" style="50" customWidth="1"/>
    <col min="14083" max="14083" width="12.85546875" style="50" customWidth="1"/>
    <col min="14084" max="14085" width="11.7109375" style="50" customWidth="1"/>
    <col min="14086" max="14086" width="12.5703125" style="50" customWidth="1"/>
    <col min="14087" max="14088" width="11.7109375" style="50" customWidth="1"/>
    <col min="14089" max="14089" width="12.7109375" style="50" customWidth="1"/>
    <col min="14090" max="14091" width="11.7109375" style="50" customWidth="1"/>
    <col min="14092" max="14092" width="12.5703125" style="50" customWidth="1"/>
    <col min="14093" max="14094" width="11.7109375" style="50" customWidth="1"/>
    <col min="14095" max="14095" width="12.5703125" style="50" customWidth="1"/>
    <col min="14096" max="14096" width="11.7109375" style="50" customWidth="1"/>
    <col min="14097" max="14336" width="11.42578125" style="50"/>
    <col min="14337" max="14337" width="13" style="50" customWidth="1"/>
    <col min="14338" max="14338" width="11.7109375" style="50" customWidth="1"/>
    <col min="14339" max="14339" width="12.85546875" style="50" customWidth="1"/>
    <col min="14340" max="14341" width="11.7109375" style="50" customWidth="1"/>
    <col min="14342" max="14342" width="12.5703125" style="50" customWidth="1"/>
    <col min="14343" max="14344" width="11.7109375" style="50" customWidth="1"/>
    <col min="14345" max="14345" width="12.7109375" style="50" customWidth="1"/>
    <col min="14346" max="14347" width="11.7109375" style="50" customWidth="1"/>
    <col min="14348" max="14348" width="12.5703125" style="50" customWidth="1"/>
    <col min="14349" max="14350" width="11.7109375" style="50" customWidth="1"/>
    <col min="14351" max="14351" width="12.5703125" style="50" customWidth="1"/>
    <col min="14352" max="14352" width="11.7109375" style="50" customWidth="1"/>
    <col min="14353" max="14592" width="11.42578125" style="50"/>
    <col min="14593" max="14593" width="13" style="50" customWidth="1"/>
    <col min="14594" max="14594" width="11.7109375" style="50" customWidth="1"/>
    <col min="14595" max="14595" width="12.85546875" style="50" customWidth="1"/>
    <col min="14596" max="14597" width="11.7109375" style="50" customWidth="1"/>
    <col min="14598" max="14598" width="12.5703125" style="50" customWidth="1"/>
    <col min="14599" max="14600" width="11.7109375" style="50" customWidth="1"/>
    <col min="14601" max="14601" width="12.7109375" style="50" customWidth="1"/>
    <col min="14602" max="14603" width="11.7109375" style="50" customWidth="1"/>
    <col min="14604" max="14604" width="12.5703125" style="50" customWidth="1"/>
    <col min="14605" max="14606" width="11.7109375" style="50" customWidth="1"/>
    <col min="14607" max="14607" width="12.5703125" style="50" customWidth="1"/>
    <col min="14608" max="14608" width="11.7109375" style="50" customWidth="1"/>
    <col min="14609" max="14848" width="11.42578125" style="50"/>
    <col min="14849" max="14849" width="13" style="50" customWidth="1"/>
    <col min="14850" max="14850" width="11.7109375" style="50" customWidth="1"/>
    <col min="14851" max="14851" width="12.85546875" style="50" customWidth="1"/>
    <col min="14852" max="14853" width="11.7109375" style="50" customWidth="1"/>
    <col min="14854" max="14854" width="12.5703125" style="50" customWidth="1"/>
    <col min="14855" max="14856" width="11.7109375" style="50" customWidth="1"/>
    <col min="14857" max="14857" width="12.7109375" style="50" customWidth="1"/>
    <col min="14858" max="14859" width="11.7109375" style="50" customWidth="1"/>
    <col min="14860" max="14860" width="12.5703125" style="50" customWidth="1"/>
    <col min="14861" max="14862" width="11.7109375" style="50" customWidth="1"/>
    <col min="14863" max="14863" width="12.5703125" style="50" customWidth="1"/>
    <col min="14864" max="14864" width="11.7109375" style="50" customWidth="1"/>
    <col min="14865" max="15104" width="11.42578125" style="50"/>
    <col min="15105" max="15105" width="13" style="50" customWidth="1"/>
    <col min="15106" max="15106" width="11.7109375" style="50" customWidth="1"/>
    <col min="15107" max="15107" width="12.85546875" style="50" customWidth="1"/>
    <col min="15108" max="15109" width="11.7109375" style="50" customWidth="1"/>
    <col min="15110" max="15110" width="12.5703125" style="50" customWidth="1"/>
    <col min="15111" max="15112" width="11.7109375" style="50" customWidth="1"/>
    <col min="15113" max="15113" width="12.7109375" style="50" customWidth="1"/>
    <col min="15114" max="15115" width="11.7109375" style="50" customWidth="1"/>
    <col min="15116" max="15116" width="12.5703125" style="50" customWidth="1"/>
    <col min="15117" max="15118" width="11.7109375" style="50" customWidth="1"/>
    <col min="15119" max="15119" width="12.5703125" style="50" customWidth="1"/>
    <col min="15120" max="15120" width="11.7109375" style="50" customWidth="1"/>
    <col min="15121" max="15360" width="11.42578125" style="50"/>
    <col min="15361" max="15361" width="13" style="50" customWidth="1"/>
    <col min="15362" max="15362" width="11.7109375" style="50" customWidth="1"/>
    <col min="15363" max="15363" width="12.85546875" style="50" customWidth="1"/>
    <col min="15364" max="15365" width="11.7109375" style="50" customWidth="1"/>
    <col min="15366" max="15366" width="12.5703125" style="50" customWidth="1"/>
    <col min="15367" max="15368" width="11.7109375" style="50" customWidth="1"/>
    <col min="15369" max="15369" width="12.7109375" style="50" customWidth="1"/>
    <col min="15370" max="15371" width="11.7109375" style="50" customWidth="1"/>
    <col min="15372" max="15372" width="12.5703125" style="50" customWidth="1"/>
    <col min="15373" max="15374" width="11.7109375" style="50" customWidth="1"/>
    <col min="15375" max="15375" width="12.5703125" style="50" customWidth="1"/>
    <col min="15376" max="15376" width="11.7109375" style="50" customWidth="1"/>
    <col min="15377" max="15616" width="11.42578125" style="50"/>
    <col min="15617" max="15617" width="13" style="50" customWidth="1"/>
    <col min="15618" max="15618" width="11.7109375" style="50" customWidth="1"/>
    <col min="15619" max="15619" width="12.85546875" style="50" customWidth="1"/>
    <col min="15620" max="15621" width="11.7109375" style="50" customWidth="1"/>
    <col min="15622" max="15622" width="12.5703125" style="50" customWidth="1"/>
    <col min="15623" max="15624" width="11.7109375" style="50" customWidth="1"/>
    <col min="15625" max="15625" width="12.7109375" style="50" customWidth="1"/>
    <col min="15626" max="15627" width="11.7109375" style="50" customWidth="1"/>
    <col min="15628" max="15628" width="12.5703125" style="50" customWidth="1"/>
    <col min="15629" max="15630" width="11.7109375" style="50" customWidth="1"/>
    <col min="15631" max="15631" width="12.5703125" style="50" customWidth="1"/>
    <col min="15632" max="15632" width="11.7109375" style="50" customWidth="1"/>
    <col min="15633" max="15872" width="11.42578125" style="50"/>
    <col min="15873" max="15873" width="13" style="50" customWidth="1"/>
    <col min="15874" max="15874" width="11.7109375" style="50" customWidth="1"/>
    <col min="15875" max="15875" width="12.85546875" style="50" customWidth="1"/>
    <col min="15876" max="15877" width="11.7109375" style="50" customWidth="1"/>
    <col min="15878" max="15878" width="12.5703125" style="50" customWidth="1"/>
    <col min="15879" max="15880" width="11.7109375" style="50" customWidth="1"/>
    <col min="15881" max="15881" width="12.7109375" style="50" customWidth="1"/>
    <col min="15882" max="15883" width="11.7109375" style="50" customWidth="1"/>
    <col min="15884" max="15884" width="12.5703125" style="50" customWidth="1"/>
    <col min="15885" max="15886" width="11.7109375" style="50" customWidth="1"/>
    <col min="15887" max="15887" width="12.5703125" style="50" customWidth="1"/>
    <col min="15888" max="15888" width="11.7109375" style="50" customWidth="1"/>
    <col min="15889" max="16128" width="11.42578125" style="50"/>
    <col min="16129" max="16129" width="13" style="50" customWidth="1"/>
    <col min="16130" max="16130" width="11.7109375" style="50" customWidth="1"/>
    <col min="16131" max="16131" width="12.85546875" style="50" customWidth="1"/>
    <col min="16132" max="16133" width="11.7109375" style="50" customWidth="1"/>
    <col min="16134" max="16134" width="12.5703125" style="50" customWidth="1"/>
    <col min="16135" max="16136" width="11.7109375" style="50" customWidth="1"/>
    <col min="16137" max="16137" width="12.7109375" style="50" customWidth="1"/>
    <col min="16138" max="16139" width="11.7109375" style="50" customWidth="1"/>
    <col min="16140" max="16140" width="12.5703125" style="50" customWidth="1"/>
    <col min="16141" max="16142" width="11.7109375" style="50" customWidth="1"/>
    <col min="16143" max="16143" width="12.5703125" style="50" customWidth="1"/>
    <col min="16144" max="16144" width="11.7109375" style="50" customWidth="1"/>
    <col min="16145" max="16384" width="11.42578125" style="50"/>
  </cols>
  <sheetData>
    <row r="1" spans="1:17" x14ac:dyDescent="0.2">
      <c r="A1" s="1254" t="s">
        <v>676</v>
      </c>
      <c r="B1" s="1254"/>
      <c r="C1" s="1254"/>
      <c r="D1" s="1254"/>
      <c r="E1" s="1254"/>
      <c r="F1" s="1254"/>
      <c r="G1" s="1254"/>
      <c r="H1" s="1254"/>
      <c r="I1" s="1254"/>
      <c r="J1" s="1254"/>
      <c r="K1" s="1254"/>
      <c r="L1" s="1254"/>
      <c r="M1" s="1254"/>
      <c r="N1" s="1254"/>
      <c r="O1" s="1254"/>
      <c r="P1" s="1254"/>
    </row>
    <row r="2" spans="1:17" x14ac:dyDescent="0.2">
      <c r="A2" s="1254" t="s">
        <v>483</v>
      </c>
      <c r="B2" s="1254"/>
      <c r="C2" s="1254"/>
      <c r="D2" s="1254"/>
      <c r="E2" s="1254"/>
      <c r="F2" s="1254"/>
      <c r="G2" s="1254"/>
      <c r="H2" s="1254"/>
      <c r="I2" s="1254"/>
      <c r="J2" s="1254"/>
      <c r="K2" s="1254"/>
      <c r="L2" s="1254"/>
      <c r="M2" s="1254"/>
      <c r="N2" s="1254"/>
      <c r="O2" s="1254"/>
      <c r="P2" s="1254"/>
      <c r="Q2" s="191" t="s">
        <v>361</v>
      </c>
    </row>
    <row r="3" spans="1:17" s="371" customFormat="1" x14ac:dyDescent="0.2">
      <c r="A3" s="1254" t="s">
        <v>753</v>
      </c>
      <c r="B3" s="1254"/>
      <c r="C3" s="1254"/>
      <c r="D3" s="1254"/>
      <c r="E3" s="1254"/>
      <c r="F3" s="1254"/>
      <c r="G3" s="1254"/>
      <c r="H3" s="1254"/>
      <c r="I3" s="1254"/>
      <c r="J3" s="1254"/>
      <c r="K3" s="1254"/>
      <c r="L3" s="1254"/>
      <c r="M3" s="1254"/>
      <c r="N3" s="1254"/>
      <c r="O3" s="1254"/>
      <c r="P3" s="1254"/>
    </row>
    <row r="4" spans="1:17" x14ac:dyDescent="0.2">
      <c r="O4" s="372"/>
    </row>
    <row r="5" spans="1:17" x14ac:dyDescent="0.2">
      <c r="A5" s="1301" t="s">
        <v>6</v>
      </c>
      <c r="B5" s="1304" t="s">
        <v>372</v>
      </c>
      <c r="C5" s="1304"/>
      <c r="D5" s="1304"/>
      <c r="E5" s="1304" t="s">
        <v>373</v>
      </c>
      <c r="F5" s="1304"/>
      <c r="G5" s="1304"/>
      <c r="H5" s="1304"/>
      <c r="I5" s="1304"/>
      <c r="J5" s="1304"/>
      <c r="K5" s="1304"/>
      <c r="L5" s="1304"/>
      <c r="M5" s="1304"/>
      <c r="N5" s="1304"/>
      <c r="O5" s="1304"/>
      <c r="P5" s="1304"/>
    </row>
    <row r="6" spans="1:17" ht="12.75" customHeight="1" x14ac:dyDescent="0.2">
      <c r="A6" s="1302"/>
      <c r="B6" s="1304"/>
      <c r="C6" s="1304"/>
      <c r="D6" s="1304"/>
      <c r="E6" s="1304" t="s">
        <v>1126</v>
      </c>
      <c r="F6" s="1304"/>
      <c r="G6" s="1304"/>
      <c r="H6" s="1304" t="s">
        <v>7</v>
      </c>
      <c r="I6" s="1304"/>
      <c r="J6" s="1304"/>
      <c r="K6" s="1304" t="s">
        <v>8</v>
      </c>
      <c r="L6" s="1304"/>
      <c r="M6" s="1304"/>
      <c r="N6" s="1304" t="s">
        <v>9</v>
      </c>
      <c r="O6" s="1304"/>
      <c r="P6" s="1304"/>
    </row>
    <row r="7" spans="1:17" ht="25.5" x14ac:dyDescent="0.2">
      <c r="A7" s="1303"/>
      <c r="B7" s="205" t="s">
        <v>10</v>
      </c>
      <c r="C7" s="205" t="s">
        <v>4</v>
      </c>
      <c r="D7" s="205" t="s">
        <v>5</v>
      </c>
      <c r="E7" s="205" t="s">
        <v>10</v>
      </c>
      <c r="F7" s="205" t="s">
        <v>4</v>
      </c>
      <c r="G7" s="205" t="s">
        <v>5</v>
      </c>
      <c r="H7" s="205" t="s">
        <v>10</v>
      </c>
      <c r="I7" s="205" t="s">
        <v>4</v>
      </c>
      <c r="J7" s="205" t="s">
        <v>5</v>
      </c>
      <c r="K7" s="205" t="s">
        <v>10</v>
      </c>
      <c r="L7" s="205" t="s">
        <v>4</v>
      </c>
      <c r="M7" s="205" t="s">
        <v>5</v>
      </c>
      <c r="N7" s="205" t="s">
        <v>10</v>
      </c>
      <c r="O7" s="205" t="s">
        <v>4</v>
      </c>
      <c r="P7" s="205" t="s">
        <v>5</v>
      </c>
    </row>
    <row r="8" spans="1:17" ht="15.75" customHeight="1" x14ac:dyDescent="0.2">
      <c r="A8" s="374" t="s">
        <v>10</v>
      </c>
      <c r="B8" s="115">
        <v>5781800</v>
      </c>
      <c r="C8" s="116">
        <v>2773060</v>
      </c>
      <c r="D8" s="116">
        <v>3008740</v>
      </c>
      <c r="E8" s="116">
        <v>1434421</v>
      </c>
      <c r="F8" s="116">
        <v>604076</v>
      </c>
      <c r="G8" s="116">
        <v>830345</v>
      </c>
      <c r="H8" s="116">
        <v>1312514</v>
      </c>
      <c r="I8" s="116">
        <v>634391</v>
      </c>
      <c r="J8" s="116">
        <v>678123</v>
      </c>
      <c r="K8" s="116">
        <v>1571434</v>
      </c>
      <c r="L8" s="116">
        <v>787901</v>
      </c>
      <c r="M8" s="116">
        <v>783533</v>
      </c>
      <c r="N8" s="116">
        <v>1463431</v>
      </c>
      <c r="O8" s="116">
        <v>746692</v>
      </c>
      <c r="P8" s="117">
        <v>716739</v>
      </c>
    </row>
    <row r="9" spans="1:17" ht="15.75" customHeight="1" x14ac:dyDescent="0.2">
      <c r="A9" s="375" t="s">
        <v>2</v>
      </c>
      <c r="B9" s="118">
        <v>2919356</v>
      </c>
      <c r="C9" s="119">
        <v>1374893</v>
      </c>
      <c r="D9" s="119">
        <v>1544463</v>
      </c>
      <c r="E9" s="119">
        <v>705169</v>
      </c>
      <c r="F9" s="119">
        <v>288817</v>
      </c>
      <c r="G9" s="119">
        <v>416352</v>
      </c>
      <c r="H9" s="119">
        <v>675767</v>
      </c>
      <c r="I9" s="119">
        <v>319892</v>
      </c>
      <c r="J9" s="119">
        <v>355875</v>
      </c>
      <c r="K9" s="119">
        <v>774581</v>
      </c>
      <c r="L9" s="119">
        <v>380550</v>
      </c>
      <c r="M9" s="119">
        <v>394031</v>
      </c>
      <c r="N9" s="119">
        <v>763839</v>
      </c>
      <c r="O9" s="119">
        <v>385634</v>
      </c>
      <c r="P9" s="120">
        <v>378205</v>
      </c>
    </row>
    <row r="10" spans="1:17" ht="15.75" customHeight="1" x14ac:dyDescent="0.2">
      <c r="A10" s="375" t="s">
        <v>3</v>
      </c>
      <c r="B10" s="121">
        <v>2862444</v>
      </c>
      <c r="C10" s="122">
        <v>1398167</v>
      </c>
      <c r="D10" s="122">
        <v>1464277</v>
      </c>
      <c r="E10" s="122">
        <v>729252</v>
      </c>
      <c r="F10" s="122">
        <v>315259</v>
      </c>
      <c r="G10" s="122">
        <v>413993</v>
      </c>
      <c r="H10" s="122">
        <v>636747</v>
      </c>
      <c r="I10" s="122">
        <v>314499</v>
      </c>
      <c r="J10" s="122">
        <v>322248</v>
      </c>
      <c r="K10" s="122">
        <v>796853</v>
      </c>
      <c r="L10" s="122">
        <v>407351</v>
      </c>
      <c r="M10" s="122">
        <v>389502</v>
      </c>
      <c r="N10" s="122">
        <v>699592</v>
      </c>
      <c r="O10" s="122">
        <v>361058</v>
      </c>
      <c r="P10" s="123">
        <v>338534</v>
      </c>
    </row>
    <row r="11" spans="1:17" ht="15.75" customHeight="1" x14ac:dyDescent="0.2">
      <c r="A11" s="374" t="s">
        <v>11</v>
      </c>
      <c r="B11" s="77">
        <f>B9-B10</f>
        <v>56912</v>
      </c>
      <c r="C11" s="77">
        <f t="shared" ref="C11:P11" si="0">C9-C10</f>
        <v>-23274</v>
      </c>
      <c r="D11" s="77">
        <f t="shared" si="0"/>
        <v>80186</v>
      </c>
      <c r="E11" s="77">
        <f t="shared" si="0"/>
        <v>-24083</v>
      </c>
      <c r="F11" s="77">
        <f t="shared" si="0"/>
        <v>-26442</v>
      </c>
      <c r="G11" s="77">
        <f t="shared" si="0"/>
        <v>2359</v>
      </c>
      <c r="H11" s="77">
        <f t="shared" si="0"/>
        <v>39020</v>
      </c>
      <c r="I11" s="77">
        <f t="shared" si="0"/>
        <v>5393</v>
      </c>
      <c r="J11" s="77">
        <f t="shared" si="0"/>
        <v>33627</v>
      </c>
      <c r="K11" s="77">
        <f t="shared" si="0"/>
        <v>-22272</v>
      </c>
      <c r="L11" s="77">
        <f t="shared" si="0"/>
        <v>-26801</v>
      </c>
      <c r="M11" s="77">
        <f t="shared" si="0"/>
        <v>4529</v>
      </c>
      <c r="N11" s="77">
        <f t="shared" si="0"/>
        <v>64247</v>
      </c>
      <c r="O11" s="77">
        <f t="shared" si="0"/>
        <v>24576</v>
      </c>
      <c r="P11" s="77">
        <f t="shared" si="0"/>
        <v>39671</v>
      </c>
    </row>
    <row r="12" spans="1:17" x14ac:dyDescent="0.2">
      <c r="B12" s="32"/>
      <c r="C12" s="32"/>
      <c r="D12" s="32"/>
      <c r="E12" s="32"/>
      <c r="F12" s="32"/>
      <c r="G12" s="32"/>
      <c r="H12" s="32"/>
      <c r="I12" s="32"/>
      <c r="J12" s="1300"/>
      <c r="K12" s="1300"/>
      <c r="L12" s="1300"/>
      <c r="M12" s="1300"/>
      <c r="N12" s="1300"/>
      <c r="O12" s="1300"/>
      <c r="P12" s="1300"/>
    </row>
    <row r="13" spans="1:17" x14ac:dyDescent="0.2">
      <c r="A13" s="55" t="s">
        <v>484</v>
      </c>
    </row>
    <row r="14" spans="1:17" x14ac:dyDescent="0.2">
      <c r="A14" s="171" t="s">
        <v>757</v>
      </c>
    </row>
    <row r="17" spans="8:18" x14ac:dyDescent="0.2">
      <c r="M17" s="373"/>
      <c r="N17" s="373"/>
      <c r="O17" s="373"/>
      <c r="P17" s="373"/>
      <c r="Q17" s="373"/>
      <c r="R17" s="373"/>
    </row>
    <row r="18" spans="8:18" x14ac:dyDescent="0.2">
      <c r="H18" s="51"/>
    </row>
  </sheetData>
  <mergeCells count="11">
    <mergeCell ref="J12:P12"/>
    <mergeCell ref="A1:P1"/>
    <mergeCell ref="A2:P2"/>
    <mergeCell ref="A3:P3"/>
    <mergeCell ref="A5:A7"/>
    <mergeCell ref="B5:D6"/>
    <mergeCell ref="E5:P5"/>
    <mergeCell ref="E6:G6"/>
    <mergeCell ref="H6:J6"/>
    <mergeCell ref="K6:M6"/>
    <mergeCell ref="N6:P6"/>
  </mergeCells>
  <hyperlinks>
    <hyperlink ref="Q2" location="INDICE!B41" display="INDICE"/>
  </hyperlinks>
  <printOptions horizontalCentered="1"/>
  <pageMargins left="0" right="0" top="1.1811023622047245" bottom="0" header="0" footer="0.19685039370078741"/>
  <pageSetup paperSize="9" scale="70" firstPageNumber="57" orientation="landscape" useFirstPageNumber="1" r:id="rId1"/>
  <headerFooter scaleWithDoc="0">
    <oddHeader>&amp;C
&amp;G</oddHeader>
    <oddFooter>&amp;C&amp;P</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showGridLines="0" topLeftCell="B1" zoomScaleNormal="100" workbookViewId="0">
      <selection activeCell="B1" sqref="B1:J1"/>
    </sheetView>
  </sheetViews>
  <sheetFormatPr baseColWidth="10" defaultRowHeight="12.75" x14ac:dyDescent="0.2"/>
  <cols>
    <col min="1" max="1" width="3.7109375" style="50" hidden="1" customWidth="1"/>
    <col min="2" max="9" width="11.42578125" style="50"/>
    <col min="10" max="10" width="11.42578125" style="50" customWidth="1"/>
    <col min="11" max="252" width="11.42578125" style="50"/>
    <col min="253" max="253" width="0" style="50" hidden="1" customWidth="1"/>
    <col min="254" max="260" width="11.42578125" style="50"/>
    <col min="261" max="261" width="11.42578125" style="50" customWidth="1"/>
    <col min="262" max="262" width="4.85546875" style="50" customWidth="1"/>
    <col min="263" max="508" width="11.42578125" style="50"/>
    <col min="509" max="509" width="0" style="50" hidden="1" customWidth="1"/>
    <col min="510" max="516" width="11.42578125" style="50"/>
    <col min="517" max="517" width="11.42578125" style="50" customWidth="1"/>
    <col min="518" max="518" width="4.85546875" style="50" customWidth="1"/>
    <col min="519" max="764" width="11.42578125" style="50"/>
    <col min="765" max="765" width="0" style="50" hidden="1" customWidth="1"/>
    <col min="766" max="772" width="11.42578125" style="50"/>
    <col min="773" max="773" width="11.42578125" style="50" customWidth="1"/>
    <col min="774" max="774" width="4.85546875" style="50" customWidth="1"/>
    <col min="775" max="1020" width="11.42578125" style="50"/>
    <col min="1021" max="1021" width="0" style="50" hidden="1" customWidth="1"/>
    <col min="1022" max="1028" width="11.42578125" style="50"/>
    <col min="1029" max="1029" width="11.42578125" style="50" customWidth="1"/>
    <col min="1030" max="1030" width="4.85546875" style="50" customWidth="1"/>
    <col min="1031" max="1276" width="11.42578125" style="50"/>
    <col min="1277" max="1277" width="0" style="50" hidden="1" customWidth="1"/>
    <col min="1278" max="1284" width="11.42578125" style="50"/>
    <col min="1285" max="1285" width="11.42578125" style="50" customWidth="1"/>
    <col min="1286" max="1286" width="4.85546875" style="50" customWidth="1"/>
    <col min="1287" max="1532" width="11.42578125" style="50"/>
    <col min="1533" max="1533" width="0" style="50" hidden="1" customWidth="1"/>
    <col min="1534" max="1540" width="11.42578125" style="50"/>
    <col min="1541" max="1541" width="11.42578125" style="50" customWidth="1"/>
    <col min="1542" max="1542" width="4.85546875" style="50" customWidth="1"/>
    <col min="1543" max="1788" width="11.42578125" style="50"/>
    <col min="1789" max="1789" width="0" style="50" hidden="1" customWidth="1"/>
    <col min="1790" max="1796" width="11.42578125" style="50"/>
    <col min="1797" max="1797" width="11.42578125" style="50" customWidth="1"/>
    <col min="1798" max="1798" width="4.85546875" style="50" customWidth="1"/>
    <col min="1799" max="2044" width="11.42578125" style="50"/>
    <col min="2045" max="2045" width="0" style="50" hidden="1" customWidth="1"/>
    <col min="2046" max="2052" width="11.42578125" style="50"/>
    <col min="2053" max="2053" width="11.42578125" style="50" customWidth="1"/>
    <col min="2054" max="2054" width="4.85546875" style="50" customWidth="1"/>
    <col min="2055" max="2300" width="11.42578125" style="50"/>
    <col min="2301" max="2301" width="0" style="50" hidden="1" customWidth="1"/>
    <col min="2302" max="2308" width="11.42578125" style="50"/>
    <col min="2309" max="2309" width="11.42578125" style="50" customWidth="1"/>
    <col min="2310" max="2310" width="4.85546875" style="50" customWidth="1"/>
    <col min="2311" max="2556" width="11.42578125" style="50"/>
    <col min="2557" max="2557" width="0" style="50" hidden="1" customWidth="1"/>
    <col min="2558" max="2564" width="11.42578125" style="50"/>
    <col min="2565" max="2565" width="11.42578125" style="50" customWidth="1"/>
    <col min="2566" max="2566" width="4.85546875" style="50" customWidth="1"/>
    <col min="2567" max="2812" width="11.42578125" style="50"/>
    <col min="2813" max="2813" width="0" style="50" hidden="1" customWidth="1"/>
    <col min="2814" max="2820" width="11.42578125" style="50"/>
    <col min="2821" max="2821" width="11.42578125" style="50" customWidth="1"/>
    <col min="2822" max="2822" width="4.85546875" style="50" customWidth="1"/>
    <col min="2823" max="3068" width="11.42578125" style="50"/>
    <col min="3069" max="3069" width="0" style="50" hidden="1" customWidth="1"/>
    <col min="3070" max="3076" width="11.42578125" style="50"/>
    <col min="3077" max="3077" width="11.42578125" style="50" customWidth="1"/>
    <col min="3078" max="3078" width="4.85546875" style="50" customWidth="1"/>
    <col min="3079" max="3324" width="11.42578125" style="50"/>
    <col min="3325" max="3325" width="0" style="50" hidden="1" customWidth="1"/>
    <col min="3326" max="3332" width="11.42578125" style="50"/>
    <col min="3333" max="3333" width="11.42578125" style="50" customWidth="1"/>
    <col min="3334" max="3334" width="4.85546875" style="50" customWidth="1"/>
    <col min="3335" max="3580" width="11.42578125" style="50"/>
    <col min="3581" max="3581" width="0" style="50" hidden="1" customWidth="1"/>
    <col min="3582" max="3588" width="11.42578125" style="50"/>
    <col min="3589" max="3589" width="11.42578125" style="50" customWidth="1"/>
    <col min="3590" max="3590" width="4.85546875" style="50" customWidth="1"/>
    <col min="3591" max="3836" width="11.42578125" style="50"/>
    <col min="3837" max="3837" width="0" style="50" hidden="1" customWidth="1"/>
    <col min="3838" max="3844" width="11.42578125" style="50"/>
    <col min="3845" max="3845" width="11.42578125" style="50" customWidth="1"/>
    <col min="3846" max="3846" width="4.85546875" style="50" customWidth="1"/>
    <col min="3847" max="4092" width="11.42578125" style="50"/>
    <col min="4093" max="4093" width="0" style="50" hidden="1" customWidth="1"/>
    <col min="4094" max="4100" width="11.42578125" style="50"/>
    <col min="4101" max="4101" width="11.42578125" style="50" customWidth="1"/>
    <col min="4102" max="4102" width="4.85546875" style="50" customWidth="1"/>
    <col min="4103" max="4348" width="11.42578125" style="50"/>
    <col min="4349" max="4349" width="0" style="50" hidden="1" customWidth="1"/>
    <col min="4350" max="4356" width="11.42578125" style="50"/>
    <col min="4357" max="4357" width="11.42578125" style="50" customWidth="1"/>
    <col min="4358" max="4358" width="4.85546875" style="50" customWidth="1"/>
    <col min="4359" max="4604" width="11.42578125" style="50"/>
    <col min="4605" max="4605" width="0" style="50" hidden="1" customWidth="1"/>
    <col min="4606" max="4612" width="11.42578125" style="50"/>
    <col min="4613" max="4613" width="11.42578125" style="50" customWidth="1"/>
    <col min="4614" max="4614" width="4.85546875" style="50" customWidth="1"/>
    <col min="4615" max="4860" width="11.42578125" style="50"/>
    <col min="4861" max="4861" width="0" style="50" hidden="1" customWidth="1"/>
    <col min="4862" max="4868" width="11.42578125" style="50"/>
    <col min="4869" max="4869" width="11.42578125" style="50" customWidth="1"/>
    <col min="4870" max="4870" width="4.85546875" style="50" customWidth="1"/>
    <col min="4871" max="5116" width="11.42578125" style="50"/>
    <col min="5117" max="5117" width="0" style="50" hidden="1" customWidth="1"/>
    <col min="5118" max="5124" width="11.42578125" style="50"/>
    <col min="5125" max="5125" width="11.42578125" style="50" customWidth="1"/>
    <col min="5126" max="5126" width="4.85546875" style="50" customWidth="1"/>
    <col min="5127" max="5372" width="11.42578125" style="50"/>
    <col min="5373" max="5373" width="0" style="50" hidden="1" customWidth="1"/>
    <col min="5374" max="5380" width="11.42578125" style="50"/>
    <col min="5381" max="5381" width="11.42578125" style="50" customWidth="1"/>
    <col min="5382" max="5382" width="4.85546875" style="50" customWidth="1"/>
    <col min="5383" max="5628" width="11.42578125" style="50"/>
    <col min="5629" max="5629" width="0" style="50" hidden="1" customWidth="1"/>
    <col min="5630" max="5636" width="11.42578125" style="50"/>
    <col min="5637" max="5637" width="11.42578125" style="50" customWidth="1"/>
    <col min="5638" max="5638" width="4.85546875" style="50" customWidth="1"/>
    <col min="5639" max="5884" width="11.42578125" style="50"/>
    <col min="5885" max="5885" width="0" style="50" hidden="1" customWidth="1"/>
    <col min="5886" max="5892" width="11.42578125" style="50"/>
    <col min="5893" max="5893" width="11.42578125" style="50" customWidth="1"/>
    <col min="5894" max="5894" width="4.85546875" style="50" customWidth="1"/>
    <col min="5895" max="6140" width="11.42578125" style="50"/>
    <col min="6141" max="6141" width="0" style="50" hidden="1" customWidth="1"/>
    <col min="6142" max="6148" width="11.42578125" style="50"/>
    <col min="6149" max="6149" width="11.42578125" style="50" customWidth="1"/>
    <col min="6150" max="6150" width="4.85546875" style="50" customWidth="1"/>
    <col min="6151" max="6396" width="11.42578125" style="50"/>
    <col min="6397" max="6397" width="0" style="50" hidden="1" customWidth="1"/>
    <col min="6398" max="6404" width="11.42578125" style="50"/>
    <col min="6405" max="6405" width="11.42578125" style="50" customWidth="1"/>
    <col min="6406" max="6406" width="4.85546875" style="50" customWidth="1"/>
    <col min="6407" max="6652" width="11.42578125" style="50"/>
    <col min="6653" max="6653" width="0" style="50" hidden="1" customWidth="1"/>
    <col min="6654" max="6660" width="11.42578125" style="50"/>
    <col min="6661" max="6661" width="11.42578125" style="50" customWidth="1"/>
    <col min="6662" max="6662" width="4.85546875" style="50" customWidth="1"/>
    <col min="6663" max="6908" width="11.42578125" style="50"/>
    <col min="6909" max="6909" width="0" style="50" hidden="1" customWidth="1"/>
    <col min="6910" max="6916" width="11.42578125" style="50"/>
    <col min="6917" max="6917" width="11.42578125" style="50" customWidth="1"/>
    <col min="6918" max="6918" width="4.85546875" style="50" customWidth="1"/>
    <col min="6919" max="7164" width="11.42578125" style="50"/>
    <col min="7165" max="7165" width="0" style="50" hidden="1" customWidth="1"/>
    <col min="7166" max="7172" width="11.42578125" style="50"/>
    <col min="7173" max="7173" width="11.42578125" style="50" customWidth="1"/>
    <col min="7174" max="7174" width="4.85546875" style="50" customWidth="1"/>
    <col min="7175" max="7420" width="11.42578125" style="50"/>
    <col min="7421" max="7421" width="0" style="50" hidden="1" customWidth="1"/>
    <col min="7422" max="7428" width="11.42578125" style="50"/>
    <col min="7429" max="7429" width="11.42578125" style="50" customWidth="1"/>
    <col min="7430" max="7430" width="4.85546875" style="50" customWidth="1"/>
    <col min="7431" max="7676" width="11.42578125" style="50"/>
    <col min="7677" max="7677" width="0" style="50" hidden="1" customWidth="1"/>
    <col min="7678" max="7684" width="11.42578125" style="50"/>
    <col min="7685" max="7685" width="11.42578125" style="50" customWidth="1"/>
    <col min="7686" max="7686" width="4.85546875" style="50" customWidth="1"/>
    <col min="7687" max="7932" width="11.42578125" style="50"/>
    <col min="7933" max="7933" width="0" style="50" hidden="1" customWidth="1"/>
    <col min="7934" max="7940" width="11.42578125" style="50"/>
    <col min="7941" max="7941" width="11.42578125" style="50" customWidth="1"/>
    <col min="7942" max="7942" width="4.85546875" style="50" customWidth="1"/>
    <col min="7943" max="8188" width="11.42578125" style="50"/>
    <col min="8189" max="8189" width="0" style="50" hidden="1" customWidth="1"/>
    <col min="8190" max="8196" width="11.42578125" style="50"/>
    <col min="8197" max="8197" width="11.42578125" style="50" customWidth="1"/>
    <col min="8198" max="8198" width="4.85546875" style="50" customWidth="1"/>
    <col min="8199" max="8444" width="11.42578125" style="50"/>
    <col min="8445" max="8445" width="0" style="50" hidden="1" customWidth="1"/>
    <col min="8446" max="8452" width="11.42578125" style="50"/>
    <col min="8453" max="8453" width="11.42578125" style="50" customWidth="1"/>
    <col min="8454" max="8454" width="4.85546875" style="50" customWidth="1"/>
    <col min="8455" max="8700" width="11.42578125" style="50"/>
    <col min="8701" max="8701" width="0" style="50" hidden="1" customWidth="1"/>
    <col min="8702" max="8708" width="11.42578125" style="50"/>
    <col min="8709" max="8709" width="11.42578125" style="50" customWidth="1"/>
    <col min="8710" max="8710" width="4.85546875" style="50" customWidth="1"/>
    <col min="8711" max="8956" width="11.42578125" style="50"/>
    <col min="8957" max="8957" width="0" style="50" hidden="1" customWidth="1"/>
    <col min="8958" max="8964" width="11.42578125" style="50"/>
    <col min="8965" max="8965" width="11.42578125" style="50" customWidth="1"/>
    <col min="8966" max="8966" width="4.85546875" style="50" customWidth="1"/>
    <col min="8967" max="9212" width="11.42578125" style="50"/>
    <col min="9213" max="9213" width="0" style="50" hidden="1" customWidth="1"/>
    <col min="9214" max="9220" width="11.42578125" style="50"/>
    <col min="9221" max="9221" width="11.42578125" style="50" customWidth="1"/>
    <col min="9222" max="9222" width="4.85546875" style="50" customWidth="1"/>
    <col min="9223" max="9468" width="11.42578125" style="50"/>
    <col min="9469" max="9469" width="0" style="50" hidden="1" customWidth="1"/>
    <col min="9470" max="9476" width="11.42578125" style="50"/>
    <col min="9477" max="9477" width="11.42578125" style="50" customWidth="1"/>
    <col min="9478" max="9478" width="4.85546875" style="50" customWidth="1"/>
    <col min="9479" max="9724" width="11.42578125" style="50"/>
    <col min="9725" max="9725" width="0" style="50" hidden="1" customWidth="1"/>
    <col min="9726" max="9732" width="11.42578125" style="50"/>
    <col min="9733" max="9733" width="11.42578125" style="50" customWidth="1"/>
    <col min="9734" max="9734" width="4.85546875" style="50" customWidth="1"/>
    <col min="9735" max="9980" width="11.42578125" style="50"/>
    <col min="9981" max="9981" width="0" style="50" hidden="1" customWidth="1"/>
    <col min="9982" max="9988" width="11.42578125" style="50"/>
    <col min="9989" max="9989" width="11.42578125" style="50" customWidth="1"/>
    <col min="9990" max="9990" width="4.85546875" style="50" customWidth="1"/>
    <col min="9991" max="10236" width="11.42578125" style="50"/>
    <col min="10237" max="10237" width="0" style="50" hidden="1" customWidth="1"/>
    <col min="10238" max="10244" width="11.42578125" style="50"/>
    <col min="10245" max="10245" width="11.42578125" style="50" customWidth="1"/>
    <col min="10246" max="10246" width="4.85546875" style="50" customWidth="1"/>
    <col min="10247" max="10492" width="11.42578125" style="50"/>
    <col min="10493" max="10493" width="0" style="50" hidden="1" customWidth="1"/>
    <col min="10494" max="10500" width="11.42578125" style="50"/>
    <col min="10501" max="10501" width="11.42578125" style="50" customWidth="1"/>
    <col min="10502" max="10502" width="4.85546875" style="50" customWidth="1"/>
    <col min="10503" max="10748" width="11.42578125" style="50"/>
    <col min="10749" max="10749" width="0" style="50" hidden="1" customWidth="1"/>
    <col min="10750" max="10756" width="11.42578125" style="50"/>
    <col min="10757" max="10757" width="11.42578125" style="50" customWidth="1"/>
    <col min="10758" max="10758" width="4.85546875" style="50" customWidth="1"/>
    <col min="10759" max="11004" width="11.42578125" style="50"/>
    <col min="11005" max="11005" width="0" style="50" hidden="1" customWidth="1"/>
    <col min="11006" max="11012" width="11.42578125" style="50"/>
    <col min="11013" max="11013" width="11.42578125" style="50" customWidth="1"/>
    <col min="11014" max="11014" width="4.85546875" style="50" customWidth="1"/>
    <col min="11015" max="11260" width="11.42578125" style="50"/>
    <col min="11261" max="11261" width="0" style="50" hidden="1" customWidth="1"/>
    <col min="11262" max="11268" width="11.42578125" style="50"/>
    <col min="11269" max="11269" width="11.42578125" style="50" customWidth="1"/>
    <col min="11270" max="11270" width="4.85546875" style="50" customWidth="1"/>
    <col min="11271" max="11516" width="11.42578125" style="50"/>
    <col min="11517" max="11517" width="0" style="50" hidden="1" customWidth="1"/>
    <col min="11518" max="11524" width="11.42578125" style="50"/>
    <col min="11525" max="11525" width="11.42578125" style="50" customWidth="1"/>
    <col min="11526" max="11526" width="4.85546875" style="50" customWidth="1"/>
    <col min="11527" max="11772" width="11.42578125" style="50"/>
    <col min="11773" max="11773" width="0" style="50" hidden="1" customWidth="1"/>
    <col min="11774" max="11780" width="11.42578125" style="50"/>
    <col min="11781" max="11781" width="11.42578125" style="50" customWidth="1"/>
    <col min="11782" max="11782" width="4.85546875" style="50" customWidth="1"/>
    <col min="11783" max="12028" width="11.42578125" style="50"/>
    <col min="12029" max="12029" width="0" style="50" hidden="1" customWidth="1"/>
    <col min="12030" max="12036" width="11.42578125" style="50"/>
    <col min="12037" max="12037" width="11.42578125" style="50" customWidth="1"/>
    <col min="12038" max="12038" width="4.85546875" style="50" customWidth="1"/>
    <col min="12039" max="12284" width="11.42578125" style="50"/>
    <col min="12285" max="12285" width="0" style="50" hidden="1" customWidth="1"/>
    <col min="12286" max="12292" width="11.42578125" style="50"/>
    <col min="12293" max="12293" width="11.42578125" style="50" customWidth="1"/>
    <col min="12294" max="12294" width="4.85546875" style="50" customWidth="1"/>
    <col min="12295" max="12540" width="11.42578125" style="50"/>
    <col min="12541" max="12541" width="0" style="50" hidden="1" customWidth="1"/>
    <col min="12542" max="12548" width="11.42578125" style="50"/>
    <col min="12549" max="12549" width="11.42578125" style="50" customWidth="1"/>
    <col min="12550" max="12550" width="4.85546875" style="50" customWidth="1"/>
    <col min="12551" max="12796" width="11.42578125" style="50"/>
    <col min="12797" max="12797" width="0" style="50" hidden="1" customWidth="1"/>
    <col min="12798" max="12804" width="11.42578125" style="50"/>
    <col min="12805" max="12805" width="11.42578125" style="50" customWidth="1"/>
    <col min="12806" max="12806" width="4.85546875" style="50" customWidth="1"/>
    <col min="12807" max="13052" width="11.42578125" style="50"/>
    <col min="13053" max="13053" width="0" style="50" hidden="1" customWidth="1"/>
    <col min="13054" max="13060" width="11.42578125" style="50"/>
    <col min="13061" max="13061" width="11.42578125" style="50" customWidth="1"/>
    <col min="13062" max="13062" width="4.85546875" style="50" customWidth="1"/>
    <col min="13063" max="13308" width="11.42578125" style="50"/>
    <col min="13309" max="13309" width="0" style="50" hidden="1" customWidth="1"/>
    <col min="13310" max="13316" width="11.42578125" style="50"/>
    <col min="13317" max="13317" width="11.42578125" style="50" customWidth="1"/>
    <col min="13318" max="13318" width="4.85546875" style="50" customWidth="1"/>
    <col min="13319" max="13564" width="11.42578125" style="50"/>
    <col min="13565" max="13565" width="0" style="50" hidden="1" customWidth="1"/>
    <col min="13566" max="13572" width="11.42578125" style="50"/>
    <col min="13573" max="13573" width="11.42578125" style="50" customWidth="1"/>
    <col min="13574" max="13574" width="4.85546875" style="50" customWidth="1"/>
    <col min="13575" max="13820" width="11.42578125" style="50"/>
    <col min="13821" max="13821" width="0" style="50" hidden="1" customWidth="1"/>
    <col min="13822" max="13828" width="11.42578125" style="50"/>
    <col min="13829" max="13829" width="11.42578125" style="50" customWidth="1"/>
    <col min="13830" max="13830" width="4.85546875" style="50" customWidth="1"/>
    <col min="13831" max="14076" width="11.42578125" style="50"/>
    <col min="14077" max="14077" width="0" style="50" hidden="1" customWidth="1"/>
    <col min="14078" max="14084" width="11.42578125" style="50"/>
    <col min="14085" max="14085" width="11.42578125" style="50" customWidth="1"/>
    <col min="14086" max="14086" width="4.85546875" style="50" customWidth="1"/>
    <col min="14087" max="14332" width="11.42578125" style="50"/>
    <col min="14333" max="14333" width="0" style="50" hidden="1" customWidth="1"/>
    <col min="14334" max="14340" width="11.42578125" style="50"/>
    <col min="14341" max="14341" width="11.42578125" style="50" customWidth="1"/>
    <col min="14342" max="14342" width="4.85546875" style="50" customWidth="1"/>
    <col min="14343" max="14588" width="11.42578125" style="50"/>
    <col min="14589" max="14589" width="0" style="50" hidden="1" customWidth="1"/>
    <col min="14590" max="14596" width="11.42578125" style="50"/>
    <col min="14597" max="14597" width="11.42578125" style="50" customWidth="1"/>
    <col min="14598" max="14598" width="4.85546875" style="50" customWidth="1"/>
    <col min="14599" max="14844" width="11.42578125" style="50"/>
    <col min="14845" max="14845" width="0" style="50" hidden="1" customWidth="1"/>
    <col min="14846" max="14852" width="11.42578125" style="50"/>
    <col min="14853" max="14853" width="11.42578125" style="50" customWidth="1"/>
    <col min="14854" max="14854" width="4.85546875" style="50" customWidth="1"/>
    <col min="14855" max="15100" width="11.42578125" style="50"/>
    <col min="15101" max="15101" width="0" style="50" hidden="1" customWidth="1"/>
    <col min="15102" max="15108" width="11.42578125" style="50"/>
    <col min="15109" max="15109" width="11.42578125" style="50" customWidth="1"/>
    <col min="15110" max="15110" width="4.85546875" style="50" customWidth="1"/>
    <col min="15111" max="15356" width="11.42578125" style="50"/>
    <col min="15357" max="15357" width="0" style="50" hidden="1" customWidth="1"/>
    <col min="15358" max="15364" width="11.42578125" style="50"/>
    <col min="15365" max="15365" width="11.42578125" style="50" customWidth="1"/>
    <col min="15366" max="15366" width="4.85546875" style="50" customWidth="1"/>
    <col min="15367" max="15612" width="11.42578125" style="50"/>
    <col min="15613" max="15613" width="0" style="50" hidden="1" customWidth="1"/>
    <col min="15614" max="15620" width="11.42578125" style="50"/>
    <col min="15621" max="15621" width="11.42578125" style="50" customWidth="1"/>
    <col min="15622" max="15622" width="4.85546875" style="50" customWidth="1"/>
    <col min="15623" max="15868" width="11.42578125" style="50"/>
    <col min="15869" max="15869" width="0" style="50" hidden="1" customWidth="1"/>
    <col min="15870" max="15876" width="11.42578125" style="50"/>
    <col min="15877" max="15877" width="11.42578125" style="50" customWidth="1"/>
    <col min="15878" max="15878" width="4.85546875" style="50" customWidth="1"/>
    <col min="15879" max="16124" width="11.42578125" style="50"/>
    <col min="16125" max="16125" width="0" style="50" hidden="1" customWidth="1"/>
    <col min="16126" max="16132" width="11.42578125" style="50"/>
    <col min="16133" max="16133" width="11.42578125" style="50" customWidth="1"/>
    <col min="16134" max="16134" width="4.85546875" style="50" customWidth="1"/>
    <col min="16135" max="16384" width="11.42578125" style="50"/>
  </cols>
  <sheetData>
    <row r="1" spans="2:11" x14ac:dyDescent="0.2">
      <c r="B1" s="1254" t="s">
        <v>677</v>
      </c>
      <c r="C1" s="1254"/>
      <c r="D1" s="1254"/>
      <c r="E1" s="1254"/>
      <c r="F1" s="1254"/>
      <c r="G1" s="1254"/>
      <c r="H1" s="1254"/>
      <c r="I1" s="1254"/>
      <c r="J1" s="1254"/>
    </row>
    <row r="2" spans="2:11" x14ac:dyDescent="0.2">
      <c r="B2" s="1254" t="s">
        <v>523</v>
      </c>
      <c r="C2" s="1254"/>
      <c r="D2" s="1254"/>
      <c r="E2" s="1254"/>
      <c r="F2" s="1254"/>
      <c r="G2" s="1254"/>
      <c r="H2" s="1254"/>
      <c r="I2" s="1254"/>
      <c r="J2" s="1254"/>
      <c r="K2" s="191" t="s">
        <v>361</v>
      </c>
    </row>
    <row r="3" spans="2:11" x14ac:dyDescent="0.2">
      <c r="B3" s="1254" t="s">
        <v>753</v>
      </c>
      <c r="C3" s="1254"/>
      <c r="D3" s="1254"/>
      <c r="E3" s="1254"/>
      <c r="F3" s="1254"/>
      <c r="G3" s="1254"/>
      <c r="H3" s="1254"/>
      <c r="I3" s="1254"/>
      <c r="J3" s="1254"/>
    </row>
    <row r="4" spans="2:11" ht="18" customHeight="1" x14ac:dyDescent="0.2">
      <c r="D4" s="51"/>
      <c r="E4" s="51"/>
      <c r="F4" s="51"/>
      <c r="G4" s="51"/>
      <c r="H4" s="376"/>
      <c r="I4" s="51"/>
    </row>
    <row r="5" spans="2:11" ht="15" customHeight="1" x14ac:dyDescent="0.2">
      <c r="B5" s="1304" t="s">
        <v>13</v>
      </c>
      <c r="C5" s="1307" t="s">
        <v>5</v>
      </c>
      <c r="D5" s="1308"/>
      <c r="E5" s="1308"/>
      <c r="F5" s="1308"/>
      <c r="G5" s="1308"/>
      <c r="H5" s="1308"/>
      <c r="I5" s="1309"/>
    </row>
    <row r="6" spans="2:11" ht="15" customHeight="1" x14ac:dyDescent="0.2">
      <c r="B6" s="1304"/>
      <c r="C6" s="1301" t="s">
        <v>14</v>
      </c>
      <c r="D6" s="1304" t="s">
        <v>2</v>
      </c>
      <c r="E6" s="1304"/>
      <c r="F6" s="1304"/>
      <c r="G6" s="1304" t="s">
        <v>3</v>
      </c>
      <c r="H6" s="1304"/>
      <c r="I6" s="1304"/>
    </row>
    <row r="7" spans="2:11" ht="25.5" customHeight="1" x14ac:dyDescent="0.2">
      <c r="B7" s="1304"/>
      <c r="C7" s="1303"/>
      <c r="D7" s="1045" t="s">
        <v>10</v>
      </c>
      <c r="E7" s="1045" t="s">
        <v>0</v>
      </c>
      <c r="F7" s="1045" t="s">
        <v>1</v>
      </c>
      <c r="G7" s="1045" t="s">
        <v>10</v>
      </c>
      <c r="H7" s="1045" t="s">
        <v>0</v>
      </c>
      <c r="I7" s="1045" t="s">
        <v>1</v>
      </c>
    </row>
    <row r="8" spans="2:11" ht="15.75" customHeight="1" x14ac:dyDescent="0.2">
      <c r="B8" s="374" t="s">
        <v>10</v>
      </c>
      <c r="C8" s="260">
        <f>+D8+G8</f>
        <v>3008740</v>
      </c>
      <c r="D8" s="384">
        <v>1544463</v>
      </c>
      <c r="E8" s="384">
        <v>888514</v>
      </c>
      <c r="F8" s="384">
        <v>655949</v>
      </c>
      <c r="G8" s="384">
        <v>1464277</v>
      </c>
      <c r="H8" s="384">
        <v>836762</v>
      </c>
      <c r="I8" s="385">
        <v>627515</v>
      </c>
    </row>
    <row r="9" spans="2:11" ht="15.75" customHeight="1" x14ac:dyDescent="0.2">
      <c r="B9" s="1075" t="s">
        <v>15</v>
      </c>
      <c r="C9" s="260">
        <f t="shared" ref="C9:C20" si="0">+D9+G9</f>
        <v>346322</v>
      </c>
      <c r="D9" s="386">
        <v>169503</v>
      </c>
      <c r="E9" s="386">
        <v>93210</v>
      </c>
      <c r="F9" s="386">
        <v>76293</v>
      </c>
      <c r="G9" s="386">
        <v>176819</v>
      </c>
      <c r="H9" s="386">
        <v>94963</v>
      </c>
      <c r="I9" s="387">
        <v>81856</v>
      </c>
    </row>
    <row r="10" spans="2:11" ht="15.75" customHeight="1" x14ac:dyDescent="0.2">
      <c r="B10" s="1075" t="s">
        <v>16</v>
      </c>
      <c r="C10" s="260">
        <f t="shared" si="0"/>
        <v>235902</v>
      </c>
      <c r="D10" s="386">
        <v>119739</v>
      </c>
      <c r="E10" s="386">
        <v>69846</v>
      </c>
      <c r="F10" s="386">
        <v>49893</v>
      </c>
      <c r="G10" s="386">
        <v>116163</v>
      </c>
      <c r="H10" s="386">
        <v>67055</v>
      </c>
      <c r="I10" s="387">
        <v>49108</v>
      </c>
    </row>
    <row r="11" spans="2:11" ht="15.75" customHeight="1" x14ac:dyDescent="0.2">
      <c r="B11" s="1075" t="s">
        <v>17</v>
      </c>
      <c r="C11" s="260">
        <f t="shared" si="0"/>
        <v>248121</v>
      </c>
      <c r="D11" s="386">
        <v>127110</v>
      </c>
      <c r="E11" s="386">
        <v>74447</v>
      </c>
      <c r="F11" s="386">
        <v>52663</v>
      </c>
      <c r="G11" s="386">
        <v>121011</v>
      </c>
      <c r="H11" s="386">
        <v>70786</v>
      </c>
      <c r="I11" s="387">
        <v>50225</v>
      </c>
    </row>
    <row r="12" spans="2:11" ht="15.75" customHeight="1" x14ac:dyDescent="0.2">
      <c r="B12" s="1075" t="s">
        <v>18</v>
      </c>
      <c r="C12" s="260">
        <f t="shared" si="0"/>
        <v>223574</v>
      </c>
      <c r="D12" s="386">
        <v>111446</v>
      </c>
      <c r="E12" s="386">
        <v>66023</v>
      </c>
      <c r="F12" s="386">
        <v>45423</v>
      </c>
      <c r="G12" s="386">
        <v>112128</v>
      </c>
      <c r="H12" s="386">
        <v>64763</v>
      </c>
      <c r="I12" s="387">
        <v>47365</v>
      </c>
    </row>
    <row r="13" spans="2:11" ht="15.75" customHeight="1" x14ac:dyDescent="0.2">
      <c r="B13" s="1075" t="s">
        <v>19</v>
      </c>
      <c r="C13" s="260">
        <f t="shared" si="0"/>
        <v>216610</v>
      </c>
      <c r="D13" s="386">
        <v>112380</v>
      </c>
      <c r="E13" s="386">
        <v>66675</v>
      </c>
      <c r="F13" s="386">
        <v>45705</v>
      </c>
      <c r="G13" s="386">
        <v>104230</v>
      </c>
      <c r="H13" s="386">
        <v>61378</v>
      </c>
      <c r="I13" s="387">
        <v>42852</v>
      </c>
    </row>
    <row r="14" spans="2:11" ht="15.75" customHeight="1" x14ac:dyDescent="0.2">
      <c r="B14" s="1075" t="s">
        <v>20</v>
      </c>
      <c r="C14" s="260">
        <f t="shared" si="0"/>
        <v>237939</v>
      </c>
      <c r="D14" s="386">
        <v>132049</v>
      </c>
      <c r="E14" s="386">
        <v>75561</v>
      </c>
      <c r="F14" s="386">
        <v>56488</v>
      </c>
      <c r="G14" s="386">
        <v>105890</v>
      </c>
      <c r="H14" s="386">
        <v>62083</v>
      </c>
      <c r="I14" s="387">
        <v>43807</v>
      </c>
    </row>
    <row r="15" spans="2:11" ht="15.75" customHeight="1" x14ac:dyDescent="0.2">
      <c r="B15" s="1075" t="s">
        <v>21</v>
      </c>
      <c r="C15" s="260">
        <f t="shared" si="0"/>
        <v>296747</v>
      </c>
      <c r="D15" s="386">
        <v>154592</v>
      </c>
      <c r="E15" s="386">
        <v>84365</v>
      </c>
      <c r="F15" s="386">
        <v>70227</v>
      </c>
      <c r="G15" s="386">
        <v>142155</v>
      </c>
      <c r="H15" s="386">
        <v>77445</v>
      </c>
      <c r="I15" s="387">
        <v>64710</v>
      </c>
    </row>
    <row r="16" spans="2:11" ht="15.75" customHeight="1" x14ac:dyDescent="0.2">
      <c r="B16" s="1075" t="s">
        <v>22</v>
      </c>
      <c r="C16" s="260">
        <f t="shared" si="0"/>
        <v>267608</v>
      </c>
      <c r="D16" s="386">
        <v>129985</v>
      </c>
      <c r="E16" s="386">
        <v>73812</v>
      </c>
      <c r="F16" s="386">
        <v>56173</v>
      </c>
      <c r="G16" s="386">
        <v>137623</v>
      </c>
      <c r="H16" s="386">
        <v>75831</v>
      </c>
      <c r="I16" s="387">
        <v>61792</v>
      </c>
    </row>
    <row r="17" spans="2:10" ht="15.75" customHeight="1" x14ac:dyDescent="0.2">
      <c r="B17" s="1075" t="s">
        <v>23</v>
      </c>
      <c r="C17" s="260">
        <f t="shared" si="0"/>
        <v>219178</v>
      </c>
      <c r="D17" s="386">
        <v>109454</v>
      </c>
      <c r="E17" s="386">
        <v>65757</v>
      </c>
      <c r="F17" s="386">
        <v>43697</v>
      </c>
      <c r="G17" s="386">
        <v>109724</v>
      </c>
      <c r="H17" s="386">
        <v>64740</v>
      </c>
      <c r="I17" s="387">
        <v>44984</v>
      </c>
    </row>
    <row r="18" spans="2:10" ht="15.75" customHeight="1" x14ac:dyDescent="0.2">
      <c r="B18" s="1075" t="s">
        <v>24</v>
      </c>
      <c r="C18" s="260">
        <f t="shared" si="0"/>
        <v>226541</v>
      </c>
      <c r="D18" s="386">
        <v>117527</v>
      </c>
      <c r="E18" s="386">
        <v>69073</v>
      </c>
      <c r="F18" s="386">
        <v>48454</v>
      </c>
      <c r="G18" s="386">
        <v>109014</v>
      </c>
      <c r="H18" s="386">
        <v>64191</v>
      </c>
      <c r="I18" s="387">
        <v>44823</v>
      </c>
    </row>
    <row r="19" spans="2:10" ht="15.75" customHeight="1" x14ac:dyDescent="0.2">
      <c r="B19" s="1075" t="s">
        <v>25</v>
      </c>
      <c r="C19" s="260">
        <f t="shared" si="0"/>
        <v>232239</v>
      </c>
      <c r="D19" s="386">
        <v>121636</v>
      </c>
      <c r="E19" s="386">
        <v>72506</v>
      </c>
      <c r="F19" s="386">
        <v>49130</v>
      </c>
      <c r="G19" s="386">
        <v>110603</v>
      </c>
      <c r="H19" s="386">
        <v>65114</v>
      </c>
      <c r="I19" s="387">
        <v>45489</v>
      </c>
    </row>
    <row r="20" spans="2:10" ht="15.75" customHeight="1" x14ac:dyDescent="0.2">
      <c r="B20" s="1075" t="s">
        <v>26</v>
      </c>
      <c r="C20" s="260">
        <f t="shared" si="0"/>
        <v>257959</v>
      </c>
      <c r="D20" s="388">
        <v>139042</v>
      </c>
      <c r="E20" s="388">
        <v>77239</v>
      </c>
      <c r="F20" s="388">
        <v>61803</v>
      </c>
      <c r="G20" s="388">
        <v>118917</v>
      </c>
      <c r="H20" s="388">
        <v>68413</v>
      </c>
      <c r="I20" s="389">
        <v>50504</v>
      </c>
    </row>
    <row r="21" spans="2:10" x14ac:dyDescent="0.2">
      <c r="D21" s="51"/>
      <c r="E21" s="51"/>
      <c r="F21" s="1305"/>
      <c r="G21" s="1305"/>
      <c r="H21" s="1305"/>
      <c r="I21" s="1305"/>
      <c r="J21" s="1305"/>
    </row>
    <row r="22" spans="2:10" x14ac:dyDescent="0.2">
      <c r="B22" s="171" t="s">
        <v>757</v>
      </c>
      <c r="C22" s="171"/>
    </row>
    <row r="23" spans="2:10" x14ac:dyDescent="0.2">
      <c r="G23" s="1306"/>
      <c r="H23" s="1306"/>
      <c r="I23" s="1306"/>
      <c r="J23" s="1306"/>
    </row>
    <row r="25" spans="2:10" x14ac:dyDescent="0.2">
      <c r="D25" s="53"/>
    </row>
  </sheetData>
  <mergeCells count="10">
    <mergeCell ref="G6:I6"/>
    <mergeCell ref="F21:J21"/>
    <mergeCell ref="G23:J23"/>
    <mergeCell ref="B1:J1"/>
    <mergeCell ref="B2:J2"/>
    <mergeCell ref="B3:J3"/>
    <mergeCell ref="B5:B7"/>
    <mergeCell ref="C5:I5"/>
    <mergeCell ref="C6:C7"/>
    <mergeCell ref="D6:F6"/>
  </mergeCells>
  <hyperlinks>
    <hyperlink ref="K2" location="INDICE!B42" display="INDICE"/>
  </hyperlinks>
  <printOptions horizontalCentered="1"/>
  <pageMargins left="0" right="0" top="1.1811023622047245" bottom="0" header="0" footer="0.19685039370078741"/>
  <pageSetup paperSize="9" firstPageNumber="58" orientation="landscape" useFirstPageNumber="1" r:id="rId1"/>
  <headerFooter scaleWithDoc="0">
    <oddHeader>&amp;C
&amp;G</oddHeader>
    <oddFooter>&amp;C&amp;P</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showGridLines="0" topLeftCell="B1" zoomScaleNormal="100" workbookViewId="0">
      <selection activeCell="B1" sqref="B1:I1"/>
    </sheetView>
  </sheetViews>
  <sheetFormatPr baseColWidth="10" defaultRowHeight="12.75" x14ac:dyDescent="0.2"/>
  <cols>
    <col min="1" max="1" width="3.7109375" style="50" hidden="1" customWidth="1"/>
    <col min="2" max="8" width="11.42578125" style="50"/>
    <col min="9" max="9" width="11.42578125" style="50" customWidth="1"/>
    <col min="10" max="10" width="11" style="50" customWidth="1"/>
    <col min="11" max="256" width="11.42578125" style="50"/>
    <col min="257" max="257" width="0" style="50" hidden="1" customWidth="1"/>
    <col min="258" max="264" width="11.42578125" style="50"/>
    <col min="265" max="265" width="11.42578125" style="50" customWidth="1"/>
    <col min="266" max="266" width="4.85546875" style="50" customWidth="1"/>
    <col min="267" max="512" width="11.42578125" style="50"/>
    <col min="513" max="513" width="0" style="50" hidden="1" customWidth="1"/>
    <col min="514" max="520" width="11.42578125" style="50"/>
    <col min="521" max="521" width="11.42578125" style="50" customWidth="1"/>
    <col min="522" max="522" width="4.85546875" style="50" customWidth="1"/>
    <col min="523" max="768" width="11.42578125" style="50"/>
    <col min="769" max="769" width="0" style="50" hidden="1" customWidth="1"/>
    <col min="770" max="776" width="11.42578125" style="50"/>
    <col min="777" max="777" width="11.42578125" style="50" customWidth="1"/>
    <col min="778" max="778" width="4.85546875" style="50" customWidth="1"/>
    <col min="779" max="1024" width="11.42578125" style="50"/>
    <col min="1025" max="1025" width="0" style="50" hidden="1" customWidth="1"/>
    <col min="1026" max="1032" width="11.42578125" style="50"/>
    <col min="1033" max="1033" width="11.42578125" style="50" customWidth="1"/>
    <col min="1034" max="1034" width="4.85546875" style="50" customWidth="1"/>
    <col min="1035" max="1280" width="11.42578125" style="50"/>
    <col min="1281" max="1281" width="0" style="50" hidden="1" customWidth="1"/>
    <col min="1282" max="1288" width="11.42578125" style="50"/>
    <col min="1289" max="1289" width="11.42578125" style="50" customWidth="1"/>
    <col min="1290" max="1290" width="4.85546875" style="50" customWidth="1"/>
    <col min="1291" max="1536" width="11.42578125" style="50"/>
    <col min="1537" max="1537" width="0" style="50" hidden="1" customWidth="1"/>
    <col min="1538" max="1544" width="11.42578125" style="50"/>
    <col min="1545" max="1545" width="11.42578125" style="50" customWidth="1"/>
    <col min="1546" max="1546" width="4.85546875" style="50" customWidth="1"/>
    <col min="1547" max="1792" width="11.42578125" style="50"/>
    <col min="1793" max="1793" width="0" style="50" hidden="1" customWidth="1"/>
    <col min="1794" max="1800" width="11.42578125" style="50"/>
    <col min="1801" max="1801" width="11.42578125" style="50" customWidth="1"/>
    <col min="1802" max="1802" width="4.85546875" style="50" customWidth="1"/>
    <col min="1803" max="2048" width="11.42578125" style="50"/>
    <col min="2049" max="2049" width="0" style="50" hidden="1" customWidth="1"/>
    <col min="2050" max="2056" width="11.42578125" style="50"/>
    <col min="2057" max="2057" width="11.42578125" style="50" customWidth="1"/>
    <col min="2058" max="2058" width="4.85546875" style="50" customWidth="1"/>
    <col min="2059" max="2304" width="11.42578125" style="50"/>
    <col min="2305" max="2305" width="0" style="50" hidden="1" customWidth="1"/>
    <col min="2306" max="2312" width="11.42578125" style="50"/>
    <col min="2313" max="2313" width="11.42578125" style="50" customWidth="1"/>
    <col min="2314" max="2314" width="4.85546875" style="50" customWidth="1"/>
    <col min="2315" max="2560" width="11.42578125" style="50"/>
    <col min="2561" max="2561" width="0" style="50" hidden="1" customWidth="1"/>
    <col min="2562" max="2568" width="11.42578125" style="50"/>
    <col min="2569" max="2569" width="11.42578125" style="50" customWidth="1"/>
    <col min="2570" max="2570" width="4.85546875" style="50" customWidth="1"/>
    <col min="2571" max="2816" width="11.42578125" style="50"/>
    <col min="2817" max="2817" width="0" style="50" hidden="1" customWidth="1"/>
    <col min="2818" max="2824" width="11.42578125" style="50"/>
    <col min="2825" max="2825" width="11.42578125" style="50" customWidth="1"/>
    <col min="2826" max="2826" width="4.85546875" style="50" customWidth="1"/>
    <col min="2827" max="3072" width="11.42578125" style="50"/>
    <col min="3073" max="3073" width="0" style="50" hidden="1" customWidth="1"/>
    <col min="3074" max="3080" width="11.42578125" style="50"/>
    <col min="3081" max="3081" width="11.42578125" style="50" customWidth="1"/>
    <col min="3082" max="3082" width="4.85546875" style="50" customWidth="1"/>
    <col min="3083" max="3328" width="11.42578125" style="50"/>
    <col min="3329" max="3329" width="0" style="50" hidden="1" customWidth="1"/>
    <col min="3330" max="3336" width="11.42578125" style="50"/>
    <col min="3337" max="3337" width="11.42578125" style="50" customWidth="1"/>
    <col min="3338" max="3338" width="4.85546875" style="50" customWidth="1"/>
    <col min="3339" max="3584" width="11.42578125" style="50"/>
    <col min="3585" max="3585" width="0" style="50" hidden="1" customWidth="1"/>
    <col min="3586" max="3592" width="11.42578125" style="50"/>
    <col min="3593" max="3593" width="11.42578125" style="50" customWidth="1"/>
    <col min="3594" max="3594" width="4.85546875" style="50" customWidth="1"/>
    <col min="3595" max="3840" width="11.42578125" style="50"/>
    <col min="3841" max="3841" width="0" style="50" hidden="1" customWidth="1"/>
    <col min="3842" max="3848" width="11.42578125" style="50"/>
    <col min="3849" max="3849" width="11.42578125" style="50" customWidth="1"/>
    <col min="3850" max="3850" width="4.85546875" style="50" customWidth="1"/>
    <col min="3851" max="4096" width="11.42578125" style="50"/>
    <col min="4097" max="4097" width="0" style="50" hidden="1" customWidth="1"/>
    <col min="4098" max="4104" width="11.42578125" style="50"/>
    <col min="4105" max="4105" width="11.42578125" style="50" customWidth="1"/>
    <col min="4106" max="4106" width="4.85546875" style="50" customWidth="1"/>
    <col min="4107" max="4352" width="11.42578125" style="50"/>
    <col min="4353" max="4353" width="0" style="50" hidden="1" customWidth="1"/>
    <col min="4354" max="4360" width="11.42578125" style="50"/>
    <col min="4361" max="4361" width="11.42578125" style="50" customWidth="1"/>
    <col min="4362" max="4362" width="4.85546875" style="50" customWidth="1"/>
    <col min="4363" max="4608" width="11.42578125" style="50"/>
    <col min="4609" max="4609" width="0" style="50" hidden="1" customWidth="1"/>
    <col min="4610" max="4616" width="11.42578125" style="50"/>
    <col min="4617" max="4617" width="11.42578125" style="50" customWidth="1"/>
    <col min="4618" max="4618" width="4.85546875" style="50" customWidth="1"/>
    <col min="4619" max="4864" width="11.42578125" style="50"/>
    <col min="4865" max="4865" width="0" style="50" hidden="1" customWidth="1"/>
    <col min="4866" max="4872" width="11.42578125" style="50"/>
    <col min="4873" max="4873" width="11.42578125" style="50" customWidth="1"/>
    <col min="4874" max="4874" width="4.85546875" style="50" customWidth="1"/>
    <col min="4875" max="5120" width="11.42578125" style="50"/>
    <col min="5121" max="5121" width="0" style="50" hidden="1" customWidth="1"/>
    <col min="5122" max="5128" width="11.42578125" style="50"/>
    <col min="5129" max="5129" width="11.42578125" style="50" customWidth="1"/>
    <col min="5130" max="5130" width="4.85546875" style="50" customWidth="1"/>
    <col min="5131" max="5376" width="11.42578125" style="50"/>
    <col min="5377" max="5377" width="0" style="50" hidden="1" customWidth="1"/>
    <col min="5378" max="5384" width="11.42578125" style="50"/>
    <col min="5385" max="5385" width="11.42578125" style="50" customWidth="1"/>
    <col min="5386" max="5386" width="4.85546875" style="50" customWidth="1"/>
    <col min="5387" max="5632" width="11.42578125" style="50"/>
    <col min="5633" max="5633" width="0" style="50" hidden="1" customWidth="1"/>
    <col min="5634" max="5640" width="11.42578125" style="50"/>
    <col min="5641" max="5641" width="11.42578125" style="50" customWidth="1"/>
    <col min="5642" max="5642" width="4.85546875" style="50" customWidth="1"/>
    <col min="5643" max="5888" width="11.42578125" style="50"/>
    <col min="5889" max="5889" width="0" style="50" hidden="1" customWidth="1"/>
    <col min="5890" max="5896" width="11.42578125" style="50"/>
    <col min="5897" max="5897" width="11.42578125" style="50" customWidth="1"/>
    <col min="5898" max="5898" width="4.85546875" style="50" customWidth="1"/>
    <col min="5899" max="6144" width="11.42578125" style="50"/>
    <col min="6145" max="6145" width="0" style="50" hidden="1" customWidth="1"/>
    <col min="6146" max="6152" width="11.42578125" style="50"/>
    <col min="6153" max="6153" width="11.42578125" style="50" customWidth="1"/>
    <col min="6154" max="6154" width="4.85546875" style="50" customWidth="1"/>
    <col min="6155" max="6400" width="11.42578125" style="50"/>
    <col min="6401" max="6401" width="0" style="50" hidden="1" customWidth="1"/>
    <col min="6402" max="6408" width="11.42578125" style="50"/>
    <col min="6409" max="6409" width="11.42578125" style="50" customWidth="1"/>
    <col min="6410" max="6410" width="4.85546875" style="50" customWidth="1"/>
    <col min="6411" max="6656" width="11.42578125" style="50"/>
    <col min="6657" max="6657" width="0" style="50" hidden="1" customWidth="1"/>
    <col min="6658" max="6664" width="11.42578125" style="50"/>
    <col min="6665" max="6665" width="11.42578125" style="50" customWidth="1"/>
    <col min="6666" max="6666" width="4.85546875" style="50" customWidth="1"/>
    <col min="6667" max="6912" width="11.42578125" style="50"/>
    <col min="6913" max="6913" width="0" style="50" hidden="1" customWidth="1"/>
    <col min="6914" max="6920" width="11.42578125" style="50"/>
    <col min="6921" max="6921" width="11.42578125" style="50" customWidth="1"/>
    <col min="6922" max="6922" width="4.85546875" style="50" customWidth="1"/>
    <col min="6923" max="7168" width="11.42578125" style="50"/>
    <col min="7169" max="7169" width="0" style="50" hidden="1" customWidth="1"/>
    <col min="7170" max="7176" width="11.42578125" style="50"/>
    <col min="7177" max="7177" width="11.42578125" style="50" customWidth="1"/>
    <col min="7178" max="7178" width="4.85546875" style="50" customWidth="1"/>
    <col min="7179" max="7424" width="11.42578125" style="50"/>
    <col min="7425" max="7425" width="0" style="50" hidden="1" customWidth="1"/>
    <col min="7426" max="7432" width="11.42578125" style="50"/>
    <col min="7433" max="7433" width="11.42578125" style="50" customWidth="1"/>
    <col min="7434" max="7434" width="4.85546875" style="50" customWidth="1"/>
    <col min="7435" max="7680" width="11.42578125" style="50"/>
    <col min="7681" max="7681" width="0" style="50" hidden="1" customWidth="1"/>
    <col min="7682" max="7688" width="11.42578125" style="50"/>
    <col min="7689" max="7689" width="11.42578125" style="50" customWidth="1"/>
    <col min="7690" max="7690" width="4.85546875" style="50" customWidth="1"/>
    <col min="7691" max="7936" width="11.42578125" style="50"/>
    <col min="7937" max="7937" width="0" style="50" hidden="1" customWidth="1"/>
    <col min="7938" max="7944" width="11.42578125" style="50"/>
    <col min="7945" max="7945" width="11.42578125" style="50" customWidth="1"/>
    <col min="7946" max="7946" width="4.85546875" style="50" customWidth="1"/>
    <col min="7947" max="8192" width="11.42578125" style="50"/>
    <col min="8193" max="8193" width="0" style="50" hidden="1" customWidth="1"/>
    <col min="8194" max="8200" width="11.42578125" style="50"/>
    <col min="8201" max="8201" width="11.42578125" style="50" customWidth="1"/>
    <col min="8202" max="8202" width="4.85546875" style="50" customWidth="1"/>
    <col min="8203" max="8448" width="11.42578125" style="50"/>
    <col min="8449" max="8449" width="0" style="50" hidden="1" customWidth="1"/>
    <col min="8450" max="8456" width="11.42578125" style="50"/>
    <col min="8457" max="8457" width="11.42578125" style="50" customWidth="1"/>
    <col min="8458" max="8458" width="4.85546875" style="50" customWidth="1"/>
    <col min="8459" max="8704" width="11.42578125" style="50"/>
    <col min="8705" max="8705" width="0" style="50" hidden="1" customWidth="1"/>
    <col min="8706" max="8712" width="11.42578125" style="50"/>
    <col min="8713" max="8713" width="11.42578125" style="50" customWidth="1"/>
    <col min="8714" max="8714" width="4.85546875" style="50" customWidth="1"/>
    <col min="8715" max="8960" width="11.42578125" style="50"/>
    <col min="8961" max="8961" width="0" style="50" hidden="1" customWidth="1"/>
    <col min="8962" max="8968" width="11.42578125" style="50"/>
    <col min="8969" max="8969" width="11.42578125" style="50" customWidth="1"/>
    <col min="8970" max="8970" width="4.85546875" style="50" customWidth="1"/>
    <col min="8971" max="9216" width="11.42578125" style="50"/>
    <col min="9217" max="9217" width="0" style="50" hidden="1" customWidth="1"/>
    <col min="9218" max="9224" width="11.42578125" style="50"/>
    <col min="9225" max="9225" width="11.42578125" style="50" customWidth="1"/>
    <col min="9226" max="9226" width="4.85546875" style="50" customWidth="1"/>
    <col min="9227" max="9472" width="11.42578125" style="50"/>
    <col min="9473" max="9473" width="0" style="50" hidden="1" customWidth="1"/>
    <col min="9474" max="9480" width="11.42578125" style="50"/>
    <col min="9481" max="9481" width="11.42578125" style="50" customWidth="1"/>
    <col min="9482" max="9482" width="4.85546875" style="50" customWidth="1"/>
    <col min="9483" max="9728" width="11.42578125" style="50"/>
    <col min="9729" max="9729" width="0" style="50" hidden="1" customWidth="1"/>
    <col min="9730" max="9736" width="11.42578125" style="50"/>
    <col min="9737" max="9737" width="11.42578125" style="50" customWidth="1"/>
    <col min="9738" max="9738" width="4.85546875" style="50" customWidth="1"/>
    <col min="9739" max="9984" width="11.42578125" style="50"/>
    <col min="9985" max="9985" width="0" style="50" hidden="1" customWidth="1"/>
    <col min="9986" max="9992" width="11.42578125" style="50"/>
    <col min="9993" max="9993" width="11.42578125" style="50" customWidth="1"/>
    <col min="9994" max="9994" width="4.85546875" style="50" customWidth="1"/>
    <col min="9995" max="10240" width="11.42578125" style="50"/>
    <col min="10241" max="10241" width="0" style="50" hidden="1" customWidth="1"/>
    <col min="10242" max="10248" width="11.42578125" style="50"/>
    <col min="10249" max="10249" width="11.42578125" style="50" customWidth="1"/>
    <col min="10250" max="10250" width="4.85546875" style="50" customWidth="1"/>
    <col min="10251" max="10496" width="11.42578125" style="50"/>
    <col min="10497" max="10497" width="0" style="50" hidden="1" customWidth="1"/>
    <col min="10498" max="10504" width="11.42578125" style="50"/>
    <col min="10505" max="10505" width="11.42578125" style="50" customWidth="1"/>
    <col min="10506" max="10506" width="4.85546875" style="50" customWidth="1"/>
    <col min="10507" max="10752" width="11.42578125" style="50"/>
    <col min="10753" max="10753" width="0" style="50" hidden="1" customWidth="1"/>
    <col min="10754" max="10760" width="11.42578125" style="50"/>
    <col min="10761" max="10761" width="11.42578125" style="50" customWidth="1"/>
    <col min="10762" max="10762" width="4.85546875" style="50" customWidth="1"/>
    <col min="10763" max="11008" width="11.42578125" style="50"/>
    <col min="11009" max="11009" width="0" style="50" hidden="1" customWidth="1"/>
    <col min="11010" max="11016" width="11.42578125" style="50"/>
    <col min="11017" max="11017" width="11.42578125" style="50" customWidth="1"/>
    <col min="11018" max="11018" width="4.85546875" style="50" customWidth="1"/>
    <col min="11019" max="11264" width="11.42578125" style="50"/>
    <col min="11265" max="11265" width="0" style="50" hidden="1" customWidth="1"/>
    <col min="11266" max="11272" width="11.42578125" style="50"/>
    <col min="11273" max="11273" width="11.42578125" style="50" customWidth="1"/>
    <col min="11274" max="11274" width="4.85546875" style="50" customWidth="1"/>
    <col min="11275" max="11520" width="11.42578125" style="50"/>
    <col min="11521" max="11521" width="0" style="50" hidden="1" customWidth="1"/>
    <col min="11522" max="11528" width="11.42578125" style="50"/>
    <col min="11529" max="11529" width="11.42578125" style="50" customWidth="1"/>
    <col min="11530" max="11530" width="4.85546875" style="50" customWidth="1"/>
    <col min="11531" max="11776" width="11.42578125" style="50"/>
    <col min="11777" max="11777" width="0" style="50" hidden="1" customWidth="1"/>
    <col min="11778" max="11784" width="11.42578125" style="50"/>
    <col min="11785" max="11785" width="11.42578125" style="50" customWidth="1"/>
    <col min="11786" max="11786" width="4.85546875" style="50" customWidth="1"/>
    <col min="11787" max="12032" width="11.42578125" style="50"/>
    <col min="12033" max="12033" width="0" style="50" hidden="1" customWidth="1"/>
    <col min="12034" max="12040" width="11.42578125" style="50"/>
    <col min="12041" max="12041" width="11.42578125" style="50" customWidth="1"/>
    <col min="12042" max="12042" width="4.85546875" style="50" customWidth="1"/>
    <col min="12043" max="12288" width="11.42578125" style="50"/>
    <col min="12289" max="12289" width="0" style="50" hidden="1" customWidth="1"/>
    <col min="12290" max="12296" width="11.42578125" style="50"/>
    <col min="12297" max="12297" width="11.42578125" style="50" customWidth="1"/>
    <col min="12298" max="12298" width="4.85546875" style="50" customWidth="1"/>
    <col min="12299" max="12544" width="11.42578125" style="50"/>
    <col min="12545" max="12545" width="0" style="50" hidden="1" customWidth="1"/>
    <col min="12546" max="12552" width="11.42578125" style="50"/>
    <col min="12553" max="12553" width="11.42578125" style="50" customWidth="1"/>
    <col min="12554" max="12554" width="4.85546875" style="50" customWidth="1"/>
    <col min="12555" max="12800" width="11.42578125" style="50"/>
    <col min="12801" max="12801" width="0" style="50" hidden="1" customWidth="1"/>
    <col min="12802" max="12808" width="11.42578125" style="50"/>
    <col min="12809" max="12809" width="11.42578125" style="50" customWidth="1"/>
    <col min="12810" max="12810" width="4.85546875" style="50" customWidth="1"/>
    <col min="12811" max="13056" width="11.42578125" style="50"/>
    <col min="13057" max="13057" width="0" style="50" hidden="1" customWidth="1"/>
    <col min="13058" max="13064" width="11.42578125" style="50"/>
    <col min="13065" max="13065" width="11.42578125" style="50" customWidth="1"/>
    <col min="13066" max="13066" width="4.85546875" style="50" customWidth="1"/>
    <col min="13067" max="13312" width="11.42578125" style="50"/>
    <col min="13313" max="13313" width="0" style="50" hidden="1" customWidth="1"/>
    <col min="13314" max="13320" width="11.42578125" style="50"/>
    <col min="13321" max="13321" width="11.42578125" style="50" customWidth="1"/>
    <col min="13322" max="13322" width="4.85546875" style="50" customWidth="1"/>
    <col min="13323" max="13568" width="11.42578125" style="50"/>
    <col min="13569" max="13569" width="0" style="50" hidden="1" customWidth="1"/>
    <col min="13570" max="13576" width="11.42578125" style="50"/>
    <col min="13577" max="13577" width="11.42578125" style="50" customWidth="1"/>
    <col min="13578" max="13578" width="4.85546875" style="50" customWidth="1"/>
    <col min="13579" max="13824" width="11.42578125" style="50"/>
    <col min="13825" max="13825" width="0" style="50" hidden="1" customWidth="1"/>
    <col min="13826" max="13832" width="11.42578125" style="50"/>
    <col min="13833" max="13833" width="11.42578125" style="50" customWidth="1"/>
    <col min="13834" max="13834" width="4.85546875" style="50" customWidth="1"/>
    <col min="13835" max="14080" width="11.42578125" style="50"/>
    <col min="14081" max="14081" width="0" style="50" hidden="1" customWidth="1"/>
    <col min="14082" max="14088" width="11.42578125" style="50"/>
    <col min="14089" max="14089" width="11.42578125" style="50" customWidth="1"/>
    <col min="14090" max="14090" width="4.85546875" style="50" customWidth="1"/>
    <col min="14091" max="14336" width="11.42578125" style="50"/>
    <col min="14337" max="14337" width="0" style="50" hidden="1" customWidth="1"/>
    <col min="14338" max="14344" width="11.42578125" style="50"/>
    <col min="14345" max="14345" width="11.42578125" style="50" customWidth="1"/>
    <col min="14346" max="14346" width="4.85546875" style="50" customWidth="1"/>
    <col min="14347" max="14592" width="11.42578125" style="50"/>
    <col min="14593" max="14593" width="0" style="50" hidden="1" customWidth="1"/>
    <col min="14594" max="14600" width="11.42578125" style="50"/>
    <col min="14601" max="14601" width="11.42578125" style="50" customWidth="1"/>
    <col min="14602" max="14602" width="4.85546875" style="50" customWidth="1"/>
    <col min="14603" max="14848" width="11.42578125" style="50"/>
    <col min="14849" max="14849" width="0" style="50" hidden="1" customWidth="1"/>
    <col min="14850" max="14856" width="11.42578125" style="50"/>
    <col min="14857" max="14857" width="11.42578125" style="50" customWidth="1"/>
    <col min="14858" max="14858" width="4.85546875" style="50" customWidth="1"/>
    <col min="14859" max="15104" width="11.42578125" style="50"/>
    <col min="15105" max="15105" width="0" style="50" hidden="1" customWidth="1"/>
    <col min="15106" max="15112" width="11.42578125" style="50"/>
    <col min="15113" max="15113" width="11.42578125" style="50" customWidth="1"/>
    <col min="15114" max="15114" width="4.85546875" style="50" customWidth="1"/>
    <col min="15115" max="15360" width="11.42578125" style="50"/>
    <col min="15361" max="15361" width="0" style="50" hidden="1" customWidth="1"/>
    <col min="15362" max="15368" width="11.42578125" style="50"/>
    <col min="15369" max="15369" width="11.42578125" style="50" customWidth="1"/>
    <col min="15370" max="15370" width="4.85546875" style="50" customWidth="1"/>
    <col min="15371" max="15616" width="11.42578125" style="50"/>
    <col min="15617" max="15617" width="0" style="50" hidden="1" customWidth="1"/>
    <col min="15618" max="15624" width="11.42578125" style="50"/>
    <col min="15625" max="15625" width="11.42578125" style="50" customWidth="1"/>
    <col min="15626" max="15626" width="4.85546875" style="50" customWidth="1"/>
    <col min="15627" max="15872" width="11.42578125" style="50"/>
    <col min="15873" max="15873" width="0" style="50" hidden="1" customWidth="1"/>
    <col min="15874" max="15880" width="11.42578125" style="50"/>
    <col min="15881" max="15881" width="11.42578125" style="50" customWidth="1"/>
    <col min="15882" max="15882" width="4.85546875" style="50" customWidth="1"/>
    <col min="15883" max="16128" width="11.42578125" style="50"/>
    <col min="16129" max="16129" width="0" style="50" hidden="1" customWidth="1"/>
    <col min="16130" max="16136" width="11.42578125" style="50"/>
    <col min="16137" max="16137" width="11.42578125" style="50" customWidth="1"/>
    <col min="16138" max="16138" width="4.85546875" style="50" customWidth="1"/>
    <col min="16139" max="16384" width="11.42578125" style="50"/>
  </cols>
  <sheetData>
    <row r="1" spans="2:13" x14ac:dyDescent="0.2">
      <c r="B1" s="1254" t="s">
        <v>677</v>
      </c>
      <c r="C1" s="1254"/>
      <c r="D1" s="1254"/>
      <c r="E1" s="1254"/>
      <c r="F1" s="1254"/>
      <c r="G1" s="1254"/>
      <c r="H1" s="1254"/>
      <c r="I1" s="1254"/>
      <c r="J1" s="742"/>
      <c r="K1" s="742"/>
      <c r="L1" s="742"/>
      <c r="M1" s="742"/>
    </row>
    <row r="2" spans="2:13" x14ac:dyDescent="0.2">
      <c r="B2" s="1254" t="s">
        <v>522</v>
      </c>
      <c r="C2" s="1254"/>
      <c r="D2" s="1254"/>
      <c r="E2" s="1254"/>
      <c r="F2" s="1254"/>
      <c r="G2" s="1254"/>
      <c r="H2" s="1254"/>
      <c r="I2" s="1254"/>
      <c r="J2" s="191" t="s">
        <v>361</v>
      </c>
      <c r="K2" s="742"/>
      <c r="L2" s="742"/>
      <c r="M2" s="742"/>
    </row>
    <row r="3" spans="2:13" x14ac:dyDescent="0.2">
      <c r="B3" s="1254" t="s">
        <v>753</v>
      </c>
      <c r="C3" s="1254"/>
      <c r="D3" s="1254"/>
      <c r="E3" s="1254"/>
      <c r="F3" s="1254"/>
      <c r="G3" s="1254"/>
      <c r="H3" s="1254"/>
      <c r="I3" s="1254"/>
      <c r="J3" s="742"/>
      <c r="K3" s="742"/>
      <c r="L3" s="742"/>
      <c r="M3" s="742"/>
    </row>
    <row r="4" spans="2:13" ht="18" customHeight="1" x14ac:dyDescent="0.2">
      <c r="C4" s="51"/>
      <c r="D4" s="51"/>
      <c r="E4" s="51"/>
      <c r="F4" s="51"/>
      <c r="G4" s="376"/>
      <c r="H4" s="51"/>
    </row>
    <row r="5" spans="2:13" ht="15" customHeight="1" x14ac:dyDescent="0.2">
      <c r="B5" s="1304" t="s">
        <v>13</v>
      </c>
      <c r="C5" s="1307" t="s">
        <v>4</v>
      </c>
      <c r="D5" s="1308"/>
      <c r="E5" s="1308"/>
      <c r="F5" s="1308"/>
      <c r="G5" s="1308"/>
      <c r="H5" s="1308"/>
      <c r="I5" s="1309"/>
    </row>
    <row r="6" spans="2:13" ht="15" customHeight="1" x14ac:dyDescent="0.2">
      <c r="B6" s="1304"/>
      <c r="C6" s="1304" t="s">
        <v>14</v>
      </c>
      <c r="D6" s="1304" t="s">
        <v>2</v>
      </c>
      <c r="E6" s="1304"/>
      <c r="F6" s="1304"/>
      <c r="G6" s="1304" t="s">
        <v>3</v>
      </c>
      <c r="H6" s="1304"/>
      <c r="I6" s="1304"/>
    </row>
    <row r="7" spans="2:13" x14ac:dyDescent="0.2">
      <c r="B7" s="1304"/>
      <c r="C7" s="1301"/>
      <c r="D7" s="205" t="s">
        <v>10</v>
      </c>
      <c r="E7" s="205" t="s">
        <v>0</v>
      </c>
      <c r="F7" s="205" t="s">
        <v>1</v>
      </c>
      <c r="G7" s="205" t="s">
        <v>10</v>
      </c>
      <c r="H7" s="205" t="s">
        <v>0</v>
      </c>
      <c r="I7" s="205" t="s">
        <v>1</v>
      </c>
    </row>
    <row r="8" spans="2:13" ht="15.75" customHeight="1" x14ac:dyDescent="0.2">
      <c r="B8" s="374" t="s">
        <v>10</v>
      </c>
      <c r="C8" s="377">
        <f>+D8+G8</f>
        <v>2773060</v>
      </c>
      <c r="D8" s="378">
        <v>1374893</v>
      </c>
      <c r="E8" s="378">
        <v>685273</v>
      </c>
      <c r="F8" s="378">
        <v>689620</v>
      </c>
      <c r="G8" s="378">
        <v>1398167</v>
      </c>
      <c r="H8" s="378">
        <v>696298</v>
      </c>
      <c r="I8" s="379">
        <v>701869</v>
      </c>
    </row>
    <row r="9" spans="2:13" ht="15.75" customHeight="1" x14ac:dyDescent="0.2">
      <c r="B9" s="1075" t="s">
        <v>15</v>
      </c>
      <c r="C9" s="377">
        <f t="shared" ref="C9:C20" si="0">+D9+G9</f>
        <v>184128</v>
      </c>
      <c r="D9" s="380">
        <v>92676</v>
      </c>
      <c r="E9" s="380">
        <v>47335</v>
      </c>
      <c r="F9" s="380">
        <v>45341</v>
      </c>
      <c r="G9" s="380">
        <v>91452</v>
      </c>
      <c r="H9" s="380">
        <v>48120</v>
      </c>
      <c r="I9" s="381">
        <v>43332</v>
      </c>
    </row>
    <row r="10" spans="2:13" ht="15.75" customHeight="1" x14ac:dyDescent="0.2">
      <c r="B10" s="1075" t="s">
        <v>16</v>
      </c>
      <c r="C10" s="377">
        <f t="shared" si="0"/>
        <v>206299</v>
      </c>
      <c r="D10" s="380">
        <v>99883</v>
      </c>
      <c r="E10" s="380">
        <v>50753</v>
      </c>
      <c r="F10" s="380">
        <v>49130</v>
      </c>
      <c r="G10" s="380">
        <v>106416</v>
      </c>
      <c r="H10" s="380">
        <v>53383</v>
      </c>
      <c r="I10" s="381">
        <v>53033</v>
      </c>
    </row>
    <row r="11" spans="2:13" ht="15.75" customHeight="1" x14ac:dyDescent="0.2">
      <c r="B11" s="1075" t="s">
        <v>17</v>
      </c>
      <c r="C11" s="377">
        <f t="shared" si="0"/>
        <v>213649</v>
      </c>
      <c r="D11" s="380">
        <v>96258</v>
      </c>
      <c r="E11" s="380">
        <v>49718</v>
      </c>
      <c r="F11" s="380">
        <v>46540</v>
      </c>
      <c r="G11" s="380">
        <v>117391</v>
      </c>
      <c r="H11" s="380">
        <v>59341</v>
      </c>
      <c r="I11" s="381">
        <v>58050</v>
      </c>
    </row>
    <row r="12" spans="2:13" ht="15.75" customHeight="1" x14ac:dyDescent="0.2">
      <c r="B12" s="1075" t="s">
        <v>18</v>
      </c>
      <c r="C12" s="377">
        <f t="shared" si="0"/>
        <v>230111</v>
      </c>
      <c r="D12" s="380">
        <v>109592</v>
      </c>
      <c r="E12" s="380">
        <v>54292</v>
      </c>
      <c r="F12" s="380">
        <v>55300</v>
      </c>
      <c r="G12" s="380">
        <v>120519</v>
      </c>
      <c r="H12" s="380">
        <v>59288</v>
      </c>
      <c r="I12" s="381">
        <v>61231</v>
      </c>
    </row>
    <row r="13" spans="2:13" ht="15.75" customHeight="1" x14ac:dyDescent="0.2">
      <c r="B13" s="1075" t="s">
        <v>19</v>
      </c>
      <c r="C13" s="377">
        <f t="shared" si="0"/>
        <v>214530</v>
      </c>
      <c r="D13" s="380">
        <v>109657</v>
      </c>
      <c r="E13" s="380">
        <v>54880</v>
      </c>
      <c r="F13" s="380">
        <v>54777</v>
      </c>
      <c r="G13" s="380">
        <v>104873</v>
      </c>
      <c r="H13" s="380">
        <v>52728</v>
      </c>
      <c r="I13" s="381">
        <v>52145</v>
      </c>
    </row>
    <row r="14" spans="2:13" ht="15.75" customHeight="1" x14ac:dyDescent="0.2">
      <c r="B14" s="1075" t="s">
        <v>20</v>
      </c>
      <c r="C14" s="377">
        <f t="shared" si="0"/>
        <v>189750</v>
      </c>
      <c r="D14" s="380">
        <v>100643</v>
      </c>
      <c r="E14" s="380">
        <v>50191</v>
      </c>
      <c r="F14" s="380">
        <v>50452</v>
      </c>
      <c r="G14" s="380">
        <v>89107</v>
      </c>
      <c r="H14" s="380">
        <v>45844</v>
      </c>
      <c r="I14" s="381">
        <v>43263</v>
      </c>
    </row>
    <row r="15" spans="2:13" ht="15.75" customHeight="1" x14ac:dyDescent="0.2">
      <c r="B15" s="1075" t="s">
        <v>21</v>
      </c>
      <c r="C15" s="377">
        <f t="shared" si="0"/>
        <v>230581</v>
      </c>
      <c r="D15" s="380">
        <v>108664</v>
      </c>
      <c r="E15" s="380">
        <v>53567</v>
      </c>
      <c r="F15" s="380">
        <v>55097</v>
      </c>
      <c r="G15" s="380">
        <v>121917</v>
      </c>
      <c r="H15" s="380">
        <v>59566</v>
      </c>
      <c r="I15" s="381">
        <v>62351</v>
      </c>
    </row>
    <row r="16" spans="2:13" ht="15.75" customHeight="1" x14ac:dyDescent="0.2">
      <c r="B16" s="1075" t="s">
        <v>22</v>
      </c>
      <c r="C16" s="377">
        <f t="shared" si="0"/>
        <v>311190</v>
      </c>
      <c r="D16" s="380">
        <v>153950</v>
      </c>
      <c r="E16" s="380">
        <v>74388</v>
      </c>
      <c r="F16" s="380">
        <v>79562</v>
      </c>
      <c r="G16" s="380">
        <v>157240</v>
      </c>
      <c r="H16" s="380">
        <v>75922</v>
      </c>
      <c r="I16" s="381">
        <v>81318</v>
      </c>
    </row>
    <row r="17" spans="2:11" ht="15.75" customHeight="1" x14ac:dyDescent="0.2">
      <c r="B17" s="1075" t="s">
        <v>23</v>
      </c>
      <c r="C17" s="377">
        <f t="shared" si="0"/>
        <v>246130</v>
      </c>
      <c r="D17" s="380">
        <v>117936</v>
      </c>
      <c r="E17" s="380">
        <v>58903</v>
      </c>
      <c r="F17" s="380">
        <v>59033</v>
      </c>
      <c r="G17" s="380">
        <v>128194</v>
      </c>
      <c r="H17" s="380">
        <v>63147</v>
      </c>
      <c r="I17" s="381">
        <v>65047</v>
      </c>
    </row>
    <row r="18" spans="2:11" ht="15.75" customHeight="1" x14ac:dyDescent="0.2">
      <c r="B18" s="1075" t="s">
        <v>24</v>
      </c>
      <c r="C18" s="377">
        <f t="shared" si="0"/>
        <v>268760</v>
      </c>
      <c r="D18" s="380">
        <v>129463</v>
      </c>
      <c r="E18" s="380">
        <v>63772</v>
      </c>
      <c r="F18" s="380">
        <v>65691</v>
      </c>
      <c r="G18" s="380">
        <v>139297</v>
      </c>
      <c r="H18" s="380">
        <v>68168</v>
      </c>
      <c r="I18" s="381">
        <v>71129</v>
      </c>
    </row>
    <row r="19" spans="2:11" ht="15.75" customHeight="1" x14ac:dyDescent="0.2">
      <c r="B19" s="1075" t="s">
        <v>25</v>
      </c>
      <c r="C19" s="377">
        <f t="shared" si="0"/>
        <v>240831</v>
      </c>
      <c r="D19" s="380">
        <v>127819</v>
      </c>
      <c r="E19" s="380">
        <v>62676</v>
      </c>
      <c r="F19" s="380">
        <v>65143</v>
      </c>
      <c r="G19" s="380">
        <v>113012</v>
      </c>
      <c r="H19" s="380">
        <v>56062</v>
      </c>
      <c r="I19" s="381">
        <v>56950</v>
      </c>
    </row>
    <row r="20" spans="2:11" ht="15.75" customHeight="1" x14ac:dyDescent="0.2">
      <c r="B20" s="1075" t="s">
        <v>26</v>
      </c>
      <c r="C20" s="377">
        <f t="shared" si="0"/>
        <v>237101</v>
      </c>
      <c r="D20" s="382">
        <v>128352</v>
      </c>
      <c r="E20" s="382">
        <v>64798</v>
      </c>
      <c r="F20" s="382">
        <v>63554</v>
      </c>
      <c r="G20" s="382">
        <v>108749</v>
      </c>
      <c r="H20" s="382">
        <v>54729</v>
      </c>
      <c r="I20" s="383">
        <v>54020</v>
      </c>
    </row>
    <row r="21" spans="2:11" x14ac:dyDescent="0.2">
      <c r="C21" s="51"/>
      <c r="D21" s="51"/>
      <c r="E21" s="1305"/>
      <c r="F21" s="1305"/>
      <c r="G21" s="1305"/>
      <c r="H21" s="1305"/>
      <c r="I21" s="1305"/>
    </row>
    <row r="22" spans="2:11" x14ac:dyDescent="0.2">
      <c r="B22" s="171" t="s">
        <v>757</v>
      </c>
    </row>
    <row r="23" spans="2:11" x14ac:dyDescent="0.2">
      <c r="F23" s="1306"/>
      <c r="G23" s="1306"/>
      <c r="H23" s="1306"/>
      <c r="I23" s="1306"/>
      <c r="J23" s="1306"/>
      <c r="K23" s="1306"/>
    </row>
    <row r="25" spans="2:11" x14ac:dyDescent="0.2">
      <c r="C25" s="53"/>
    </row>
  </sheetData>
  <mergeCells count="10">
    <mergeCell ref="B1:I1"/>
    <mergeCell ref="B2:I2"/>
    <mergeCell ref="B3:I3"/>
    <mergeCell ref="E21:I21"/>
    <mergeCell ref="F23:K23"/>
    <mergeCell ref="B5:B7"/>
    <mergeCell ref="C5:I5"/>
    <mergeCell ref="C6:C7"/>
    <mergeCell ref="D6:F6"/>
    <mergeCell ref="G6:I6"/>
  </mergeCells>
  <hyperlinks>
    <hyperlink ref="J2" location="INDICE!B42" display="INDICE"/>
  </hyperlinks>
  <printOptions horizontalCentered="1"/>
  <pageMargins left="0" right="0" top="1.1811023622047245" bottom="0" header="0" footer="0.19685039370078741"/>
  <pageSetup paperSize="9" firstPageNumber="58" orientation="landscape" useFirstPageNumber="1" r:id="rId1"/>
  <headerFooter scaleWithDoc="0">
    <oddHeader>&amp;C
&amp;G</oddHeader>
    <oddFooter>&amp;C&amp;P</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1"/>
  <sheetViews>
    <sheetView showGridLines="0" zoomScaleNormal="100" workbookViewId="0">
      <selection activeCell="B1" sqref="B1:H1"/>
    </sheetView>
  </sheetViews>
  <sheetFormatPr baseColWidth="10" defaultRowHeight="11.25" x14ac:dyDescent="0.2"/>
  <cols>
    <col min="1" max="1" width="7.140625" style="206" customWidth="1"/>
    <col min="2" max="2" width="13" style="206" customWidth="1"/>
    <col min="3" max="6" width="11.42578125" style="206"/>
    <col min="7" max="7" width="14.42578125" style="206" customWidth="1"/>
    <col min="8" max="8" width="15.42578125" style="206" customWidth="1"/>
    <col min="9" max="256" width="11.42578125" style="206"/>
    <col min="257" max="257" width="7.140625" style="206" customWidth="1"/>
    <col min="258" max="258" width="13" style="206" customWidth="1"/>
    <col min="259" max="262" width="11.42578125" style="206"/>
    <col min="263" max="263" width="14.42578125" style="206" customWidth="1"/>
    <col min="264" max="264" width="15.42578125" style="206" customWidth="1"/>
    <col min="265" max="512" width="11.42578125" style="206"/>
    <col min="513" max="513" width="7.140625" style="206" customWidth="1"/>
    <col min="514" max="514" width="13" style="206" customWidth="1"/>
    <col min="515" max="518" width="11.42578125" style="206"/>
    <col min="519" max="519" width="14.42578125" style="206" customWidth="1"/>
    <col min="520" max="520" width="15.42578125" style="206" customWidth="1"/>
    <col min="521" max="768" width="11.42578125" style="206"/>
    <col min="769" max="769" width="7.140625" style="206" customWidth="1"/>
    <col min="770" max="770" width="13" style="206" customWidth="1"/>
    <col min="771" max="774" width="11.42578125" style="206"/>
    <col min="775" max="775" width="14.42578125" style="206" customWidth="1"/>
    <col min="776" max="776" width="15.42578125" style="206" customWidth="1"/>
    <col min="777" max="1024" width="11.42578125" style="206"/>
    <col min="1025" max="1025" width="7.140625" style="206" customWidth="1"/>
    <col min="1026" max="1026" width="13" style="206" customWidth="1"/>
    <col min="1027" max="1030" width="11.42578125" style="206"/>
    <col min="1031" max="1031" width="14.42578125" style="206" customWidth="1"/>
    <col min="1032" max="1032" width="15.42578125" style="206" customWidth="1"/>
    <col min="1033" max="1280" width="11.42578125" style="206"/>
    <col min="1281" max="1281" width="7.140625" style="206" customWidth="1"/>
    <col min="1282" max="1282" width="13" style="206" customWidth="1"/>
    <col min="1283" max="1286" width="11.42578125" style="206"/>
    <col min="1287" max="1287" width="14.42578125" style="206" customWidth="1"/>
    <col min="1288" max="1288" width="15.42578125" style="206" customWidth="1"/>
    <col min="1289" max="1536" width="11.42578125" style="206"/>
    <col min="1537" max="1537" width="7.140625" style="206" customWidth="1"/>
    <col min="1538" max="1538" width="13" style="206" customWidth="1"/>
    <col min="1539" max="1542" width="11.42578125" style="206"/>
    <col min="1543" max="1543" width="14.42578125" style="206" customWidth="1"/>
    <col min="1544" max="1544" width="15.42578125" style="206" customWidth="1"/>
    <col min="1545" max="1792" width="11.42578125" style="206"/>
    <col min="1793" max="1793" width="7.140625" style="206" customWidth="1"/>
    <col min="1794" max="1794" width="13" style="206" customWidth="1"/>
    <col min="1795" max="1798" width="11.42578125" style="206"/>
    <col min="1799" max="1799" width="14.42578125" style="206" customWidth="1"/>
    <col min="1800" max="1800" width="15.42578125" style="206" customWidth="1"/>
    <col min="1801" max="2048" width="11.42578125" style="206"/>
    <col min="2049" max="2049" width="7.140625" style="206" customWidth="1"/>
    <col min="2050" max="2050" width="13" style="206" customWidth="1"/>
    <col min="2051" max="2054" width="11.42578125" style="206"/>
    <col min="2055" max="2055" width="14.42578125" style="206" customWidth="1"/>
    <col min="2056" max="2056" width="15.42578125" style="206" customWidth="1"/>
    <col min="2057" max="2304" width="11.42578125" style="206"/>
    <col min="2305" max="2305" width="7.140625" style="206" customWidth="1"/>
    <col min="2306" max="2306" width="13" style="206" customWidth="1"/>
    <col min="2307" max="2310" width="11.42578125" style="206"/>
    <col min="2311" max="2311" width="14.42578125" style="206" customWidth="1"/>
    <col min="2312" max="2312" width="15.42578125" style="206" customWidth="1"/>
    <col min="2313" max="2560" width="11.42578125" style="206"/>
    <col min="2561" max="2561" width="7.140625" style="206" customWidth="1"/>
    <col min="2562" max="2562" width="13" style="206" customWidth="1"/>
    <col min="2563" max="2566" width="11.42578125" style="206"/>
    <col min="2567" max="2567" width="14.42578125" style="206" customWidth="1"/>
    <col min="2568" max="2568" width="15.42578125" style="206" customWidth="1"/>
    <col min="2569" max="2816" width="11.42578125" style="206"/>
    <col min="2817" max="2817" width="7.140625" style="206" customWidth="1"/>
    <col min="2818" max="2818" width="13" style="206" customWidth="1"/>
    <col min="2819" max="2822" width="11.42578125" style="206"/>
    <col min="2823" max="2823" width="14.42578125" style="206" customWidth="1"/>
    <col min="2824" max="2824" width="15.42578125" style="206" customWidth="1"/>
    <col min="2825" max="3072" width="11.42578125" style="206"/>
    <col min="3073" max="3073" width="7.140625" style="206" customWidth="1"/>
    <col min="3074" max="3074" width="13" style="206" customWidth="1"/>
    <col min="3075" max="3078" width="11.42578125" style="206"/>
    <col min="3079" max="3079" width="14.42578125" style="206" customWidth="1"/>
    <col min="3080" max="3080" width="15.42578125" style="206" customWidth="1"/>
    <col min="3081" max="3328" width="11.42578125" style="206"/>
    <col min="3329" max="3329" width="7.140625" style="206" customWidth="1"/>
    <col min="3330" max="3330" width="13" style="206" customWidth="1"/>
    <col min="3331" max="3334" width="11.42578125" style="206"/>
    <col min="3335" max="3335" width="14.42578125" style="206" customWidth="1"/>
    <col min="3336" max="3336" width="15.42578125" style="206" customWidth="1"/>
    <col min="3337" max="3584" width="11.42578125" style="206"/>
    <col min="3585" max="3585" width="7.140625" style="206" customWidth="1"/>
    <col min="3586" max="3586" width="13" style="206" customWidth="1"/>
    <col min="3587" max="3590" width="11.42578125" style="206"/>
    <col min="3591" max="3591" width="14.42578125" style="206" customWidth="1"/>
    <col min="3592" max="3592" width="15.42578125" style="206" customWidth="1"/>
    <col min="3593" max="3840" width="11.42578125" style="206"/>
    <col min="3841" max="3841" width="7.140625" style="206" customWidth="1"/>
    <col min="3842" max="3842" width="13" style="206" customWidth="1"/>
    <col min="3843" max="3846" width="11.42578125" style="206"/>
    <col min="3847" max="3847" width="14.42578125" style="206" customWidth="1"/>
    <col min="3848" max="3848" width="15.42578125" style="206" customWidth="1"/>
    <col min="3849" max="4096" width="11.42578125" style="206"/>
    <col min="4097" max="4097" width="7.140625" style="206" customWidth="1"/>
    <col min="4098" max="4098" width="13" style="206" customWidth="1"/>
    <col min="4099" max="4102" width="11.42578125" style="206"/>
    <col min="4103" max="4103" width="14.42578125" style="206" customWidth="1"/>
    <col min="4104" max="4104" width="15.42578125" style="206" customWidth="1"/>
    <col min="4105" max="4352" width="11.42578125" style="206"/>
    <col min="4353" max="4353" width="7.140625" style="206" customWidth="1"/>
    <col min="4354" max="4354" width="13" style="206" customWidth="1"/>
    <col min="4355" max="4358" width="11.42578125" style="206"/>
    <col min="4359" max="4359" width="14.42578125" style="206" customWidth="1"/>
    <col min="4360" max="4360" width="15.42578125" style="206" customWidth="1"/>
    <col min="4361" max="4608" width="11.42578125" style="206"/>
    <col min="4609" max="4609" width="7.140625" style="206" customWidth="1"/>
    <col min="4610" max="4610" width="13" style="206" customWidth="1"/>
    <col min="4611" max="4614" width="11.42578125" style="206"/>
    <col min="4615" max="4615" width="14.42578125" style="206" customWidth="1"/>
    <col min="4616" max="4616" width="15.42578125" style="206" customWidth="1"/>
    <col min="4617" max="4864" width="11.42578125" style="206"/>
    <col min="4865" max="4865" width="7.140625" style="206" customWidth="1"/>
    <col min="4866" max="4866" width="13" style="206" customWidth="1"/>
    <col min="4867" max="4870" width="11.42578125" style="206"/>
    <col min="4871" max="4871" width="14.42578125" style="206" customWidth="1"/>
    <col min="4872" max="4872" width="15.42578125" style="206" customWidth="1"/>
    <col min="4873" max="5120" width="11.42578125" style="206"/>
    <col min="5121" max="5121" width="7.140625" style="206" customWidth="1"/>
    <col min="5122" max="5122" width="13" style="206" customWidth="1"/>
    <col min="5123" max="5126" width="11.42578125" style="206"/>
    <col min="5127" max="5127" width="14.42578125" style="206" customWidth="1"/>
    <col min="5128" max="5128" width="15.42578125" style="206" customWidth="1"/>
    <col min="5129" max="5376" width="11.42578125" style="206"/>
    <col min="5377" max="5377" width="7.140625" style="206" customWidth="1"/>
    <col min="5378" max="5378" width="13" style="206" customWidth="1"/>
    <col min="5379" max="5382" width="11.42578125" style="206"/>
    <col min="5383" max="5383" width="14.42578125" style="206" customWidth="1"/>
    <col min="5384" max="5384" width="15.42578125" style="206" customWidth="1"/>
    <col min="5385" max="5632" width="11.42578125" style="206"/>
    <col min="5633" max="5633" width="7.140625" style="206" customWidth="1"/>
    <col min="5634" max="5634" width="13" style="206" customWidth="1"/>
    <col min="5635" max="5638" width="11.42578125" style="206"/>
    <col min="5639" max="5639" width="14.42578125" style="206" customWidth="1"/>
    <col min="5640" max="5640" width="15.42578125" style="206" customWidth="1"/>
    <col min="5641" max="5888" width="11.42578125" style="206"/>
    <col min="5889" max="5889" width="7.140625" style="206" customWidth="1"/>
    <col min="5890" max="5890" width="13" style="206" customWidth="1"/>
    <col min="5891" max="5894" width="11.42578125" style="206"/>
    <col min="5895" max="5895" width="14.42578125" style="206" customWidth="1"/>
    <col min="5896" max="5896" width="15.42578125" style="206" customWidth="1"/>
    <col min="5897" max="6144" width="11.42578125" style="206"/>
    <col min="6145" max="6145" width="7.140625" style="206" customWidth="1"/>
    <col min="6146" max="6146" width="13" style="206" customWidth="1"/>
    <col min="6147" max="6150" width="11.42578125" style="206"/>
    <col min="6151" max="6151" width="14.42578125" style="206" customWidth="1"/>
    <col min="6152" max="6152" width="15.42578125" style="206" customWidth="1"/>
    <col min="6153" max="6400" width="11.42578125" style="206"/>
    <col min="6401" max="6401" width="7.140625" style="206" customWidth="1"/>
    <col min="6402" max="6402" width="13" style="206" customWidth="1"/>
    <col min="6403" max="6406" width="11.42578125" style="206"/>
    <col min="6407" max="6407" width="14.42578125" style="206" customWidth="1"/>
    <col min="6408" max="6408" width="15.42578125" style="206" customWidth="1"/>
    <col min="6409" max="6656" width="11.42578125" style="206"/>
    <col min="6657" max="6657" width="7.140625" style="206" customWidth="1"/>
    <col min="6658" max="6658" width="13" style="206" customWidth="1"/>
    <col min="6659" max="6662" width="11.42578125" style="206"/>
    <col min="6663" max="6663" width="14.42578125" style="206" customWidth="1"/>
    <col min="6664" max="6664" width="15.42578125" style="206" customWidth="1"/>
    <col min="6665" max="6912" width="11.42578125" style="206"/>
    <col min="6913" max="6913" width="7.140625" style="206" customWidth="1"/>
    <col min="6914" max="6914" width="13" style="206" customWidth="1"/>
    <col min="6915" max="6918" width="11.42578125" style="206"/>
    <col min="6919" max="6919" width="14.42578125" style="206" customWidth="1"/>
    <col min="6920" max="6920" width="15.42578125" style="206" customWidth="1"/>
    <col min="6921" max="7168" width="11.42578125" style="206"/>
    <col min="7169" max="7169" width="7.140625" style="206" customWidth="1"/>
    <col min="7170" max="7170" width="13" style="206" customWidth="1"/>
    <col min="7171" max="7174" width="11.42578125" style="206"/>
    <col min="7175" max="7175" width="14.42578125" style="206" customWidth="1"/>
    <col min="7176" max="7176" width="15.42578125" style="206" customWidth="1"/>
    <col min="7177" max="7424" width="11.42578125" style="206"/>
    <col min="7425" max="7425" width="7.140625" style="206" customWidth="1"/>
    <col min="7426" max="7426" width="13" style="206" customWidth="1"/>
    <col min="7427" max="7430" width="11.42578125" style="206"/>
    <col min="7431" max="7431" width="14.42578125" style="206" customWidth="1"/>
    <col min="7432" max="7432" width="15.42578125" style="206" customWidth="1"/>
    <col min="7433" max="7680" width="11.42578125" style="206"/>
    <col min="7681" max="7681" width="7.140625" style="206" customWidth="1"/>
    <col min="7682" max="7682" width="13" style="206" customWidth="1"/>
    <col min="7683" max="7686" width="11.42578125" style="206"/>
    <col min="7687" max="7687" width="14.42578125" style="206" customWidth="1"/>
    <col min="7688" max="7688" width="15.42578125" style="206" customWidth="1"/>
    <col min="7689" max="7936" width="11.42578125" style="206"/>
    <col min="7937" max="7937" width="7.140625" style="206" customWidth="1"/>
    <col min="7938" max="7938" width="13" style="206" customWidth="1"/>
    <col min="7939" max="7942" width="11.42578125" style="206"/>
    <col min="7943" max="7943" width="14.42578125" style="206" customWidth="1"/>
    <col min="7944" max="7944" width="15.42578125" style="206" customWidth="1"/>
    <col min="7945" max="8192" width="11.42578125" style="206"/>
    <col min="8193" max="8193" width="7.140625" style="206" customWidth="1"/>
    <col min="8194" max="8194" width="13" style="206" customWidth="1"/>
    <col min="8195" max="8198" width="11.42578125" style="206"/>
    <col min="8199" max="8199" width="14.42578125" style="206" customWidth="1"/>
    <col min="8200" max="8200" width="15.42578125" style="206" customWidth="1"/>
    <col min="8201" max="8448" width="11.42578125" style="206"/>
    <col min="8449" max="8449" width="7.140625" style="206" customWidth="1"/>
    <col min="8450" max="8450" width="13" style="206" customWidth="1"/>
    <col min="8451" max="8454" width="11.42578125" style="206"/>
    <col min="8455" max="8455" width="14.42578125" style="206" customWidth="1"/>
    <col min="8456" max="8456" width="15.42578125" style="206" customWidth="1"/>
    <col min="8457" max="8704" width="11.42578125" style="206"/>
    <col min="8705" max="8705" width="7.140625" style="206" customWidth="1"/>
    <col min="8706" max="8706" width="13" style="206" customWidth="1"/>
    <col min="8707" max="8710" width="11.42578125" style="206"/>
    <col min="8711" max="8711" width="14.42578125" style="206" customWidth="1"/>
    <col min="8712" max="8712" width="15.42578125" style="206" customWidth="1"/>
    <col min="8713" max="8960" width="11.42578125" style="206"/>
    <col min="8961" max="8961" width="7.140625" style="206" customWidth="1"/>
    <col min="8962" max="8962" width="13" style="206" customWidth="1"/>
    <col min="8963" max="8966" width="11.42578125" style="206"/>
    <col min="8967" max="8967" width="14.42578125" style="206" customWidth="1"/>
    <col min="8968" max="8968" width="15.42578125" style="206" customWidth="1"/>
    <col min="8969" max="9216" width="11.42578125" style="206"/>
    <col min="9217" max="9217" width="7.140625" style="206" customWidth="1"/>
    <col min="9218" max="9218" width="13" style="206" customWidth="1"/>
    <col min="9219" max="9222" width="11.42578125" style="206"/>
    <col min="9223" max="9223" width="14.42578125" style="206" customWidth="1"/>
    <col min="9224" max="9224" width="15.42578125" style="206" customWidth="1"/>
    <col min="9225" max="9472" width="11.42578125" style="206"/>
    <col min="9473" max="9473" width="7.140625" style="206" customWidth="1"/>
    <col min="9474" max="9474" width="13" style="206" customWidth="1"/>
    <col min="9475" max="9478" width="11.42578125" style="206"/>
    <col min="9479" max="9479" width="14.42578125" style="206" customWidth="1"/>
    <col min="9480" max="9480" width="15.42578125" style="206" customWidth="1"/>
    <col min="9481" max="9728" width="11.42578125" style="206"/>
    <col min="9729" max="9729" width="7.140625" style="206" customWidth="1"/>
    <col min="9730" max="9730" width="13" style="206" customWidth="1"/>
    <col min="9731" max="9734" width="11.42578125" style="206"/>
    <col min="9735" max="9735" width="14.42578125" style="206" customWidth="1"/>
    <col min="9736" max="9736" width="15.42578125" style="206" customWidth="1"/>
    <col min="9737" max="9984" width="11.42578125" style="206"/>
    <col min="9985" max="9985" width="7.140625" style="206" customWidth="1"/>
    <col min="9986" max="9986" width="13" style="206" customWidth="1"/>
    <col min="9987" max="9990" width="11.42578125" style="206"/>
    <col min="9991" max="9991" width="14.42578125" style="206" customWidth="1"/>
    <col min="9992" max="9992" width="15.42578125" style="206" customWidth="1"/>
    <col min="9993" max="10240" width="11.42578125" style="206"/>
    <col min="10241" max="10241" width="7.140625" style="206" customWidth="1"/>
    <col min="10242" max="10242" width="13" style="206" customWidth="1"/>
    <col min="10243" max="10246" width="11.42578125" style="206"/>
    <col min="10247" max="10247" width="14.42578125" style="206" customWidth="1"/>
    <col min="10248" max="10248" width="15.42578125" style="206" customWidth="1"/>
    <col min="10249" max="10496" width="11.42578125" style="206"/>
    <col min="10497" max="10497" width="7.140625" style="206" customWidth="1"/>
    <col min="10498" max="10498" width="13" style="206" customWidth="1"/>
    <col min="10499" max="10502" width="11.42578125" style="206"/>
    <col min="10503" max="10503" width="14.42578125" style="206" customWidth="1"/>
    <col min="10504" max="10504" width="15.42578125" style="206" customWidth="1"/>
    <col min="10505" max="10752" width="11.42578125" style="206"/>
    <col min="10753" max="10753" width="7.140625" style="206" customWidth="1"/>
    <col min="10754" max="10754" width="13" style="206" customWidth="1"/>
    <col min="10755" max="10758" width="11.42578125" style="206"/>
    <col min="10759" max="10759" width="14.42578125" style="206" customWidth="1"/>
    <col min="10760" max="10760" width="15.42578125" style="206" customWidth="1"/>
    <col min="10761" max="11008" width="11.42578125" style="206"/>
    <col min="11009" max="11009" width="7.140625" style="206" customWidth="1"/>
    <col min="11010" max="11010" width="13" style="206" customWidth="1"/>
    <col min="11011" max="11014" width="11.42578125" style="206"/>
    <col min="11015" max="11015" width="14.42578125" style="206" customWidth="1"/>
    <col min="11016" max="11016" width="15.42578125" style="206" customWidth="1"/>
    <col min="11017" max="11264" width="11.42578125" style="206"/>
    <col min="11265" max="11265" width="7.140625" style="206" customWidth="1"/>
    <col min="11266" max="11266" width="13" style="206" customWidth="1"/>
    <col min="11267" max="11270" width="11.42578125" style="206"/>
    <col min="11271" max="11271" width="14.42578125" style="206" customWidth="1"/>
    <col min="11272" max="11272" width="15.42578125" style="206" customWidth="1"/>
    <col min="11273" max="11520" width="11.42578125" style="206"/>
    <col min="11521" max="11521" width="7.140625" style="206" customWidth="1"/>
    <col min="11522" max="11522" width="13" style="206" customWidth="1"/>
    <col min="11523" max="11526" width="11.42578125" style="206"/>
    <col min="11527" max="11527" width="14.42578125" style="206" customWidth="1"/>
    <col min="11528" max="11528" width="15.42578125" style="206" customWidth="1"/>
    <col min="11529" max="11776" width="11.42578125" style="206"/>
    <col min="11777" max="11777" width="7.140625" style="206" customWidth="1"/>
    <col min="11778" max="11778" width="13" style="206" customWidth="1"/>
    <col min="11779" max="11782" width="11.42578125" style="206"/>
    <col min="11783" max="11783" width="14.42578125" style="206" customWidth="1"/>
    <col min="11784" max="11784" width="15.42578125" style="206" customWidth="1"/>
    <col min="11785" max="12032" width="11.42578125" style="206"/>
    <col min="12033" max="12033" width="7.140625" style="206" customWidth="1"/>
    <col min="12034" max="12034" width="13" style="206" customWidth="1"/>
    <col min="12035" max="12038" width="11.42578125" style="206"/>
    <col min="12039" max="12039" width="14.42578125" style="206" customWidth="1"/>
    <col min="12040" max="12040" width="15.42578125" style="206" customWidth="1"/>
    <col min="12041" max="12288" width="11.42578125" style="206"/>
    <col min="12289" max="12289" width="7.140625" style="206" customWidth="1"/>
    <col min="12290" max="12290" width="13" style="206" customWidth="1"/>
    <col min="12291" max="12294" width="11.42578125" style="206"/>
    <col min="12295" max="12295" width="14.42578125" style="206" customWidth="1"/>
    <col min="12296" max="12296" width="15.42578125" style="206" customWidth="1"/>
    <col min="12297" max="12544" width="11.42578125" style="206"/>
    <col min="12545" max="12545" width="7.140625" style="206" customWidth="1"/>
    <col min="12546" max="12546" width="13" style="206" customWidth="1"/>
    <col min="12547" max="12550" width="11.42578125" style="206"/>
    <col min="12551" max="12551" width="14.42578125" style="206" customWidth="1"/>
    <col min="12552" max="12552" width="15.42578125" style="206" customWidth="1"/>
    <col min="12553" max="12800" width="11.42578125" style="206"/>
    <col min="12801" max="12801" width="7.140625" style="206" customWidth="1"/>
    <col min="12802" max="12802" width="13" style="206" customWidth="1"/>
    <col min="12803" max="12806" width="11.42578125" style="206"/>
    <col min="12807" max="12807" width="14.42578125" style="206" customWidth="1"/>
    <col min="12808" max="12808" width="15.42578125" style="206" customWidth="1"/>
    <col min="12809" max="13056" width="11.42578125" style="206"/>
    <col min="13057" max="13057" width="7.140625" style="206" customWidth="1"/>
    <col min="13058" max="13058" width="13" style="206" customWidth="1"/>
    <col min="13059" max="13062" width="11.42578125" style="206"/>
    <col min="13063" max="13063" width="14.42578125" style="206" customWidth="1"/>
    <col min="13064" max="13064" width="15.42578125" style="206" customWidth="1"/>
    <col min="13065" max="13312" width="11.42578125" style="206"/>
    <col min="13313" max="13313" width="7.140625" style="206" customWidth="1"/>
    <col min="13314" max="13314" width="13" style="206" customWidth="1"/>
    <col min="13315" max="13318" width="11.42578125" style="206"/>
    <col min="13319" max="13319" width="14.42578125" style="206" customWidth="1"/>
    <col min="13320" max="13320" width="15.42578125" style="206" customWidth="1"/>
    <col min="13321" max="13568" width="11.42578125" style="206"/>
    <col min="13569" max="13569" width="7.140625" style="206" customWidth="1"/>
    <col min="13570" max="13570" width="13" style="206" customWidth="1"/>
    <col min="13571" max="13574" width="11.42578125" style="206"/>
    <col min="13575" max="13575" width="14.42578125" style="206" customWidth="1"/>
    <col min="13576" max="13576" width="15.42578125" style="206" customWidth="1"/>
    <col min="13577" max="13824" width="11.42578125" style="206"/>
    <col min="13825" max="13825" width="7.140625" style="206" customWidth="1"/>
    <col min="13826" max="13826" width="13" style="206" customWidth="1"/>
    <col min="13827" max="13830" width="11.42578125" style="206"/>
    <col min="13831" max="13831" width="14.42578125" style="206" customWidth="1"/>
    <col min="13832" max="13832" width="15.42578125" style="206" customWidth="1"/>
    <col min="13833" max="14080" width="11.42578125" style="206"/>
    <col min="14081" max="14081" width="7.140625" style="206" customWidth="1"/>
    <col min="14082" max="14082" width="13" style="206" customWidth="1"/>
    <col min="14083" max="14086" width="11.42578125" style="206"/>
    <col min="14087" max="14087" width="14.42578125" style="206" customWidth="1"/>
    <col min="14088" max="14088" width="15.42578125" style="206" customWidth="1"/>
    <col min="14089" max="14336" width="11.42578125" style="206"/>
    <col min="14337" max="14337" width="7.140625" style="206" customWidth="1"/>
    <col min="14338" max="14338" width="13" style="206" customWidth="1"/>
    <col min="14339" max="14342" width="11.42578125" style="206"/>
    <col min="14343" max="14343" width="14.42578125" style="206" customWidth="1"/>
    <col min="14344" max="14344" width="15.42578125" style="206" customWidth="1"/>
    <col min="14345" max="14592" width="11.42578125" style="206"/>
    <col min="14593" max="14593" width="7.140625" style="206" customWidth="1"/>
    <col min="14594" max="14594" width="13" style="206" customWidth="1"/>
    <col min="14595" max="14598" width="11.42578125" style="206"/>
    <col min="14599" max="14599" width="14.42578125" style="206" customWidth="1"/>
    <col min="14600" max="14600" width="15.42578125" style="206" customWidth="1"/>
    <col min="14601" max="14848" width="11.42578125" style="206"/>
    <col min="14849" max="14849" width="7.140625" style="206" customWidth="1"/>
    <col min="14850" max="14850" width="13" style="206" customWidth="1"/>
    <col min="14851" max="14854" width="11.42578125" style="206"/>
    <col min="14855" max="14855" width="14.42578125" style="206" customWidth="1"/>
    <col min="14856" max="14856" width="15.42578125" style="206" customWidth="1"/>
    <col min="14857" max="15104" width="11.42578125" style="206"/>
    <col min="15105" max="15105" width="7.140625" style="206" customWidth="1"/>
    <col min="15106" max="15106" width="13" style="206" customWidth="1"/>
    <col min="15107" max="15110" width="11.42578125" style="206"/>
    <col min="15111" max="15111" width="14.42578125" style="206" customWidth="1"/>
    <col min="15112" max="15112" width="15.42578125" style="206" customWidth="1"/>
    <col min="15113" max="15360" width="11.42578125" style="206"/>
    <col min="15361" max="15361" width="7.140625" style="206" customWidth="1"/>
    <col min="15362" max="15362" width="13" style="206" customWidth="1"/>
    <col min="15363" max="15366" width="11.42578125" style="206"/>
    <col min="15367" max="15367" width="14.42578125" style="206" customWidth="1"/>
    <col min="15368" max="15368" width="15.42578125" style="206" customWidth="1"/>
    <col min="15369" max="15616" width="11.42578125" style="206"/>
    <col min="15617" max="15617" width="7.140625" style="206" customWidth="1"/>
    <col min="15618" max="15618" width="13" style="206" customWidth="1"/>
    <col min="15619" max="15622" width="11.42578125" style="206"/>
    <col min="15623" max="15623" width="14.42578125" style="206" customWidth="1"/>
    <col min="15624" max="15624" width="15.42578125" style="206" customWidth="1"/>
    <col min="15625" max="15872" width="11.42578125" style="206"/>
    <col min="15873" max="15873" width="7.140625" style="206" customWidth="1"/>
    <col min="15874" max="15874" width="13" style="206" customWidth="1"/>
    <col min="15875" max="15878" width="11.42578125" style="206"/>
    <col min="15879" max="15879" width="14.42578125" style="206" customWidth="1"/>
    <col min="15880" max="15880" width="15.42578125" style="206" customWidth="1"/>
    <col min="15881" max="16128" width="11.42578125" style="206"/>
    <col min="16129" max="16129" width="7.140625" style="206" customWidth="1"/>
    <col min="16130" max="16130" width="13" style="206" customWidth="1"/>
    <col min="16131" max="16134" width="11.42578125" style="206"/>
    <col min="16135" max="16135" width="14.42578125" style="206" customWidth="1"/>
    <col min="16136" max="16136" width="15.42578125" style="206" customWidth="1"/>
    <col min="16137" max="16384" width="11.42578125" style="206"/>
  </cols>
  <sheetData>
    <row r="1" spans="2:24" s="50" customFormat="1" ht="12.75" x14ac:dyDescent="0.2">
      <c r="B1" s="1254" t="s">
        <v>678</v>
      </c>
      <c r="C1" s="1254"/>
      <c r="D1" s="1254"/>
      <c r="E1" s="1254"/>
      <c r="F1" s="1254"/>
      <c r="G1" s="1254"/>
      <c r="H1" s="1254"/>
      <c r="I1" s="207"/>
      <c r="J1" s="207"/>
      <c r="K1" s="207"/>
      <c r="L1" s="207"/>
      <c r="M1" s="207"/>
      <c r="N1" s="207"/>
      <c r="O1" s="207"/>
      <c r="P1" s="207"/>
      <c r="Q1" s="207"/>
      <c r="R1" s="207"/>
      <c r="S1" s="207"/>
      <c r="T1" s="51"/>
      <c r="U1" s="51"/>
      <c r="V1" s="51"/>
      <c r="W1" s="51"/>
      <c r="X1" s="51"/>
    </row>
    <row r="2" spans="2:24" s="50" customFormat="1" ht="12.75" x14ac:dyDescent="0.2">
      <c r="B2" s="1254" t="s">
        <v>504</v>
      </c>
      <c r="C2" s="1254"/>
      <c r="D2" s="1254"/>
      <c r="E2" s="1254"/>
      <c r="F2" s="1254"/>
      <c r="G2" s="1254"/>
      <c r="H2" s="1254"/>
      <c r="J2" s="207"/>
      <c r="K2" s="191" t="s">
        <v>361</v>
      </c>
      <c r="L2" s="207"/>
      <c r="M2" s="207"/>
      <c r="N2" s="207"/>
      <c r="O2" s="207"/>
      <c r="P2" s="207"/>
      <c r="Q2" s="207"/>
      <c r="R2" s="207"/>
      <c r="S2" s="207"/>
      <c r="T2" s="51"/>
      <c r="U2" s="51"/>
      <c r="V2" s="51"/>
      <c r="W2" s="51"/>
      <c r="X2" s="51"/>
    </row>
    <row r="3" spans="2:24" s="50" customFormat="1" ht="12.75" x14ac:dyDescent="0.2">
      <c r="B3" s="1254" t="s">
        <v>753</v>
      </c>
      <c r="C3" s="1254"/>
      <c r="D3" s="1254"/>
      <c r="E3" s="1254"/>
      <c r="F3" s="1254"/>
      <c r="G3" s="1254"/>
      <c r="H3" s="1254"/>
      <c r="I3" s="207"/>
      <c r="J3" s="207"/>
      <c r="K3" s="207"/>
      <c r="L3" s="207"/>
      <c r="M3" s="207"/>
      <c r="N3" s="207"/>
      <c r="O3" s="207"/>
      <c r="P3" s="207"/>
      <c r="Q3" s="207"/>
      <c r="R3" s="207"/>
      <c r="S3" s="207"/>
      <c r="T3" s="51"/>
      <c r="U3" s="51"/>
      <c r="V3" s="51"/>
      <c r="W3" s="51"/>
      <c r="X3" s="51"/>
    </row>
    <row r="4" spans="2:24" s="50" customFormat="1" ht="12.75" x14ac:dyDescent="0.2">
      <c r="B4" s="51"/>
      <c r="C4" s="51"/>
      <c r="D4" s="51"/>
      <c r="E4" s="51"/>
      <c r="F4" s="51"/>
      <c r="G4" s="390" t="s">
        <v>12</v>
      </c>
      <c r="H4" s="206"/>
      <c r="I4" s="51"/>
      <c r="J4" s="207"/>
      <c r="K4" s="207"/>
      <c r="L4" s="207"/>
      <c r="M4" s="207"/>
      <c r="N4" s="207"/>
      <c r="O4" s="207"/>
      <c r="P4" s="207"/>
      <c r="Q4" s="51"/>
      <c r="R4" s="207"/>
      <c r="S4" s="51"/>
      <c r="T4" s="51"/>
      <c r="U4" s="51"/>
      <c r="V4" s="51"/>
      <c r="W4" s="51"/>
      <c r="X4" s="51"/>
    </row>
    <row r="5" spans="2:24" ht="12.75" x14ac:dyDescent="0.2">
      <c r="B5" s="1304" t="s">
        <v>13</v>
      </c>
      <c r="C5" s="1304" t="s">
        <v>4</v>
      </c>
      <c r="D5" s="1304"/>
      <c r="E5" s="1304"/>
      <c r="F5" s="1304" t="s">
        <v>5</v>
      </c>
      <c r="G5" s="1304"/>
      <c r="H5" s="1304"/>
    </row>
    <row r="6" spans="2:24" ht="12.75" x14ac:dyDescent="0.2">
      <c r="B6" s="1304"/>
      <c r="C6" s="694" t="s">
        <v>10</v>
      </c>
      <c r="D6" s="694" t="s">
        <v>0</v>
      </c>
      <c r="E6" s="694" t="s">
        <v>1</v>
      </c>
      <c r="F6" s="694" t="s">
        <v>27</v>
      </c>
      <c r="G6" s="694" t="s">
        <v>0</v>
      </c>
      <c r="H6" s="694" t="s">
        <v>1</v>
      </c>
    </row>
    <row r="7" spans="2:24" ht="13.5" customHeight="1" x14ac:dyDescent="0.2">
      <c r="B7" s="374" t="s">
        <v>10</v>
      </c>
      <c r="C7" s="392">
        <v>-23274.000000000517</v>
      </c>
      <c r="D7" s="393">
        <v>-11025.000000000209</v>
      </c>
      <c r="E7" s="393">
        <v>-12248.9999999992</v>
      </c>
      <c r="F7" s="393">
        <v>80186.000000005515</v>
      </c>
      <c r="G7" s="393">
        <v>51751.999999999811</v>
      </c>
      <c r="H7" s="394">
        <v>28434.000000000033</v>
      </c>
      <c r="I7" s="32"/>
      <c r="J7" s="207"/>
    </row>
    <row r="8" spans="2:24" ht="13.5" customHeight="1" x14ac:dyDescent="0.2">
      <c r="B8" s="375" t="s">
        <v>15</v>
      </c>
      <c r="C8" s="395">
        <v>1223.9999999999659</v>
      </c>
      <c r="D8" s="396">
        <v>-784.99999999999761</v>
      </c>
      <c r="E8" s="396">
        <v>2008.9999999999807</v>
      </c>
      <c r="F8" s="396">
        <v>-7316.0000000000446</v>
      </c>
      <c r="G8" s="396">
        <v>-1753.0000000000121</v>
      </c>
      <c r="H8" s="397">
        <v>-5563.0000000000409</v>
      </c>
      <c r="I8" s="32"/>
      <c r="J8" s="391"/>
    </row>
    <row r="9" spans="2:24" s="208" customFormat="1" ht="13.5" customHeight="1" x14ac:dyDescent="0.2">
      <c r="B9" s="375" t="s">
        <v>16</v>
      </c>
      <c r="C9" s="395">
        <v>-6533.0000000000982</v>
      </c>
      <c r="D9" s="396">
        <v>-2629.9999999999909</v>
      </c>
      <c r="E9" s="396">
        <v>-3902.9999999999882</v>
      </c>
      <c r="F9" s="396">
        <v>3576.0000000000946</v>
      </c>
      <c r="G9" s="396">
        <v>2791.0000000000391</v>
      </c>
      <c r="H9" s="397">
        <v>785.00000000000898</v>
      </c>
      <c r="I9" s="32"/>
    </row>
    <row r="10" spans="2:24" ht="13.5" customHeight="1" x14ac:dyDescent="0.2">
      <c r="B10" s="375" t="s">
        <v>17</v>
      </c>
      <c r="C10" s="395">
        <v>-21132.999999999654</v>
      </c>
      <c r="D10" s="396">
        <v>-9623.0000000000055</v>
      </c>
      <c r="E10" s="396">
        <v>-11510.000000000005</v>
      </c>
      <c r="F10" s="396">
        <v>6098.9999999999727</v>
      </c>
      <c r="G10" s="396">
        <v>3661.0000000000773</v>
      </c>
      <c r="H10" s="397">
        <v>2437.9999999999582</v>
      </c>
      <c r="I10" s="32"/>
    </row>
    <row r="11" spans="2:24" ht="13.5" customHeight="1" x14ac:dyDescent="0.2">
      <c r="B11" s="375" t="s">
        <v>18</v>
      </c>
      <c r="C11" s="395">
        <v>-10926.999999999956</v>
      </c>
      <c r="D11" s="396">
        <v>-4995.99999999995</v>
      </c>
      <c r="E11" s="396">
        <v>-5930.9999999999109</v>
      </c>
      <c r="F11" s="396">
        <v>-681.99999999998875</v>
      </c>
      <c r="G11" s="396">
        <v>1259.9999999999798</v>
      </c>
      <c r="H11" s="397">
        <v>-1941.99999999997</v>
      </c>
      <c r="I11" s="32"/>
    </row>
    <row r="12" spans="2:24" ht="13.5" customHeight="1" x14ac:dyDescent="0.2">
      <c r="B12" s="375" t="s">
        <v>19</v>
      </c>
      <c r="C12" s="395">
        <v>4783.9999999999827</v>
      </c>
      <c r="D12" s="396">
        <v>2152.0000000000255</v>
      </c>
      <c r="E12" s="396">
        <v>2631.9999999999441</v>
      </c>
      <c r="F12" s="396">
        <v>8150.0000000001455</v>
      </c>
      <c r="G12" s="396">
        <v>5297.0000000000327</v>
      </c>
      <c r="H12" s="397">
        <v>2852.9999999999518</v>
      </c>
      <c r="I12" s="32"/>
    </row>
    <row r="13" spans="2:24" ht="13.5" customHeight="1" x14ac:dyDescent="0.2">
      <c r="B13" s="375" t="s">
        <v>20</v>
      </c>
      <c r="C13" s="395">
        <v>11535.99999999984</v>
      </c>
      <c r="D13" s="396">
        <v>4347.0000000000227</v>
      </c>
      <c r="E13" s="396">
        <v>7189.0000000000218</v>
      </c>
      <c r="F13" s="396">
        <v>26158.999999999574</v>
      </c>
      <c r="G13" s="396">
        <v>13477.999999999687</v>
      </c>
      <c r="H13" s="397">
        <v>12680.99999999992</v>
      </c>
      <c r="I13" s="32"/>
    </row>
    <row r="14" spans="2:24" ht="13.5" customHeight="1" x14ac:dyDescent="0.2">
      <c r="B14" s="375" t="s">
        <v>21</v>
      </c>
      <c r="C14" s="395">
        <v>-13252.999999999982</v>
      </c>
      <c r="D14" s="396">
        <v>-5999.0000000000191</v>
      </c>
      <c r="E14" s="396">
        <v>-7254.00000000008</v>
      </c>
      <c r="F14" s="396">
        <v>12436.999999999978</v>
      </c>
      <c r="G14" s="396">
        <v>6920.0000000000582</v>
      </c>
      <c r="H14" s="397">
        <v>5517.0000000000246</v>
      </c>
      <c r="I14" s="32"/>
    </row>
    <row r="15" spans="2:24" ht="13.5" customHeight="1" x14ac:dyDescent="0.2">
      <c r="B15" s="375" t="s">
        <v>22</v>
      </c>
      <c r="C15" s="395">
        <v>-3290.0000000000618</v>
      </c>
      <c r="D15" s="396">
        <v>-1534.0000000000161</v>
      </c>
      <c r="E15" s="396">
        <v>-1756.0000000000123</v>
      </c>
      <c r="F15" s="396">
        <v>-7637.9999999998781</v>
      </c>
      <c r="G15" s="396">
        <v>-2018.9999999999823</v>
      </c>
      <c r="H15" s="397">
        <v>-5618.9999999999882</v>
      </c>
      <c r="I15" s="32"/>
    </row>
    <row r="16" spans="2:24" ht="13.5" customHeight="1" x14ac:dyDescent="0.2">
      <c r="B16" s="375" t="s">
        <v>23</v>
      </c>
      <c r="C16" s="395">
        <v>-10258.000000000095</v>
      </c>
      <c r="D16" s="396">
        <v>-4243.9999999999827</v>
      </c>
      <c r="E16" s="396">
        <v>-6014.0000000001282</v>
      </c>
      <c r="F16" s="396">
        <v>-270.00000000000688</v>
      </c>
      <c r="G16" s="396">
        <v>1016.9999999999998</v>
      </c>
      <c r="H16" s="397">
        <v>-1287.0000000000175</v>
      </c>
      <c r="I16" s="32"/>
    </row>
    <row r="17" spans="1:9" ht="13.5" customHeight="1" x14ac:dyDescent="0.2">
      <c r="B17" s="375" t="s">
        <v>24</v>
      </c>
      <c r="C17" s="395">
        <v>-9834.0000000000291</v>
      </c>
      <c r="D17" s="396">
        <v>-4395.9999999999363</v>
      </c>
      <c r="E17" s="396">
        <v>-5438.0000000000173</v>
      </c>
      <c r="F17" s="396">
        <v>8513.0000000001237</v>
      </c>
      <c r="G17" s="396">
        <v>4881.99999999994</v>
      </c>
      <c r="H17" s="397">
        <v>3630.9999999999573</v>
      </c>
      <c r="I17" s="32"/>
    </row>
    <row r="18" spans="1:9" ht="13.5" customHeight="1" x14ac:dyDescent="0.2">
      <c r="B18" s="375" t="s">
        <v>25</v>
      </c>
      <c r="C18" s="395">
        <v>14806.999999999836</v>
      </c>
      <c r="D18" s="396">
        <v>6614.0000000000227</v>
      </c>
      <c r="E18" s="396">
        <v>8192.9999999999036</v>
      </c>
      <c r="F18" s="396">
        <v>11032.999999999942</v>
      </c>
      <c r="G18" s="396">
        <v>7391.9999999999591</v>
      </c>
      <c r="H18" s="397">
        <v>3641.0000000000091</v>
      </c>
      <c r="I18" s="32"/>
    </row>
    <row r="19" spans="1:9" ht="13.5" customHeight="1" x14ac:dyDescent="0.2">
      <c r="A19" s="55"/>
      <c r="B19" s="375" t="s">
        <v>26</v>
      </c>
      <c r="C19" s="398">
        <v>19602.999999999975</v>
      </c>
      <c r="D19" s="399">
        <v>10068.999999999927</v>
      </c>
      <c r="E19" s="399">
        <v>9533.9999999999327</v>
      </c>
      <c r="F19" s="399">
        <v>20124.999999999232</v>
      </c>
      <c r="G19" s="399">
        <v>8826.0000000000509</v>
      </c>
      <c r="H19" s="400">
        <v>11298.999999999935</v>
      </c>
      <c r="I19" s="32"/>
    </row>
    <row r="20" spans="1:9" x14ac:dyDescent="0.2">
      <c r="D20" s="1306"/>
      <c r="E20" s="1306"/>
      <c r="F20" s="1306"/>
      <c r="G20" s="1306"/>
      <c r="H20" s="1306"/>
    </row>
    <row r="21" spans="1:9" x14ac:dyDescent="0.2">
      <c r="B21" s="171" t="s">
        <v>757</v>
      </c>
    </row>
  </sheetData>
  <mergeCells count="7">
    <mergeCell ref="D20:H20"/>
    <mergeCell ref="B1:H1"/>
    <mergeCell ref="B2:H2"/>
    <mergeCell ref="B3:H3"/>
    <mergeCell ref="B5:B6"/>
    <mergeCell ref="C5:E5"/>
    <mergeCell ref="F5:H5"/>
  </mergeCells>
  <hyperlinks>
    <hyperlink ref="K2" location="INDICE!B44" display="INDICE"/>
  </hyperlinks>
  <printOptions horizontalCentered="1"/>
  <pageMargins left="0" right="0" top="1.1811023622047245" bottom="0" header="0" footer="0.19685039370078741"/>
  <pageSetup paperSize="9" firstPageNumber="60" orientation="landscape" useFirstPageNumber="1" r:id="rId1"/>
  <headerFooter scaleWithDoc="0">
    <oddHeader>&amp;C
&amp;G</oddHeader>
    <oddFooter>&amp;C&amp;P</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showGridLines="0" zoomScaleNormal="100" workbookViewId="0">
      <selection activeCell="L30" sqref="L30"/>
    </sheetView>
  </sheetViews>
  <sheetFormatPr baseColWidth="10" defaultRowHeight="12.75" x14ac:dyDescent="0.2"/>
  <cols>
    <col min="1" max="1" width="24.28515625" style="50" customWidth="1"/>
    <col min="2" max="2" width="13.85546875" style="50" customWidth="1"/>
    <col min="3" max="3" width="12.85546875" style="50" customWidth="1"/>
    <col min="4" max="4" width="12.28515625" style="50" customWidth="1"/>
    <col min="5" max="5" width="12" style="50" customWidth="1"/>
    <col min="6" max="6" width="13.28515625" style="50" customWidth="1"/>
    <col min="7" max="7" width="14" style="50" customWidth="1"/>
    <col min="8" max="256" width="11.42578125" style="50"/>
    <col min="257" max="257" width="24.28515625" style="50" customWidth="1"/>
    <col min="258" max="258" width="13.85546875" style="50" customWidth="1"/>
    <col min="259" max="259" width="12.85546875" style="50" customWidth="1"/>
    <col min="260" max="260" width="12.28515625" style="50" customWidth="1"/>
    <col min="261" max="261" width="12" style="50" customWidth="1"/>
    <col min="262" max="262" width="13.28515625" style="50" customWidth="1"/>
    <col min="263" max="263" width="14" style="50" customWidth="1"/>
    <col min="264" max="512" width="11.42578125" style="50"/>
    <col min="513" max="513" width="24.28515625" style="50" customWidth="1"/>
    <col min="514" max="514" width="13.85546875" style="50" customWidth="1"/>
    <col min="515" max="515" width="12.85546875" style="50" customWidth="1"/>
    <col min="516" max="516" width="12.28515625" style="50" customWidth="1"/>
    <col min="517" max="517" width="12" style="50" customWidth="1"/>
    <col min="518" max="518" width="13.28515625" style="50" customWidth="1"/>
    <col min="519" max="519" width="14" style="50" customWidth="1"/>
    <col min="520" max="768" width="11.42578125" style="50"/>
    <col min="769" max="769" width="24.28515625" style="50" customWidth="1"/>
    <col min="770" max="770" width="13.85546875" style="50" customWidth="1"/>
    <col min="771" max="771" width="12.85546875" style="50" customWidth="1"/>
    <col min="772" max="772" width="12.28515625" style="50" customWidth="1"/>
    <col min="773" max="773" width="12" style="50" customWidth="1"/>
    <col min="774" max="774" width="13.28515625" style="50" customWidth="1"/>
    <col min="775" max="775" width="14" style="50" customWidth="1"/>
    <col min="776" max="1024" width="11.42578125" style="50"/>
    <col min="1025" max="1025" width="24.28515625" style="50" customWidth="1"/>
    <col min="1026" max="1026" width="13.85546875" style="50" customWidth="1"/>
    <col min="1027" max="1027" width="12.85546875" style="50" customWidth="1"/>
    <col min="1028" max="1028" width="12.28515625" style="50" customWidth="1"/>
    <col min="1029" max="1029" width="12" style="50" customWidth="1"/>
    <col min="1030" max="1030" width="13.28515625" style="50" customWidth="1"/>
    <col min="1031" max="1031" width="14" style="50" customWidth="1"/>
    <col min="1032" max="1280" width="11.42578125" style="50"/>
    <col min="1281" max="1281" width="24.28515625" style="50" customWidth="1"/>
    <col min="1282" max="1282" width="13.85546875" style="50" customWidth="1"/>
    <col min="1283" max="1283" width="12.85546875" style="50" customWidth="1"/>
    <col min="1284" max="1284" width="12.28515625" style="50" customWidth="1"/>
    <col min="1285" max="1285" width="12" style="50" customWidth="1"/>
    <col min="1286" max="1286" width="13.28515625" style="50" customWidth="1"/>
    <col min="1287" max="1287" width="14" style="50" customWidth="1"/>
    <col min="1288" max="1536" width="11.42578125" style="50"/>
    <col min="1537" max="1537" width="24.28515625" style="50" customWidth="1"/>
    <col min="1538" max="1538" width="13.85546875" style="50" customWidth="1"/>
    <col min="1539" max="1539" width="12.85546875" style="50" customWidth="1"/>
    <col min="1540" max="1540" width="12.28515625" style="50" customWidth="1"/>
    <col min="1541" max="1541" width="12" style="50" customWidth="1"/>
    <col min="1542" max="1542" width="13.28515625" style="50" customWidth="1"/>
    <col min="1543" max="1543" width="14" style="50" customWidth="1"/>
    <col min="1544" max="1792" width="11.42578125" style="50"/>
    <col min="1793" max="1793" width="24.28515625" style="50" customWidth="1"/>
    <col min="1794" max="1794" width="13.85546875" style="50" customWidth="1"/>
    <col min="1795" max="1795" width="12.85546875" style="50" customWidth="1"/>
    <col min="1796" max="1796" width="12.28515625" style="50" customWidth="1"/>
    <col min="1797" max="1797" width="12" style="50" customWidth="1"/>
    <col min="1798" max="1798" width="13.28515625" style="50" customWidth="1"/>
    <col min="1799" max="1799" width="14" style="50" customWidth="1"/>
    <col min="1800" max="2048" width="11.42578125" style="50"/>
    <col min="2049" max="2049" width="24.28515625" style="50" customWidth="1"/>
    <col min="2050" max="2050" width="13.85546875" style="50" customWidth="1"/>
    <col min="2051" max="2051" width="12.85546875" style="50" customWidth="1"/>
    <col min="2052" max="2052" width="12.28515625" style="50" customWidth="1"/>
    <col min="2053" max="2053" width="12" style="50" customWidth="1"/>
    <col min="2054" max="2054" width="13.28515625" style="50" customWidth="1"/>
    <col min="2055" max="2055" width="14" style="50" customWidth="1"/>
    <col min="2056" max="2304" width="11.42578125" style="50"/>
    <col min="2305" max="2305" width="24.28515625" style="50" customWidth="1"/>
    <col min="2306" max="2306" width="13.85546875" style="50" customWidth="1"/>
    <col min="2307" max="2307" width="12.85546875" style="50" customWidth="1"/>
    <col min="2308" max="2308" width="12.28515625" style="50" customWidth="1"/>
    <col min="2309" max="2309" width="12" style="50" customWidth="1"/>
    <col min="2310" max="2310" width="13.28515625" style="50" customWidth="1"/>
    <col min="2311" max="2311" width="14" style="50" customWidth="1"/>
    <col min="2312" max="2560" width="11.42578125" style="50"/>
    <col min="2561" max="2561" width="24.28515625" style="50" customWidth="1"/>
    <col min="2562" max="2562" width="13.85546875" style="50" customWidth="1"/>
    <col min="2563" max="2563" width="12.85546875" style="50" customWidth="1"/>
    <col min="2564" max="2564" width="12.28515625" style="50" customWidth="1"/>
    <col min="2565" max="2565" width="12" style="50" customWidth="1"/>
    <col min="2566" max="2566" width="13.28515625" style="50" customWidth="1"/>
    <col min="2567" max="2567" width="14" style="50" customWidth="1"/>
    <col min="2568" max="2816" width="11.42578125" style="50"/>
    <col min="2817" max="2817" width="24.28515625" style="50" customWidth="1"/>
    <col min="2818" max="2818" width="13.85546875" style="50" customWidth="1"/>
    <col min="2819" max="2819" width="12.85546875" style="50" customWidth="1"/>
    <col min="2820" max="2820" width="12.28515625" style="50" customWidth="1"/>
    <col min="2821" max="2821" width="12" style="50" customWidth="1"/>
    <col min="2822" max="2822" width="13.28515625" style="50" customWidth="1"/>
    <col min="2823" max="2823" width="14" style="50" customWidth="1"/>
    <col min="2824" max="3072" width="11.42578125" style="50"/>
    <col min="3073" max="3073" width="24.28515625" style="50" customWidth="1"/>
    <col min="3074" max="3074" width="13.85546875" style="50" customWidth="1"/>
    <col min="3075" max="3075" width="12.85546875" style="50" customWidth="1"/>
    <col min="3076" max="3076" width="12.28515625" style="50" customWidth="1"/>
    <col min="3077" max="3077" width="12" style="50" customWidth="1"/>
    <col min="3078" max="3078" width="13.28515625" style="50" customWidth="1"/>
    <col min="3079" max="3079" width="14" style="50" customWidth="1"/>
    <col min="3080" max="3328" width="11.42578125" style="50"/>
    <col min="3329" max="3329" width="24.28515625" style="50" customWidth="1"/>
    <col min="3330" max="3330" width="13.85546875" style="50" customWidth="1"/>
    <col min="3331" max="3331" width="12.85546875" style="50" customWidth="1"/>
    <col min="3332" max="3332" width="12.28515625" style="50" customWidth="1"/>
    <col min="3333" max="3333" width="12" style="50" customWidth="1"/>
    <col min="3334" max="3334" width="13.28515625" style="50" customWidth="1"/>
    <col min="3335" max="3335" width="14" style="50" customWidth="1"/>
    <col min="3336" max="3584" width="11.42578125" style="50"/>
    <col min="3585" max="3585" width="24.28515625" style="50" customWidth="1"/>
    <col min="3586" max="3586" width="13.85546875" style="50" customWidth="1"/>
    <col min="3587" max="3587" width="12.85546875" style="50" customWidth="1"/>
    <col min="3588" max="3588" width="12.28515625" style="50" customWidth="1"/>
    <col min="3589" max="3589" width="12" style="50" customWidth="1"/>
    <col min="3590" max="3590" width="13.28515625" style="50" customWidth="1"/>
    <col min="3591" max="3591" width="14" style="50" customWidth="1"/>
    <col min="3592" max="3840" width="11.42578125" style="50"/>
    <col min="3841" max="3841" width="24.28515625" style="50" customWidth="1"/>
    <col min="3842" max="3842" width="13.85546875" style="50" customWidth="1"/>
    <col min="3843" max="3843" width="12.85546875" style="50" customWidth="1"/>
    <col min="3844" max="3844" width="12.28515625" style="50" customWidth="1"/>
    <col min="3845" max="3845" width="12" style="50" customWidth="1"/>
    <col min="3846" max="3846" width="13.28515625" style="50" customWidth="1"/>
    <col min="3847" max="3847" width="14" style="50" customWidth="1"/>
    <col min="3848" max="4096" width="11.42578125" style="50"/>
    <col min="4097" max="4097" width="24.28515625" style="50" customWidth="1"/>
    <col min="4098" max="4098" width="13.85546875" style="50" customWidth="1"/>
    <col min="4099" max="4099" width="12.85546875" style="50" customWidth="1"/>
    <col min="4100" max="4100" width="12.28515625" style="50" customWidth="1"/>
    <col min="4101" max="4101" width="12" style="50" customWidth="1"/>
    <col min="4102" max="4102" width="13.28515625" style="50" customWidth="1"/>
    <col min="4103" max="4103" width="14" style="50" customWidth="1"/>
    <col min="4104" max="4352" width="11.42578125" style="50"/>
    <col min="4353" max="4353" width="24.28515625" style="50" customWidth="1"/>
    <col min="4354" max="4354" width="13.85546875" style="50" customWidth="1"/>
    <col min="4355" max="4355" width="12.85546875" style="50" customWidth="1"/>
    <col min="4356" max="4356" width="12.28515625" style="50" customWidth="1"/>
    <col min="4357" max="4357" width="12" style="50" customWidth="1"/>
    <col min="4358" max="4358" width="13.28515625" style="50" customWidth="1"/>
    <col min="4359" max="4359" width="14" style="50" customWidth="1"/>
    <col min="4360" max="4608" width="11.42578125" style="50"/>
    <col min="4609" max="4609" width="24.28515625" style="50" customWidth="1"/>
    <col min="4610" max="4610" width="13.85546875" style="50" customWidth="1"/>
    <col min="4611" max="4611" width="12.85546875" style="50" customWidth="1"/>
    <col min="4612" max="4612" width="12.28515625" style="50" customWidth="1"/>
    <col min="4613" max="4613" width="12" style="50" customWidth="1"/>
    <col min="4614" max="4614" width="13.28515625" style="50" customWidth="1"/>
    <col min="4615" max="4615" width="14" style="50" customWidth="1"/>
    <col min="4616" max="4864" width="11.42578125" style="50"/>
    <col min="4865" max="4865" width="24.28515625" style="50" customWidth="1"/>
    <col min="4866" max="4866" width="13.85546875" style="50" customWidth="1"/>
    <col min="4867" max="4867" width="12.85546875" style="50" customWidth="1"/>
    <col min="4868" max="4868" width="12.28515625" style="50" customWidth="1"/>
    <col min="4869" max="4869" width="12" style="50" customWidth="1"/>
    <col min="4870" max="4870" width="13.28515625" style="50" customWidth="1"/>
    <col min="4871" max="4871" width="14" style="50" customWidth="1"/>
    <col min="4872" max="5120" width="11.42578125" style="50"/>
    <col min="5121" max="5121" width="24.28515625" style="50" customWidth="1"/>
    <col min="5122" max="5122" width="13.85546875" style="50" customWidth="1"/>
    <col min="5123" max="5123" width="12.85546875" style="50" customWidth="1"/>
    <col min="5124" max="5124" width="12.28515625" style="50" customWidth="1"/>
    <col min="5125" max="5125" width="12" style="50" customWidth="1"/>
    <col min="5126" max="5126" width="13.28515625" style="50" customWidth="1"/>
    <col min="5127" max="5127" width="14" style="50" customWidth="1"/>
    <col min="5128" max="5376" width="11.42578125" style="50"/>
    <col min="5377" max="5377" width="24.28515625" style="50" customWidth="1"/>
    <col min="5378" max="5378" width="13.85546875" style="50" customWidth="1"/>
    <col min="5379" max="5379" width="12.85546875" style="50" customWidth="1"/>
    <col min="5380" max="5380" width="12.28515625" style="50" customWidth="1"/>
    <col min="5381" max="5381" width="12" style="50" customWidth="1"/>
    <col min="5382" max="5382" width="13.28515625" style="50" customWidth="1"/>
    <col min="5383" max="5383" width="14" style="50" customWidth="1"/>
    <col min="5384" max="5632" width="11.42578125" style="50"/>
    <col min="5633" max="5633" width="24.28515625" style="50" customWidth="1"/>
    <col min="5634" max="5634" width="13.85546875" style="50" customWidth="1"/>
    <col min="5635" max="5635" width="12.85546875" style="50" customWidth="1"/>
    <col min="5636" max="5636" width="12.28515625" style="50" customWidth="1"/>
    <col min="5637" max="5637" width="12" style="50" customWidth="1"/>
    <col min="5638" max="5638" width="13.28515625" style="50" customWidth="1"/>
    <col min="5639" max="5639" width="14" style="50" customWidth="1"/>
    <col min="5640" max="5888" width="11.42578125" style="50"/>
    <col min="5889" max="5889" width="24.28515625" style="50" customWidth="1"/>
    <col min="5890" max="5890" width="13.85546875" style="50" customWidth="1"/>
    <col min="5891" max="5891" width="12.85546875" style="50" customWidth="1"/>
    <col min="5892" max="5892" width="12.28515625" style="50" customWidth="1"/>
    <col min="5893" max="5893" width="12" style="50" customWidth="1"/>
    <col min="5894" max="5894" width="13.28515625" style="50" customWidth="1"/>
    <col min="5895" max="5895" width="14" style="50" customWidth="1"/>
    <col min="5896" max="6144" width="11.42578125" style="50"/>
    <col min="6145" max="6145" width="24.28515625" style="50" customWidth="1"/>
    <col min="6146" max="6146" width="13.85546875" style="50" customWidth="1"/>
    <col min="6147" max="6147" width="12.85546875" style="50" customWidth="1"/>
    <col min="6148" max="6148" width="12.28515625" style="50" customWidth="1"/>
    <col min="6149" max="6149" width="12" style="50" customWidth="1"/>
    <col min="6150" max="6150" width="13.28515625" style="50" customWidth="1"/>
    <col min="6151" max="6151" width="14" style="50" customWidth="1"/>
    <col min="6152" max="6400" width="11.42578125" style="50"/>
    <col min="6401" max="6401" width="24.28515625" style="50" customWidth="1"/>
    <col min="6402" max="6402" width="13.85546875" style="50" customWidth="1"/>
    <col min="6403" max="6403" width="12.85546875" style="50" customWidth="1"/>
    <col min="6404" max="6404" width="12.28515625" style="50" customWidth="1"/>
    <col min="6405" max="6405" width="12" style="50" customWidth="1"/>
    <col min="6406" max="6406" width="13.28515625" style="50" customWidth="1"/>
    <col min="6407" max="6407" width="14" style="50" customWidth="1"/>
    <col min="6408" max="6656" width="11.42578125" style="50"/>
    <col min="6657" max="6657" width="24.28515625" style="50" customWidth="1"/>
    <col min="6658" max="6658" width="13.85546875" style="50" customWidth="1"/>
    <col min="6659" max="6659" width="12.85546875" style="50" customWidth="1"/>
    <col min="6660" max="6660" width="12.28515625" style="50" customWidth="1"/>
    <col min="6661" max="6661" width="12" style="50" customWidth="1"/>
    <col min="6662" max="6662" width="13.28515625" style="50" customWidth="1"/>
    <col min="6663" max="6663" width="14" style="50" customWidth="1"/>
    <col min="6664" max="6912" width="11.42578125" style="50"/>
    <col min="6913" max="6913" width="24.28515625" style="50" customWidth="1"/>
    <col min="6914" max="6914" width="13.85546875" style="50" customWidth="1"/>
    <col min="6915" max="6915" width="12.85546875" style="50" customWidth="1"/>
    <col min="6916" max="6916" width="12.28515625" style="50" customWidth="1"/>
    <col min="6917" max="6917" width="12" style="50" customWidth="1"/>
    <col min="6918" max="6918" width="13.28515625" style="50" customWidth="1"/>
    <col min="6919" max="6919" width="14" style="50" customWidth="1"/>
    <col min="6920" max="7168" width="11.42578125" style="50"/>
    <col min="7169" max="7169" width="24.28515625" style="50" customWidth="1"/>
    <col min="7170" max="7170" width="13.85546875" style="50" customWidth="1"/>
    <col min="7171" max="7171" width="12.85546875" style="50" customWidth="1"/>
    <col min="7172" max="7172" width="12.28515625" style="50" customWidth="1"/>
    <col min="7173" max="7173" width="12" style="50" customWidth="1"/>
    <col min="7174" max="7174" width="13.28515625" style="50" customWidth="1"/>
    <col min="7175" max="7175" width="14" style="50" customWidth="1"/>
    <col min="7176" max="7424" width="11.42578125" style="50"/>
    <col min="7425" max="7425" width="24.28515625" style="50" customWidth="1"/>
    <col min="7426" max="7426" width="13.85546875" style="50" customWidth="1"/>
    <col min="7427" max="7427" width="12.85546875" style="50" customWidth="1"/>
    <col min="7428" max="7428" width="12.28515625" style="50" customWidth="1"/>
    <col min="7429" max="7429" width="12" style="50" customWidth="1"/>
    <col min="7430" max="7430" width="13.28515625" style="50" customWidth="1"/>
    <col min="7431" max="7431" width="14" style="50" customWidth="1"/>
    <col min="7432" max="7680" width="11.42578125" style="50"/>
    <col min="7681" max="7681" width="24.28515625" style="50" customWidth="1"/>
    <col min="7682" max="7682" width="13.85546875" style="50" customWidth="1"/>
    <col min="7683" max="7683" width="12.85546875" style="50" customWidth="1"/>
    <col min="7684" max="7684" width="12.28515625" style="50" customWidth="1"/>
    <col min="7685" max="7685" width="12" style="50" customWidth="1"/>
    <col min="7686" max="7686" width="13.28515625" style="50" customWidth="1"/>
    <col min="7687" max="7687" width="14" style="50" customWidth="1"/>
    <col min="7688" max="7936" width="11.42578125" style="50"/>
    <col min="7937" max="7937" width="24.28515625" style="50" customWidth="1"/>
    <col min="7938" max="7938" width="13.85546875" style="50" customWidth="1"/>
    <col min="7939" max="7939" width="12.85546875" style="50" customWidth="1"/>
    <col min="7940" max="7940" width="12.28515625" style="50" customWidth="1"/>
    <col min="7941" max="7941" width="12" style="50" customWidth="1"/>
    <col min="7942" max="7942" width="13.28515625" style="50" customWidth="1"/>
    <col min="7943" max="7943" width="14" style="50" customWidth="1"/>
    <col min="7944" max="8192" width="11.42578125" style="50"/>
    <col min="8193" max="8193" width="24.28515625" style="50" customWidth="1"/>
    <col min="8194" max="8194" width="13.85546875" style="50" customWidth="1"/>
    <col min="8195" max="8195" width="12.85546875" style="50" customWidth="1"/>
    <col min="8196" max="8196" width="12.28515625" style="50" customWidth="1"/>
    <col min="8197" max="8197" width="12" style="50" customWidth="1"/>
    <col min="8198" max="8198" width="13.28515625" style="50" customWidth="1"/>
    <col min="8199" max="8199" width="14" style="50" customWidth="1"/>
    <col min="8200" max="8448" width="11.42578125" style="50"/>
    <col min="8449" max="8449" width="24.28515625" style="50" customWidth="1"/>
    <col min="8450" max="8450" width="13.85546875" style="50" customWidth="1"/>
    <col min="8451" max="8451" width="12.85546875" style="50" customWidth="1"/>
    <col min="8452" max="8452" width="12.28515625" style="50" customWidth="1"/>
    <col min="8453" max="8453" width="12" style="50" customWidth="1"/>
    <col min="8454" max="8454" width="13.28515625" style="50" customWidth="1"/>
    <col min="8455" max="8455" width="14" style="50" customWidth="1"/>
    <col min="8456" max="8704" width="11.42578125" style="50"/>
    <col min="8705" max="8705" width="24.28515625" style="50" customWidth="1"/>
    <col min="8706" max="8706" width="13.85546875" style="50" customWidth="1"/>
    <col min="8707" max="8707" width="12.85546875" style="50" customWidth="1"/>
    <col min="8708" max="8708" width="12.28515625" style="50" customWidth="1"/>
    <col min="8709" max="8709" width="12" style="50" customWidth="1"/>
    <col min="8710" max="8710" width="13.28515625" style="50" customWidth="1"/>
    <col min="8711" max="8711" width="14" style="50" customWidth="1"/>
    <col min="8712" max="8960" width="11.42578125" style="50"/>
    <col min="8961" max="8961" width="24.28515625" style="50" customWidth="1"/>
    <col min="8962" max="8962" width="13.85546875" style="50" customWidth="1"/>
    <col min="8963" max="8963" width="12.85546875" style="50" customWidth="1"/>
    <col min="8964" max="8964" width="12.28515625" style="50" customWidth="1"/>
    <col min="8965" max="8965" width="12" style="50" customWidth="1"/>
    <col min="8966" max="8966" width="13.28515625" style="50" customWidth="1"/>
    <col min="8967" max="8967" width="14" style="50" customWidth="1"/>
    <col min="8968" max="9216" width="11.42578125" style="50"/>
    <col min="9217" max="9217" width="24.28515625" style="50" customWidth="1"/>
    <col min="9218" max="9218" width="13.85546875" style="50" customWidth="1"/>
    <col min="9219" max="9219" width="12.85546875" style="50" customWidth="1"/>
    <col min="9220" max="9220" width="12.28515625" style="50" customWidth="1"/>
    <col min="9221" max="9221" width="12" style="50" customWidth="1"/>
    <col min="9222" max="9222" width="13.28515625" style="50" customWidth="1"/>
    <col min="9223" max="9223" width="14" style="50" customWidth="1"/>
    <col min="9224" max="9472" width="11.42578125" style="50"/>
    <col min="9473" max="9473" width="24.28515625" style="50" customWidth="1"/>
    <col min="9474" max="9474" width="13.85546875" style="50" customWidth="1"/>
    <col min="9475" max="9475" width="12.85546875" style="50" customWidth="1"/>
    <col min="9476" max="9476" width="12.28515625" style="50" customWidth="1"/>
    <col min="9477" max="9477" width="12" style="50" customWidth="1"/>
    <col min="9478" max="9478" width="13.28515625" style="50" customWidth="1"/>
    <col min="9479" max="9479" width="14" style="50" customWidth="1"/>
    <col min="9480" max="9728" width="11.42578125" style="50"/>
    <col min="9729" max="9729" width="24.28515625" style="50" customWidth="1"/>
    <col min="9730" max="9730" width="13.85546875" style="50" customWidth="1"/>
    <col min="9731" max="9731" width="12.85546875" style="50" customWidth="1"/>
    <col min="9732" max="9732" width="12.28515625" style="50" customWidth="1"/>
    <col min="9733" max="9733" width="12" style="50" customWidth="1"/>
    <col min="9734" max="9734" width="13.28515625" style="50" customWidth="1"/>
    <col min="9735" max="9735" width="14" style="50" customWidth="1"/>
    <col min="9736" max="9984" width="11.42578125" style="50"/>
    <col min="9985" max="9985" width="24.28515625" style="50" customWidth="1"/>
    <col min="9986" max="9986" width="13.85546875" style="50" customWidth="1"/>
    <col min="9987" max="9987" width="12.85546875" style="50" customWidth="1"/>
    <col min="9988" max="9988" width="12.28515625" style="50" customWidth="1"/>
    <col min="9989" max="9989" width="12" style="50" customWidth="1"/>
    <col min="9990" max="9990" width="13.28515625" style="50" customWidth="1"/>
    <col min="9991" max="9991" width="14" style="50" customWidth="1"/>
    <col min="9992" max="10240" width="11.42578125" style="50"/>
    <col min="10241" max="10241" width="24.28515625" style="50" customWidth="1"/>
    <col min="10242" max="10242" width="13.85546875" style="50" customWidth="1"/>
    <col min="10243" max="10243" width="12.85546875" style="50" customWidth="1"/>
    <col min="10244" max="10244" width="12.28515625" style="50" customWidth="1"/>
    <col min="10245" max="10245" width="12" style="50" customWidth="1"/>
    <col min="10246" max="10246" width="13.28515625" style="50" customWidth="1"/>
    <col min="10247" max="10247" width="14" style="50" customWidth="1"/>
    <col min="10248" max="10496" width="11.42578125" style="50"/>
    <col min="10497" max="10497" width="24.28515625" style="50" customWidth="1"/>
    <col min="10498" max="10498" width="13.85546875" style="50" customWidth="1"/>
    <col min="10499" max="10499" width="12.85546875" style="50" customWidth="1"/>
    <col min="10500" max="10500" width="12.28515625" style="50" customWidth="1"/>
    <col min="10501" max="10501" width="12" style="50" customWidth="1"/>
    <col min="10502" max="10502" width="13.28515625" style="50" customWidth="1"/>
    <col min="10503" max="10503" width="14" style="50" customWidth="1"/>
    <col min="10504" max="10752" width="11.42578125" style="50"/>
    <col min="10753" max="10753" width="24.28515625" style="50" customWidth="1"/>
    <col min="10754" max="10754" width="13.85546875" style="50" customWidth="1"/>
    <col min="10755" max="10755" width="12.85546875" style="50" customWidth="1"/>
    <col min="10756" max="10756" width="12.28515625" style="50" customWidth="1"/>
    <col min="10757" max="10757" width="12" style="50" customWidth="1"/>
    <col min="10758" max="10758" width="13.28515625" style="50" customWidth="1"/>
    <col min="10759" max="10759" width="14" style="50" customWidth="1"/>
    <col min="10760" max="11008" width="11.42578125" style="50"/>
    <col min="11009" max="11009" width="24.28515625" style="50" customWidth="1"/>
    <col min="11010" max="11010" width="13.85546875" style="50" customWidth="1"/>
    <col min="11011" max="11011" width="12.85546875" style="50" customWidth="1"/>
    <col min="11012" max="11012" width="12.28515625" style="50" customWidth="1"/>
    <col min="11013" max="11013" width="12" style="50" customWidth="1"/>
    <col min="11014" max="11014" width="13.28515625" style="50" customWidth="1"/>
    <col min="11015" max="11015" width="14" style="50" customWidth="1"/>
    <col min="11016" max="11264" width="11.42578125" style="50"/>
    <col min="11265" max="11265" width="24.28515625" style="50" customWidth="1"/>
    <col min="11266" max="11266" width="13.85546875" style="50" customWidth="1"/>
    <col min="11267" max="11267" width="12.85546875" style="50" customWidth="1"/>
    <col min="11268" max="11268" width="12.28515625" style="50" customWidth="1"/>
    <col min="11269" max="11269" width="12" style="50" customWidth="1"/>
    <col min="11270" max="11270" width="13.28515625" style="50" customWidth="1"/>
    <col min="11271" max="11271" width="14" style="50" customWidth="1"/>
    <col min="11272" max="11520" width="11.42578125" style="50"/>
    <col min="11521" max="11521" width="24.28515625" style="50" customWidth="1"/>
    <col min="11522" max="11522" width="13.85546875" style="50" customWidth="1"/>
    <col min="11523" max="11523" width="12.85546875" style="50" customWidth="1"/>
    <col min="11524" max="11524" width="12.28515625" style="50" customWidth="1"/>
    <col min="11525" max="11525" width="12" style="50" customWidth="1"/>
    <col min="11526" max="11526" width="13.28515625" style="50" customWidth="1"/>
    <col min="11527" max="11527" width="14" style="50" customWidth="1"/>
    <col min="11528" max="11776" width="11.42578125" style="50"/>
    <col min="11777" max="11777" width="24.28515625" style="50" customWidth="1"/>
    <col min="11778" max="11778" width="13.85546875" style="50" customWidth="1"/>
    <col min="11779" max="11779" width="12.85546875" style="50" customWidth="1"/>
    <col min="11780" max="11780" width="12.28515625" style="50" customWidth="1"/>
    <col min="11781" max="11781" width="12" style="50" customWidth="1"/>
    <col min="11782" max="11782" width="13.28515625" style="50" customWidth="1"/>
    <col min="11783" max="11783" width="14" style="50" customWidth="1"/>
    <col min="11784" max="12032" width="11.42578125" style="50"/>
    <col min="12033" max="12033" width="24.28515625" style="50" customWidth="1"/>
    <col min="12034" max="12034" width="13.85546875" style="50" customWidth="1"/>
    <col min="12035" max="12035" width="12.85546875" style="50" customWidth="1"/>
    <col min="12036" max="12036" width="12.28515625" style="50" customWidth="1"/>
    <col min="12037" max="12037" width="12" style="50" customWidth="1"/>
    <col min="12038" max="12038" width="13.28515625" style="50" customWidth="1"/>
    <col min="12039" max="12039" width="14" style="50" customWidth="1"/>
    <col min="12040" max="12288" width="11.42578125" style="50"/>
    <col min="12289" max="12289" width="24.28515625" style="50" customWidth="1"/>
    <col min="12290" max="12290" width="13.85546875" style="50" customWidth="1"/>
    <col min="12291" max="12291" width="12.85546875" style="50" customWidth="1"/>
    <col min="12292" max="12292" width="12.28515625" style="50" customWidth="1"/>
    <col min="12293" max="12293" width="12" style="50" customWidth="1"/>
    <col min="12294" max="12294" width="13.28515625" style="50" customWidth="1"/>
    <col min="12295" max="12295" width="14" style="50" customWidth="1"/>
    <col min="12296" max="12544" width="11.42578125" style="50"/>
    <col min="12545" max="12545" width="24.28515625" style="50" customWidth="1"/>
    <col min="12546" max="12546" width="13.85546875" style="50" customWidth="1"/>
    <col min="12547" max="12547" width="12.85546875" style="50" customWidth="1"/>
    <col min="12548" max="12548" width="12.28515625" style="50" customWidth="1"/>
    <col min="12549" max="12549" width="12" style="50" customWidth="1"/>
    <col min="12550" max="12550" width="13.28515625" style="50" customWidth="1"/>
    <col min="12551" max="12551" width="14" style="50" customWidth="1"/>
    <col min="12552" max="12800" width="11.42578125" style="50"/>
    <col min="12801" max="12801" width="24.28515625" style="50" customWidth="1"/>
    <col min="12802" max="12802" width="13.85546875" style="50" customWidth="1"/>
    <col min="12803" max="12803" width="12.85546875" style="50" customWidth="1"/>
    <col min="12804" max="12804" width="12.28515625" style="50" customWidth="1"/>
    <col min="12805" max="12805" width="12" style="50" customWidth="1"/>
    <col min="12806" max="12806" width="13.28515625" style="50" customWidth="1"/>
    <col min="12807" max="12807" width="14" style="50" customWidth="1"/>
    <col min="12808" max="13056" width="11.42578125" style="50"/>
    <col min="13057" max="13057" width="24.28515625" style="50" customWidth="1"/>
    <col min="13058" max="13058" width="13.85546875" style="50" customWidth="1"/>
    <col min="13059" max="13059" width="12.85546875" style="50" customWidth="1"/>
    <col min="13060" max="13060" width="12.28515625" style="50" customWidth="1"/>
    <col min="13061" max="13061" width="12" style="50" customWidth="1"/>
    <col min="13062" max="13062" width="13.28515625" style="50" customWidth="1"/>
    <col min="13063" max="13063" width="14" style="50" customWidth="1"/>
    <col min="13064" max="13312" width="11.42578125" style="50"/>
    <col min="13313" max="13313" width="24.28515625" style="50" customWidth="1"/>
    <col min="13314" max="13314" width="13.85546875" style="50" customWidth="1"/>
    <col min="13315" max="13315" width="12.85546875" style="50" customWidth="1"/>
    <col min="13316" max="13316" width="12.28515625" style="50" customWidth="1"/>
    <col min="13317" max="13317" width="12" style="50" customWidth="1"/>
    <col min="13318" max="13318" width="13.28515625" style="50" customWidth="1"/>
    <col min="13319" max="13319" width="14" style="50" customWidth="1"/>
    <col min="13320" max="13568" width="11.42578125" style="50"/>
    <col min="13569" max="13569" width="24.28515625" style="50" customWidth="1"/>
    <col min="13570" max="13570" width="13.85546875" style="50" customWidth="1"/>
    <col min="13571" max="13571" width="12.85546875" style="50" customWidth="1"/>
    <col min="13572" max="13572" width="12.28515625" style="50" customWidth="1"/>
    <col min="13573" max="13573" width="12" style="50" customWidth="1"/>
    <col min="13574" max="13574" width="13.28515625" style="50" customWidth="1"/>
    <col min="13575" max="13575" width="14" style="50" customWidth="1"/>
    <col min="13576" max="13824" width="11.42578125" style="50"/>
    <col min="13825" max="13825" width="24.28515625" style="50" customWidth="1"/>
    <col min="13826" max="13826" width="13.85546875" style="50" customWidth="1"/>
    <col min="13827" max="13827" width="12.85546875" style="50" customWidth="1"/>
    <col min="13828" max="13828" width="12.28515625" style="50" customWidth="1"/>
    <col min="13829" max="13829" width="12" style="50" customWidth="1"/>
    <col min="13830" max="13830" width="13.28515625" style="50" customWidth="1"/>
    <col min="13831" max="13831" width="14" style="50" customWidth="1"/>
    <col min="13832" max="14080" width="11.42578125" style="50"/>
    <col min="14081" max="14081" width="24.28515625" style="50" customWidth="1"/>
    <col min="14082" max="14082" width="13.85546875" style="50" customWidth="1"/>
    <col min="14083" max="14083" width="12.85546875" style="50" customWidth="1"/>
    <col min="14084" max="14084" width="12.28515625" style="50" customWidth="1"/>
    <col min="14085" max="14085" width="12" style="50" customWidth="1"/>
    <col min="14086" max="14086" width="13.28515625" style="50" customWidth="1"/>
    <col min="14087" max="14087" width="14" style="50" customWidth="1"/>
    <col min="14088" max="14336" width="11.42578125" style="50"/>
    <col min="14337" max="14337" width="24.28515625" style="50" customWidth="1"/>
    <col min="14338" max="14338" width="13.85546875" style="50" customWidth="1"/>
    <col min="14339" max="14339" width="12.85546875" style="50" customWidth="1"/>
    <col min="14340" max="14340" width="12.28515625" style="50" customWidth="1"/>
    <col min="14341" max="14341" width="12" style="50" customWidth="1"/>
    <col min="14342" max="14342" width="13.28515625" style="50" customWidth="1"/>
    <col min="14343" max="14343" width="14" style="50" customWidth="1"/>
    <col min="14344" max="14592" width="11.42578125" style="50"/>
    <col min="14593" max="14593" width="24.28515625" style="50" customWidth="1"/>
    <col min="14594" max="14594" width="13.85546875" style="50" customWidth="1"/>
    <col min="14595" max="14595" width="12.85546875" style="50" customWidth="1"/>
    <col min="14596" max="14596" width="12.28515625" style="50" customWidth="1"/>
    <col min="14597" max="14597" width="12" style="50" customWidth="1"/>
    <col min="14598" max="14598" width="13.28515625" style="50" customWidth="1"/>
    <col min="14599" max="14599" width="14" style="50" customWidth="1"/>
    <col min="14600" max="14848" width="11.42578125" style="50"/>
    <col min="14849" max="14849" width="24.28515625" style="50" customWidth="1"/>
    <col min="14850" max="14850" width="13.85546875" style="50" customWidth="1"/>
    <col min="14851" max="14851" width="12.85546875" style="50" customWidth="1"/>
    <col min="14852" max="14852" width="12.28515625" style="50" customWidth="1"/>
    <col min="14853" max="14853" width="12" style="50" customWidth="1"/>
    <col min="14854" max="14854" width="13.28515625" style="50" customWidth="1"/>
    <col min="14855" max="14855" width="14" style="50" customWidth="1"/>
    <col min="14856" max="15104" width="11.42578125" style="50"/>
    <col min="15105" max="15105" width="24.28515625" style="50" customWidth="1"/>
    <col min="15106" max="15106" width="13.85546875" style="50" customWidth="1"/>
    <col min="15107" max="15107" width="12.85546875" style="50" customWidth="1"/>
    <col min="15108" max="15108" width="12.28515625" style="50" customWidth="1"/>
    <col min="15109" max="15109" width="12" style="50" customWidth="1"/>
    <col min="15110" max="15110" width="13.28515625" style="50" customWidth="1"/>
    <col min="15111" max="15111" width="14" style="50" customWidth="1"/>
    <col min="15112" max="15360" width="11.42578125" style="50"/>
    <col min="15361" max="15361" width="24.28515625" style="50" customWidth="1"/>
    <col min="15362" max="15362" width="13.85546875" style="50" customWidth="1"/>
    <col min="15363" max="15363" width="12.85546875" style="50" customWidth="1"/>
    <col min="15364" max="15364" width="12.28515625" style="50" customWidth="1"/>
    <col min="15365" max="15365" width="12" style="50" customWidth="1"/>
    <col min="15366" max="15366" width="13.28515625" style="50" customWidth="1"/>
    <col min="15367" max="15367" width="14" style="50" customWidth="1"/>
    <col min="15368" max="15616" width="11.42578125" style="50"/>
    <col min="15617" max="15617" width="24.28515625" style="50" customWidth="1"/>
    <col min="15618" max="15618" width="13.85546875" style="50" customWidth="1"/>
    <col min="15619" max="15619" width="12.85546875" style="50" customWidth="1"/>
    <col min="15620" max="15620" width="12.28515625" style="50" customWidth="1"/>
    <col min="15621" max="15621" width="12" style="50" customWidth="1"/>
    <col min="15622" max="15622" width="13.28515625" style="50" customWidth="1"/>
    <col min="15623" max="15623" width="14" style="50" customWidth="1"/>
    <col min="15624" max="15872" width="11.42578125" style="50"/>
    <col min="15873" max="15873" width="24.28515625" style="50" customWidth="1"/>
    <col min="15874" max="15874" width="13.85546875" style="50" customWidth="1"/>
    <col min="15875" max="15875" width="12.85546875" style="50" customWidth="1"/>
    <col min="15876" max="15876" width="12.28515625" style="50" customWidth="1"/>
    <col min="15877" max="15877" width="12" style="50" customWidth="1"/>
    <col min="15878" max="15878" width="13.28515625" style="50" customWidth="1"/>
    <col min="15879" max="15879" width="14" style="50" customWidth="1"/>
    <col min="15880" max="16128" width="11.42578125" style="50"/>
    <col min="16129" max="16129" width="24.28515625" style="50" customWidth="1"/>
    <col min="16130" max="16130" width="13.85546875" style="50" customWidth="1"/>
    <col min="16131" max="16131" width="12.85546875" style="50" customWidth="1"/>
    <col min="16132" max="16132" width="12.28515625" style="50" customWidth="1"/>
    <col min="16133" max="16133" width="12" style="50" customWidth="1"/>
    <col min="16134" max="16134" width="13.28515625" style="50" customWidth="1"/>
    <col min="16135" max="16135" width="14" style="50" customWidth="1"/>
    <col min="16136" max="16384" width="11.42578125" style="50"/>
  </cols>
  <sheetData>
    <row r="1" spans="1:10" x14ac:dyDescent="0.2">
      <c r="A1" s="1254" t="s">
        <v>679</v>
      </c>
      <c r="B1" s="1254"/>
      <c r="C1" s="1254"/>
      <c r="D1" s="1254"/>
      <c r="E1" s="1254"/>
      <c r="F1" s="1254"/>
      <c r="G1" s="1254"/>
    </row>
    <row r="2" spans="1:10" x14ac:dyDescent="0.2">
      <c r="A2" s="1254" t="s">
        <v>524</v>
      </c>
      <c r="B2" s="1254"/>
      <c r="C2" s="1254"/>
      <c r="D2" s="1254"/>
      <c r="E2" s="1254"/>
      <c r="F2" s="1254"/>
      <c r="G2" s="1254"/>
      <c r="I2" s="191" t="s">
        <v>361</v>
      </c>
    </row>
    <row r="3" spans="1:10" x14ac:dyDescent="0.2">
      <c r="A3" s="1254" t="s">
        <v>485</v>
      </c>
      <c r="B3" s="1254"/>
      <c r="C3" s="1254"/>
      <c r="D3" s="1254"/>
      <c r="E3" s="1254"/>
      <c r="F3" s="1254"/>
      <c r="G3" s="1254"/>
    </row>
    <row r="4" spans="1:10" x14ac:dyDescent="0.2">
      <c r="A4" s="1254" t="s">
        <v>753</v>
      </c>
      <c r="B4" s="1254"/>
      <c r="C4" s="1254"/>
      <c r="D4" s="1254"/>
      <c r="E4" s="1254"/>
      <c r="F4" s="1254"/>
      <c r="G4" s="1254"/>
    </row>
    <row r="5" spans="1:10" ht="15.75" x14ac:dyDescent="0.25">
      <c r="A5" s="401"/>
      <c r="B5" s="401"/>
      <c r="C5" s="401"/>
      <c r="D5" s="401"/>
      <c r="E5" s="401"/>
      <c r="F5" s="401"/>
      <c r="G5" s="401"/>
    </row>
    <row r="6" spans="1:10" x14ac:dyDescent="0.2">
      <c r="A6" s="1301" t="s">
        <v>808</v>
      </c>
      <c r="B6" s="1310" t="s">
        <v>4</v>
      </c>
      <c r="C6" s="1310"/>
      <c r="D6" s="1310" t="s">
        <v>5</v>
      </c>
      <c r="E6" s="1310"/>
      <c r="F6" s="1310" t="s">
        <v>28</v>
      </c>
      <c r="G6" s="1310"/>
    </row>
    <row r="7" spans="1:10" x14ac:dyDescent="0.2">
      <c r="A7" s="1302" t="s">
        <v>486</v>
      </c>
      <c r="B7" s="402" t="s">
        <v>2</v>
      </c>
      <c r="C7" s="402" t="s">
        <v>3</v>
      </c>
      <c r="D7" s="402" t="s">
        <v>2</v>
      </c>
      <c r="E7" s="402" t="s">
        <v>3</v>
      </c>
      <c r="F7" s="402" t="s">
        <v>4</v>
      </c>
      <c r="G7" s="402" t="s">
        <v>5</v>
      </c>
    </row>
    <row r="8" spans="1:10" x14ac:dyDescent="0.2">
      <c r="A8" s="403" t="s">
        <v>10</v>
      </c>
      <c r="B8" s="702">
        <v>1374893</v>
      </c>
      <c r="C8" s="703">
        <v>1398167</v>
      </c>
      <c r="D8" s="703">
        <v>1544463</v>
      </c>
      <c r="E8" s="703">
        <v>1464277</v>
      </c>
      <c r="F8" s="703">
        <v>-23274.000000000517</v>
      </c>
      <c r="G8" s="704">
        <v>80186.000000005515</v>
      </c>
    </row>
    <row r="9" spans="1:10" x14ac:dyDescent="0.2">
      <c r="A9" s="403" t="s">
        <v>809</v>
      </c>
      <c r="B9" s="705">
        <v>1101016</v>
      </c>
      <c r="C9" s="706">
        <v>1108967</v>
      </c>
      <c r="D9" s="706">
        <v>1027162</v>
      </c>
      <c r="E9" s="706">
        <v>967677</v>
      </c>
      <c r="F9" s="706">
        <v>-7951.000000000683</v>
      </c>
      <c r="G9" s="707">
        <v>59484.999999997417</v>
      </c>
    </row>
    <row r="10" spans="1:10" x14ac:dyDescent="0.2">
      <c r="A10" s="170" t="s">
        <v>29</v>
      </c>
      <c r="B10" s="708">
        <v>561131</v>
      </c>
      <c r="C10" s="709">
        <v>553810</v>
      </c>
      <c r="D10" s="709">
        <v>701590</v>
      </c>
      <c r="E10" s="709">
        <v>613706</v>
      </c>
      <c r="F10" s="709">
        <v>7321.0000000000637</v>
      </c>
      <c r="G10" s="710">
        <v>87884.00000000115</v>
      </c>
    </row>
    <row r="11" spans="1:10" x14ac:dyDescent="0.2">
      <c r="A11" s="170" t="s">
        <v>30</v>
      </c>
      <c r="B11" s="708">
        <v>528415</v>
      </c>
      <c r="C11" s="709">
        <v>543542</v>
      </c>
      <c r="D11" s="709">
        <v>293752</v>
      </c>
      <c r="E11" s="709">
        <v>323744</v>
      </c>
      <c r="F11" s="709">
        <v>-15126.999999999212</v>
      </c>
      <c r="G11" s="710">
        <v>-29992.000000000065</v>
      </c>
      <c r="H11" s="51"/>
    </row>
    <row r="12" spans="1:10" x14ac:dyDescent="0.2">
      <c r="A12" s="170" t="s">
        <v>32</v>
      </c>
      <c r="B12" s="708">
        <v>6366</v>
      </c>
      <c r="C12" s="709">
        <v>6549</v>
      </c>
      <c r="D12" s="709">
        <v>5839</v>
      </c>
      <c r="E12" s="709">
        <v>6346</v>
      </c>
      <c r="F12" s="709">
        <v>-183.0000000000002</v>
      </c>
      <c r="G12" s="710">
        <v>-506.99999999999898</v>
      </c>
      <c r="I12" s="51"/>
    </row>
    <row r="13" spans="1:10" x14ac:dyDescent="0.2">
      <c r="A13" s="170" t="s">
        <v>33</v>
      </c>
      <c r="B13" s="708">
        <v>2802</v>
      </c>
      <c r="C13" s="709">
        <v>3148</v>
      </c>
      <c r="D13" s="709">
        <v>557</v>
      </c>
      <c r="E13" s="709">
        <v>569</v>
      </c>
      <c r="F13" s="709">
        <v>-346.00000000000011</v>
      </c>
      <c r="G13" s="710">
        <v>-12.000000000000023</v>
      </c>
      <c r="I13" s="51"/>
      <c r="J13" s="41"/>
    </row>
    <row r="14" spans="1:10" x14ac:dyDescent="0.2">
      <c r="A14" s="170" t="s">
        <v>31</v>
      </c>
      <c r="B14" s="708">
        <v>2288</v>
      </c>
      <c r="C14" s="709">
        <v>1510</v>
      </c>
      <c r="D14" s="709">
        <v>25424</v>
      </c>
      <c r="E14" s="709">
        <v>23050</v>
      </c>
      <c r="F14" s="709">
        <v>778.00000000000136</v>
      </c>
      <c r="G14" s="710">
        <v>2374.0000000000459</v>
      </c>
    </row>
    <row r="15" spans="1:10" x14ac:dyDescent="0.2">
      <c r="A15" s="170" t="s">
        <v>802</v>
      </c>
      <c r="B15" s="708">
        <v>14</v>
      </c>
      <c r="C15" s="709">
        <v>408</v>
      </c>
      <c r="D15" s="709">
        <v>0</v>
      </c>
      <c r="E15" s="709">
        <v>262</v>
      </c>
      <c r="F15" s="709">
        <v>-394.00000000000011</v>
      </c>
      <c r="G15" s="710">
        <v>-262</v>
      </c>
    </row>
    <row r="16" spans="1:10" x14ac:dyDescent="0.2">
      <c r="A16" s="403" t="s">
        <v>375</v>
      </c>
      <c r="B16" s="705">
        <v>7992</v>
      </c>
      <c r="C16" s="706">
        <v>8448</v>
      </c>
      <c r="D16" s="706">
        <v>64967</v>
      </c>
      <c r="E16" s="706">
        <v>63124</v>
      </c>
      <c r="F16" s="706">
        <v>-456.00000000000028</v>
      </c>
      <c r="G16" s="707">
        <v>1842.999999999985</v>
      </c>
      <c r="I16" s="51"/>
      <c r="J16" s="51"/>
    </row>
    <row r="17" spans="1:9" x14ac:dyDescent="0.2">
      <c r="A17" s="170" t="s">
        <v>31</v>
      </c>
      <c r="B17" s="708">
        <v>3795</v>
      </c>
      <c r="C17" s="709">
        <v>3833</v>
      </c>
      <c r="D17" s="709">
        <v>11565</v>
      </c>
      <c r="E17" s="709">
        <v>9302</v>
      </c>
      <c r="F17" s="709">
        <v>-38.000000000000192</v>
      </c>
      <c r="G17" s="710">
        <v>2263.0000000000091</v>
      </c>
      <c r="H17" s="51"/>
      <c r="I17" s="51"/>
    </row>
    <row r="18" spans="1:9" x14ac:dyDescent="0.2">
      <c r="A18" s="170" t="s">
        <v>30</v>
      </c>
      <c r="B18" s="708">
        <v>2169</v>
      </c>
      <c r="C18" s="709">
        <v>2245</v>
      </c>
      <c r="D18" s="709">
        <v>29516</v>
      </c>
      <c r="E18" s="709">
        <v>31897</v>
      </c>
      <c r="F18" s="709">
        <v>-76.000000000000114</v>
      </c>
      <c r="G18" s="710">
        <v>-2381.0000000000305</v>
      </c>
    </row>
    <row r="19" spans="1:9" x14ac:dyDescent="0.2">
      <c r="A19" s="170" t="s">
        <v>32</v>
      </c>
      <c r="B19" s="708">
        <v>1040</v>
      </c>
      <c r="C19" s="709">
        <v>1100</v>
      </c>
      <c r="D19" s="709">
        <v>11330</v>
      </c>
      <c r="E19" s="709">
        <v>10185</v>
      </c>
      <c r="F19" s="709">
        <v>-60.000000000000014</v>
      </c>
      <c r="G19" s="710">
        <v>1145.0000000000005</v>
      </c>
    </row>
    <row r="20" spans="1:9" x14ac:dyDescent="0.2">
      <c r="A20" s="170" t="s">
        <v>35</v>
      </c>
      <c r="B20" s="708">
        <v>609</v>
      </c>
      <c r="C20" s="709">
        <v>966</v>
      </c>
      <c r="D20" s="709">
        <v>3591</v>
      </c>
      <c r="E20" s="709">
        <v>2850</v>
      </c>
      <c r="F20" s="709">
        <v>-356.99999999999972</v>
      </c>
      <c r="G20" s="710">
        <v>740.99999999999875</v>
      </c>
    </row>
    <row r="21" spans="1:9" x14ac:dyDescent="0.2">
      <c r="A21" s="170" t="s">
        <v>34</v>
      </c>
      <c r="B21" s="711">
        <v>272</v>
      </c>
      <c r="C21" s="712">
        <v>242</v>
      </c>
      <c r="D21" s="712">
        <v>3386</v>
      </c>
      <c r="E21" s="712">
        <v>2581</v>
      </c>
      <c r="F21" s="712">
        <v>30.000000000000025</v>
      </c>
      <c r="G21" s="713">
        <v>804.99999999999807</v>
      </c>
      <c r="I21" s="51"/>
    </row>
    <row r="22" spans="1:9" x14ac:dyDescent="0.2">
      <c r="A22" s="170" t="s">
        <v>37</v>
      </c>
      <c r="B22" s="708">
        <v>78</v>
      </c>
      <c r="C22" s="709">
        <v>53</v>
      </c>
      <c r="D22" s="709">
        <v>382</v>
      </c>
      <c r="E22" s="709">
        <v>746</v>
      </c>
      <c r="F22" s="709">
        <v>25.000000000000011</v>
      </c>
      <c r="G22" s="710">
        <v>-363.99999999999989</v>
      </c>
    </row>
    <row r="23" spans="1:9" x14ac:dyDescent="0.2">
      <c r="A23" s="170" t="s">
        <v>269</v>
      </c>
      <c r="B23" s="708">
        <v>28</v>
      </c>
      <c r="C23" s="709">
        <v>8</v>
      </c>
      <c r="D23" s="709">
        <v>4416</v>
      </c>
      <c r="E23" s="709">
        <v>5385</v>
      </c>
      <c r="F23" s="709">
        <v>20</v>
      </c>
      <c r="G23" s="710">
        <v>-968.99999999999795</v>
      </c>
    </row>
    <row r="24" spans="1:9" x14ac:dyDescent="0.2">
      <c r="A24" s="170" t="s">
        <v>36</v>
      </c>
      <c r="B24" s="708">
        <v>1</v>
      </c>
      <c r="C24" s="709">
        <v>1</v>
      </c>
      <c r="D24" s="709">
        <v>781</v>
      </c>
      <c r="E24" s="709">
        <v>178</v>
      </c>
      <c r="F24" s="709">
        <v>0</v>
      </c>
      <c r="G24" s="710">
        <v>602.99999999999955</v>
      </c>
    </row>
    <row r="25" spans="1:9" x14ac:dyDescent="0.2">
      <c r="A25" s="403" t="s">
        <v>376</v>
      </c>
      <c r="B25" s="705">
        <v>265885</v>
      </c>
      <c r="C25" s="706">
        <v>280752</v>
      </c>
      <c r="D25" s="706">
        <v>452334</v>
      </c>
      <c r="E25" s="706">
        <v>433476</v>
      </c>
      <c r="F25" s="706">
        <v>-14866.999999999718</v>
      </c>
      <c r="G25" s="707">
        <v>18857.999999999385</v>
      </c>
    </row>
    <row r="26" spans="1:9" x14ac:dyDescent="0.2">
      <c r="A26" s="170" t="s">
        <v>268</v>
      </c>
      <c r="B26" s="708">
        <v>158283</v>
      </c>
      <c r="C26" s="709">
        <v>166366</v>
      </c>
      <c r="D26" s="709">
        <v>181878</v>
      </c>
      <c r="E26" s="709">
        <v>185332</v>
      </c>
      <c r="F26" s="709">
        <v>-8083.0000000001164</v>
      </c>
      <c r="G26" s="710">
        <v>-3454.0000000002287</v>
      </c>
    </row>
    <row r="27" spans="1:9" x14ac:dyDescent="0.2">
      <c r="A27" s="170" t="s">
        <v>38</v>
      </c>
      <c r="B27" s="708">
        <v>49464</v>
      </c>
      <c r="C27" s="709">
        <v>54895</v>
      </c>
      <c r="D27" s="709">
        <v>235664</v>
      </c>
      <c r="E27" s="709">
        <v>217536</v>
      </c>
      <c r="F27" s="709">
        <v>-5431.0000000000009</v>
      </c>
      <c r="G27" s="710">
        <v>18127.999999999964</v>
      </c>
    </row>
    <row r="28" spans="1:9" x14ac:dyDescent="0.2">
      <c r="A28" s="170" t="s">
        <v>39</v>
      </c>
      <c r="B28" s="708">
        <v>44731</v>
      </c>
      <c r="C28" s="709">
        <v>45565</v>
      </c>
      <c r="D28" s="709">
        <v>14465</v>
      </c>
      <c r="E28" s="709">
        <v>14600</v>
      </c>
      <c r="F28" s="709">
        <v>-833.99999999999011</v>
      </c>
      <c r="G28" s="710">
        <v>-134.99999999999775</v>
      </c>
    </row>
    <row r="29" spans="1:9" x14ac:dyDescent="0.2">
      <c r="A29" s="170" t="s">
        <v>804</v>
      </c>
      <c r="B29" s="708">
        <v>10921</v>
      </c>
      <c r="C29" s="709">
        <v>10836</v>
      </c>
      <c r="D29" s="709">
        <v>1039</v>
      </c>
      <c r="E29" s="709">
        <v>823</v>
      </c>
      <c r="F29" s="709">
        <v>84.99999999999973</v>
      </c>
      <c r="G29" s="710">
        <v>215.99999999999991</v>
      </c>
    </row>
    <row r="30" spans="1:9" x14ac:dyDescent="0.2">
      <c r="A30" s="170" t="s">
        <v>805</v>
      </c>
      <c r="B30" s="708">
        <v>2203</v>
      </c>
      <c r="C30" s="709">
        <v>2729</v>
      </c>
      <c r="D30" s="709">
        <v>17083</v>
      </c>
      <c r="E30" s="709">
        <v>14076</v>
      </c>
      <c r="F30" s="709">
        <v>-525.99999999999977</v>
      </c>
      <c r="G30" s="710">
        <v>3007.0000000000118</v>
      </c>
    </row>
    <row r="31" spans="1:9" x14ac:dyDescent="0.2">
      <c r="A31" s="170" t="s">
        <v>803</v>
      </c>
      <c r="B31" s="708">
        <v>266</v>
      </c>
      <c r="C31" s="709">
        <v>317</v>
      </c>
      <c r="D31" s="709">
        <v>582</v>
      </c>
      <c r="E31" s="709">
        <v>413</v>
      </c>
      <c r="F31" s="709">
        <v>-51.000000000000014</v>
      </c>
      <c r="G31" s="710">
        <v>168.99999999999994</v>
      </c>
    </row>
    <row r="32" spans="1:9" x14ac:dyDescent="0.2">
      <c r="A32" s="170" t="s">
        <v>658</v>
      </c>
      <c r="B32" s="708">
        <v>12</v>
      </c>
      <c r="C32" s="709">
        <v>9</v>
      </c>
      <c r="D32" s="709">
        <v>524</v>
      </c>
      <c r="E32" s="709">
        <v>441</v>
      </c>
      <c r="F32" s="709">
        <v>3</v>
      </c>
      <c r="G32" s="710">
        <v>82.999999999999872</v>
      </c>
    </row>
    <row r="33" spans="1:7" x14ac:dyDescent="0.2">
      <c r="A33" s="170" t="s">
        <v>392</v>
      </c>
      <c r="B33" s="708">
        <v>3</v>
      </c>
      <c r="C33" s="709">
        <v>32</v>
      </c>
      <c r="D33" s="709">
        <v>977</v>
      </c>
      <c r="E33" s="709">
        <v>216</v>
      </c>
      <c r="F33" s="709">
        <v>-29.000000000000007</v>
      </c>
      <c r="G33" s="710">
        <v>761.00000000000216</v>
      </c>
    </row>
    <row r="34" spans="1:7" x14ac:dyDescent="0.2">
      <c r="A34" s="170" t="s">
        <v>431</v>
      </c>
      <c r="B34" s="708">
        <v>2</v>
      </c>
      <c r="C34" s="709">
        <v>0</v>
      </c>
      <c r="D34" s="709">
        <v>15</v>
      </c>
      <c r="E34" s="709">
        <v>1</v>
      </c>
      <c r="F34" s="709">
        <v>2</v>
      </c>
      <c r="G34" s="710">
        <v>13.999999999999998</v>
      </c>
    </row>
    <row r="35" spans="1:7" x14ac:dyDescent="0.2">
      <c r="A35" s="170" t="s">
        <v>393</v>
      </c>
      <c r="B35" s="708">
        <v>0</v>
      </c>
      <c r="C35" s="709">
        <v>3</v>
      </c>
      <c r="D35" s="709">
        <v>107</v>
      </c>
      <c r="E35" s="709">
        <v>38</v>
      </c>
      <c r="F35" s="709">
        <v>-3</v>
      </c>
      <c r="G35" s="710">
        <v>69</v>
      </c>
    </row>
    <row r="37" spans="1:7" x14ac:dyDescent="0.2">
      <c r="A37" s="171" t="s">
        <v>757</v>
      </c>
    </row>
    <row r="51" spans="3:7" x14ac:dyDescent="0.2">
      <c r="C51" s="1306"/>
      <c r="D51" s="1306"/>
      <c r="E51" s="1306"/>
      <c r="F51" s="1306"/>
      <c r="G51" s="1306"/>
    </row>
  </sheetData>
  <mergeCells count="9">
    <mergeCell ref="C51:G51"/>
    <mergeCell ref="A1:G1"/>
    <mergeCell ref="A2:G2"/>
    <mergeCell ref="A3:G3"/>
    <mergeCell ref="A4:G4"/>
    <mergeCell ref="A6:A7"/>
    <mergeCell ref="B6:C6"/>
    <mergeCell ref="D6:E6"/>
    <mergeCell ref="F6:G6"/>
  </mergeCells>
  <hyperlinks>
    <hyperlink ref="I2" location="INDICE!B45" display="INDICE"/>
  </hyperlinks>
  <printOptions horizontalCentered="1"/>
  <pageMargins left="0" right="0" top="1.1811023622047245" bottom="0" header="0" footer="0.19685039370078741"/>
  <pageSetup paperSize="9" firstPageNumber="61" orientation="landscape" useFirstPageNumber="1" r:id="rId1"/>
  <headerFooter scaleWithDoc="0">
    <oddHeader>&amp;C
&amp;G</oddHeader>
    <oddFooter>&amp;C&amp;P</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3"/>
  <sheetViews>
    <sheetView showGridLines="0" zoomScaleNormal="100" workbookViewId="0">
      <selection sqref="A1:G1"/>
    </sheetView>
  </sheetViews>
  <sheetFormatPr baseColWidth="10" defaultRowHeight="12.75" x14ac:dyDescent="0.2"/>
  <cols>
    <col min="1" max="1" width="19.85546875" style="50" customWidth="1"/>
    <col min="2" max="2" width="10.42578125" style="51" customWidth="1"/>
    <col min="3" max="3" width="11.7109375" style="51" customWidth="1"/>
    <col min="4" max="4" width="12.85546875" style="51" customWidth="1"/>
    <col min="5" max="5" width="11.5703125" style="51" customWidth="1"/>
    <col min="6" max="6" width="12.85546875" style="51" customWidth="1"/>
    <col min="7" max="7" width="14.42578125" style="51" customWidth="1"/>
    <col min="8" max="256" width="11.42578125" style="50"/>
    <col min="257" max="257" width="19.85546875" style="50" customWidth="1"/>
    <col min="258" max="258" width="9" style="50" customWidth="1"/>
    <col min="259" max="259" width="11.7109375" style="50" customWidth="1"/>
    <col min="260" max="260" width="12.85546875" style="50" customWidth="1"/>
    <col min="261" max="261" width="11.5703125" style="50" customWidth="1"/>
    <col min="262" max="262" width="12.85546875" style="50" customWidth="1"/>
    <col min="263" max="263" width="14.42578125" style="50" customWidth="1"/>
    <col min="264" max="512" width="11.42578125" style="50"/>
    <col min="513" max="513" width="19.85546875" style="50" customWidth="1"/>
    <col min="514" max="514" width="9" style="50" customWidth="1"/>
    <col min="515" max="515" width="11.7109375" style="50" customWidth="1"/>
    <col min="516" max="516" width="12.85546875" style="50" customWidth="1"/>
    <col min="517" max="517" width="11.5703125" style="50" customWidth="1"/>
    <col min="518" max="518" width="12.85546875" style="50" customWidth="1"/>
    <col min="519" max="519" width="14.42578125" style="50" customWidth="1"/>
    <col min="520" max="768" width="11.42578125" style="50"/>
    <col min="769" max="769" width="19.85546875" style="50" customWidth="1"/>
    <col min="770" max="770" width="9" style="50" customWidth="1"/>
    <col min="771" max="771" width="11.7109375" style="50" customWidth="1"/>
    <col min="772" max="772" width="12.85546875" style="50" customWidth="1"/>
    <col min="773" max="773" width="11.5703125" style="50" customWidth="1"/>
    <col min="774" max="774" width="12.85546875" style="50" customWidth="1"/>
    <col min="775" max="775" width="14.42578125" style="50" customWidth="1"/>
    <col min="776" max="1024" width="11.42578125" style="50"/>
    <col min="1025" max="1025" width="19.85546875" style="50" customWidth="1"/>
    <col min="1026" max="1026" width="9" style="50" customWidth="1"/>
    <col min="1027" max="1027" width="11.7109375" style="50" customWidth="1"/>
    <col min="1028" max="1028" width="12.85546875" style="50" customWidth="1"/>
    <col min="1029" max="1029" width="11.5703125" style="50" customWidth="1"/>
    <col min="1030" max="1030" width="12.85546875" style="50" customWidth="1"/>
    <col min="1031" max="1031" width="14.42578125" style="50" customWidth="1"/>
    <col min="1032" max="1280" width="11.42578125" style="50"/>
    <col min="1281" max="1281" width="19.85546875" style="50" customWidth="1"/>
    <col min="1282" max="1282" width="9" style="50" customWidth="1"/>
    <col min="1283" max="1283" width="11.7109375" style="50" customWidth="1"/>
    <col min="1284" max="1284" width="12.85546875" style="50" customWidth="1"/>
    <col min="1285" max="1285" width="11.5703125" style="50" customWidth="1"/>
    <col min="1286" max="1286" width="12.85546875" style="50" customWidth="1"/>
    <col min="1287" max="1287" width="14.42578125" style="50" customWidth="1"/>
    <col min="1288" max="1536" width="11.42578125" style="50"/>
    <col min="1537" max="1537" width="19.85546875" style="50" customWidth="1"/>
    <col min="1538" max="1538" width="9" style="50" customWidth="1"/>
    <col min="1539" max="1539" width="11.7109375" style="50" customWidth="1"/>
    <col min="1540" max="1540" width="12.85546875" style="50" customWidth="1"/>
    <col min="1541" max="1541" width="11.5703125" style="50" customWidth="1"/>
    <col min="1542" max="1542" width="12.85546875" style="50" customWidth="1"/>
    <col min="1543" max="1543" width="14.42578125" style="50" customWidth="1"/>
    <col min="1544" max="1792" width="11.42578125" style="50"/>
    <col min="1793" max="1793" width="19.85546875" style="50" customWidth="1"/>
    <col min="1794" max="1794" width="9" style="50" customWidth="1"/>
    <col min="1795" max="1795" width="11.7109375" style="50" customWidth="1"/>
    <col min="1796" max="1796" width="12.85546875" style="50" customWidth="1"/>
    <col min="1797" max="1797" width="11.5703125" style="50" customWidth="1"/>
    <col min="1798" max="1798" width="12.85546875" style="50" customWidth="1"/>
    <col min="1799" max="1799" width="14.42578125" style="50" customWidth="1"/>
    <col min="1800" max="2048" width="11.42578125" style="50"/>
    <col min="2049" max="2049" width="19.85546875" style="50" customWidth="1"/>
    <col min="2050" max="2050" width="9" style="50" customWidth="1"/>
    <col min="2051" max="2051" width="11.7109375" style="50" customWidth="1"/>
    <col min="2052" max="2052" width="12.85546875" style="50" customWidth="1"/>
    <col min="2053" max="2053" width="11.5703125" style="50" customWidth="1"/>
    <col min="2054" max="2054" width="12.85546875" style="50" customWidth="1"/>
    <col min="2055" max="2055" width="14.42578125" style="50" customWidth="1"/>
    <col min="2056" max="2304" width="11.42578125" style="50"/>
    <col min="2305" max="2305" width="19.85546875" style="50" customWidth="1"/>
    <col min="2306" max="2306" width="9" style="50" customWidth="1"/>
    <col min="2307" max="2307" width="11.7109375" style="50" customWidth="1"/>
    <col min="2308" max="2308" width="12.85546875" style="50" customWidth="1"/>
    <col min="2309" max="2309" width="11.5703125" style="50" customWidth="1"/>
    <col min="2310" max="2310" width="12.85546875" style="50" customWidth="1"/>
    <col min="2311" max="2311" width="14.42578125" style="50" customWidth="1"/>
    <col min="2312" max="2560" width="11.42578125" style="50"/>
    <col min="2561" max="2561" width="19.85546875" style="50" customWidth="1"/>
    <col min="2562" max="2562" width="9" style="50" customWidth="1"/>
    <col min="2563" max="2563" width="11.7109375" style="50" customWidth="1"/>
    <col min="2564" max="2564" width="12.85546875" style="50" customWidth="1"/>
    <col min="2565" max="2565" width="11.5703125" style="50" customWidth="1"/>
    <col min="2566" max="2566" width="12.85546875" style="50" customWidth="1"/>
    <col min="2567" max="2567" width="14.42578125" style="50" customWidth="1"/>
    <col min="2568" max="2816" width="11.42578125" style="50"/>
    <col min="2817" max="2817" width="19.85546875" style="50" customWidth="1"/>
    <col min="2818" max="2818" width="9" style="50" customWidth="1"/>
    <col min="2819" max="2819" width="11.7109375" style="50" customWidth="1"/>
    <col min="2820" max="2820" width="12.85546875" style="50" customWidth="1"/>
    <col min="2821" max="2821" width="11.5703125" style="50" customWidth="1"/>
    <col min="2822" max="2822" width="12.85546875" style="50" customWidth="1"/>
    <col min="2823" max="2823" width="14.42578125" style="50" customWidth="1"/>
    <col min="2824" max="3072" width="11.42578125" style="50"/>
    <col min="3073" max="3073" width="19.85546875" style="50" customWidth="1"/>
    <col min="3074" max="3074" width="9" style="50" customWidth="1"/>
    <col min="3075" max="3075" width="11.7109375" style="50" customWidth="1"/>
    <col min="3076" max="3076" width="12.85546875" style="50" customWidth="1"/>
    <col min="3077" max="3077" width="11.5703125" style="50" customWidth="1"/>
    <col min="3078" max="3078" width="12.85546875" style="50" customWidth="1"/>
    <col min="3079" max="3079" width="14.42578125" style="50" customWidth="1"/>
    <col min="3080" max="3328" width="11.42578125" style="50"/>
    <col min="3329" max="3329" width="19.85546875" style="50" customWidth="1"/>
    <col min="3330" max="3330" width="9" style="50" customWidth="1"/>
    <col min="3331" max="3331" width="11.7109375" style="50" customWidth="1"/>
    <col min="3332" max="3332" width="12.85546875" style="50" customWidth="1"/>
    <col min="3333" max="3333" width="11.5703125" style="50" customWidth="1"/>
    <col min="3334" max="3334" width="12.85546875" style="50" customWidth="1"/>
    <col min="3335" max="3335" width="14.42578125" style="50" customWidth="1"/>
    <col min="3336" max="3584" width="11.42578125" style="50"/>
    <col min="3585" max="3585" width="19.85546875" style="50" customWidth="1"/>
    <col min="3586" max="3586" width="9" style="50" customWidth="1"/>
    <col min="3587" max="3587" width="11.7109375" style="50" customWidth="1"/>
    <col min="3588" max="3588" width="12.85546875" style="50" customWidth="1"/>
    <col min="3589" max="3589" width="11.5703125" style="50" customWidth="1"/>
    <col min="3590" max="3590" width="12.85546875" style="50" customWidth="1"/>
    <col min="3591" max="3591" width="14.42578125" style="50" customWidth="1"/>
    <col min="3592" max="3840" width="11.42578125" style="50"/>
    <col min="3841" max="3841" width="19.85546875" style="50" customWidth="1"/>
    <col min="3842" max="3842" width="9" style="50" customWidth="1"/>
    <col min="3843" max="3843" width="11.7109375" style="50" customWidth="1"/>
    <col min="3844" max="3844" width="12.85546875" style="50" customWidth="1"/>
    <col min="3845" max="3845" width="11.5703125" style="50" customWidth="1"/>
    <col min="3846" max="3846" width="12.85546875" style="50" customWidth="1"/>
    <col min="3847" max="3847" width="14.42578125" style="50" customWidth="1"/>
    <col min="3848" max="4096" width="11.42578125" style="50"/>
    <col min="4097" max="4097" width="19.85546875" style="50" customWidth="1"/>
    <col min="4098" max="4098" width="9" style="50" customWidth="1"/>
    <col min="4099" max="4099" width="11.7109375" style="50" customWidth="1"/>
    <col min="4100" max="4100" width="12.85546875" style="50" customWidth="1"/>
    <col min="4101" max="4101" width="11.5703125" style="50" customWidth="1"/>
    <col min="4102" max="4102" width="12.85546875" style="50" customWidth="1"/>
    <col min="4103" max="4103" width="14.42578125" style="50" customWidth="1"/>
    <col min="4104" max="4352" width="11.42578125" style="50"/>
    <col min="4353" max="4353" width="19.85546875" style="50" customWidth="1"/>
    <col min="4354" max="4354" width="9" style="50" customWidth="1"/>
    <col min="4355" max="4355" width="11.7109375" style="50" customWidth="1"/>
    <col min="4356" max="4356" width="12.85546875" style="50" customWidth="1"/>
    <col min="4357" max="4357" width="11.5703125" style="50" customWidth="1"/>
    <col min="4358" max="4358" width="12.85546875" style="50" customWidth="1"/>
    <col min="4359" max="4359" width="14.42578125" style="50" customWidth="1"/>
    <col min="4360" max="4608" width="11.42578125" style="50"/>
    <col min="4609" max="4609" width="19.85546875" style="50" customWidth="1"/>
    <col min="4610" max="4610" width="9" style="50" customWidth="1"/>
    <col min="4611" max="4611" width="11.7109375" style="50" customWidth="1"/>
    <col min="4612" max="4612" width="12.85546875" style="50" customWidth="1"/>
    <col min="4613" max="4613" width="11.5703125" style="50" customWidth="1"/>
    <col min="4614" max="4614" width="12.85546875" style="50" customWidth="1"/>
    <col min="4615" max="4615" width="14.42578125" style="50" customWidth="1"/>
    <col min="4616" max="4864" width="11.42578125" style="50"/>
    <col min="4865" max="4865" width="19.85546875" style="50" customWidth="1"/>
    <col min="4866" max="4866" width="9" style="50" customWidth="1"/>
    <col min="4867" max="4867" width="11.7109375" style="50" customWidth="1"/>
    <col min="4868" max="4868" width="12.85546875" style="50" customWidth="1"/>
    <col min="4869" max="4869" width="11.5703125" style="50" customWidth="1"/>
    <col min="4870" max="4870" width="12.85546875" style="50" customWidth="1"/>
    <col min="4871" max="4871" width="14.42578125" style="50" customWidth="1"/>
    <col min="4872" max="5120" width="11.42578125" style="50"/>
    <col min="5121" max="5121" width="19.85546875" style="50" customWidth="1"/>
    <col min="5122" max="5122" width="9" style="50" customWidth="1"/>
    <col min="5123" max="5123" width="11.7109375" style="50" customWidth="1"/>
    <col min="5124" max="5124" width="12.85546875" style="50" customWidth="1"/>
    <col min="5125" max="5125" width="11.5703125" style="50" customWidth="1"/>
    <col min="5126" max="5126" width="12.85546875" style="50" customWidth="1"/>
    <col min="5127" max="5127" width="14.42578125" style="50" customWidth="1"/>
    <col min="5128" max="5376" width="11.42578125" style="50"/>
    <col min="5377" max="5377" width="19.85546875" style="50" customWidth="1"/>
    <col min="5378" max="5378" width="9" style="50" customWidth="1"/>
    <col min="5379" max="5379" width="11.7109375" style="50" customWidth="1"/>
    <col min="5380" max="5380" width="12.85546875" style="50" customWidth="1"/>
    <col min="5381" max="5381" width="11.5703125" style="50" customWidth="1"/>
    <col min="5382" max="5382" width="12.85546875" style="50" customWidth="1"/>
    <col min="5383" max="5383" width="14.42578125" style="50" customWidth="1"/>
    <col min="5384" max="5632" width="11.42578125" style="50"/>
    <col min="5633" max="5633" width="19.85546875" style="50" customWidth="1"/>
    <col min="5634" max="5634" width="9" style="50" customWidth="1"/>
    <col min="5635" max="5635" width="11.7109375" style="50" customWidth="1"/>
    <col min="5636" max="5636" width="12.85546875" style="50" customWidth="1"/>
    <col min="5637" max="5637" width="11.5703125" style="50" customWidth="1"/>
    <col min="5638" max="5638" width="12.85546875" style="50" customWidth="1"/>
    <col min="5639" max="5639" width="14.42578125" style="50" customWidth="1"/>
    <col min="5640" max="5888" width="11.42578125" style="50"/>
    <col min="5889" max="5889" width="19.85546875" style="50" customWidth="1"/>
    <col min="5890" max="5890" width="9" style="50" customWidth="1"/>
    <col min="5891" max="5891" width="11.7109375" style="50" customWidth="1"/>
    <col min="5892" max="5892" width="12.85546875" style="50" customWidth="1"/>
    <col min="5893" max="5893" width="11.5703125" style="50" customWidth="1"/>
    <col min="5894" max="5894" width="12.85546875" style="50" customWidth="1"/>
    <col min="5895" max="5895" width="14.42578125" style="50" customWidth="1"/>
    <col min="5896" max="6144" width="11.42578125" style="50"/>
    <col min="6145" max="6145" width="19.85546875" style="50" customWidth="1"/>
    <col min="6146" max="6146" width="9" style="50" customWidth="1"/>
    <col min="6147" max="6147" width="11.7109375" style="50" customWidth="1"/>
    <col min="6148" max="6148" width="12.85546875" style="50" customWidth="1"/>
    <col min="6149" max="6149" width="11.5703125" style="50" customWidth="1"/>
    <col min="6150" max="6150" width="12.85546875" style="50" customWidth="1"/>
    <col min="6151" max="6151" width="14.42578125" style="50" customWidth="1"/>
    <col min="6152" max="6400" width="11.42578125" style="50"/>
    <col min="6401" max="6401" width="19.85546875" style="50" customWidth="1"/>
    <col min="6402" max="6402" width="9" style="50" customWidth="1"/>
    <col min="6403" max="6403" width="11.7109375" style="50" customWidth="1"/>
    <col min="6404" max="6404" width="12.85546875" style="50" customWidth="1"/>
    <col min="6405" max="6405" width="11.5703125" style="50" customWidth="1"/>
    <col min="6406" max="6406" width="12.85546875" style="50" customWidth="1"/>
    <col min="6407" max="6407" width="14.42578125" style="50" customWidth="1"/>
    <col min="6408" max="6656" width="11.42578125" style="50"/>
    <col min="6657" max="6657" width="19.85546875" style="50" customWidth="1"/>
    <col min="6658" max="6658" width="9" style="50" customWidth="1"/>
    <col min="6659" max="6659" width="11.7109375" style="50" customWidth="1"/>
    <col min="6660" max="6660" width="12.85546875" style="50" customWidth="1"/>
    <col min="6661" max="6661" width="11.5703125" style="50" customWidth="1"/>
    <col min="6662" max="6662" width="12.85546875" style="50" customWidth="1"/>
    <col min="6663" max="6663" width="14.42578125" style="50" customWidth="1"/>
    <col min="6664" max="6912" width="11.42578125" style="50"/>
    <col min="6913" max="6913" width="19.85546875" style="50" customWidth="1"/>
    <col min="6914" max="6914" width="9" style="50" customWidth="1"/>
    <col min="6915" max="6915" width="11.7109375" style="50" customWidth="1"/>
    <col min="6916" max="6916" width="12.85546875" style="50" customWidth="1"/>
    <col min="6917" max="6917" width="11.5703125" style="50" customWidth="1"/>
    <col min="6918" max="6918" width="12.85546875" style="50" customWidth="1"/>
    <col min="6919" max="6919" width="14.42578125" style="50" customWidth="1"/>
    <col min="6920" max="7168" width="11.42578125" style="50"/>
    <col min="7169" max="7169" width="19.85546875" style="50" customWidth="1"/>
    <col min="7170" max="7170" width="9" style="50" customWidth="1"/>
    <col min="7171" max="7171" width="11.7109375" style="50" customWidth="1"/>
    <col min="7172" max="7172" width="12.85546875" style="50" customWidth="1"/>
    <col min="7173" max="7173" width="11.5703125" style="50" customWidth="1"/>
    <col min="7174" max="7174" width="12.85546875" style="50" customWidth="1"/>
    <col min="7175" max="7175" width="14.42578125" style="50" customWidth="1"/>
    <col min="7176" max="7424" width="11.42578125" style="50"/>
    <col min="7425" max="7425" width="19.85546875" style="50" customWidth="1"/>
    <col min="7426" max="7426" width="9" style="50" customWidth="1"/>
    <col min="7427" max="7427" width="11.7109375" style="50" customWidth="1"/>
    <col min="7428" max="7428" width="12.85546875" style="50" customWidth="1"/>
    <col min="7429" max="7429" width="11.5703125" style="50" customWidth="1"/>
    <col min="7430" max="7430" width="12.85546875" style="50" customWidth="1"/>
    <col min="7431" max="7431" width="14.42578125" style="50" customWidth="1"/>
    <col min="7432" max="7680" width="11.42578125" style="50"/>
    <col min="7681" max="7681" width="19.85546875" style="50" customWidth="1"/>
    <col min="7682" max="7682" width="9" style="50" customWidth="1"/>
    <col min="7683" max="7683" width="11.7109375" style="50" customWidth="1"/>
    <col min="7684" max="7684" width="12.85546875" style="50" customWidth="1"/>
    <col min="7685" max="7685" width="11.5703125" style="50" customWidth="1"/>
    <col min="7686" max="7686" width="12.85546875" style="50" customWidth="1"/>
    <col min="7687" max="7687" width="14.42578125" style="50" customWidth="1"/>
    <col min="7688" max="7936" width="11.42578125" style="50"/>
    <col min="7937" max="7937" width="19.85546875" style="50" customWidth="1"/>
    <col min="7938" max="7938" width="9" style="50" customWidth="1"/>
    <col min="7939" max="7939" width="11.7109375" style="50" customWidth="1"/>
    <col min="7940" max="7940" width="12.85546875" style="50" customWidth="1"/>
    <col min="7941" max="7941" width="11.5703125" style="50" customWidth="1"/>
    <col min="7942" max="7942" width="12.85546875" style="50" customWidth="1"/>
    <col min="7943" max="7943" width="14.42578125" style="50" customWidth="1"/>
    <col min="7944" max="8192" width="11.42578125" style="50"/>
    <col min="8193" max="8193" width="19.85546875" style="50" customWidth="1"/>
    <col min="8194" max="8194" width="9" style="50" customWidth="1"/>
    <col min="8195" max="8195" width="11.7109375" style="50" customWidth="1"/>
    <col min="8196" max="8196" width="12.85546875" style="50" customWidth="1"/>
    <col min="8197" max="8197" width="11.5703125" style="50" customWidth="1"/>
    <col min="8198" max="8198" width="12.85546875" style="50" customWidth="1"/>
    <col min="8199" max="8199" width="14.42578125" style="50" customWidth="1"/>
    <col min="8200" max="8448" width="11.42578125" style="50"/>
    <col min="8449" max="8449" width="19.85546875" style="50" customWidth="1"/>
    <col min="8450" max="8450" width="9" style="50" customWidth="1"/>
    <col min="8451" max="8451" width="11.7109375" style="50" customWidth="1"/>
    <col min="8452" max="8452" width="12.85546875" style="50" customWidth="1"/>
    <col min="8453" max="8453" width="11.5703125" style="50" customWidth="1"/>
    <col min="8454" max="8454" width="12.85546875" style="50" customWidth="1"/>
    <col min="8455" max="8455" width="14.42578125" style="50" customWidth="1"/>
    <col min="8456" max="8704" width="11.42578125" style="50"/>
    <col min="8705" max="8705" width="19.85546875" style="50" customWidth="1"/>
    <col min="8706" max="8706" width="9" style="50" customWidth="1"/>
    <col min="8707" max="8707" width="11.7109375" style="50" customWidth="1"/>
    <col min="8708" max="8708" width="12.85546875" style="50" customWidth="1"/>
    <col min="8709" max="8709" width="11.5703125" style="50" customWidth="1"/>
    <col min="8710" max="8710" width="12.85546875" style="50" customWidth="1"/>
    <col min="8711" max="8711" width="14.42578125" style="50" customWidth="1"/>
    <col min="8712" max="8960" width="11.42578125" style="50"/>
    <col min="8961" max="8961" width="19.85546875" style="50" customWidth="1"/>
    <col min="8962" max="8962" width="9" style="50" customWidth="1"/>
    <col min="8963" max="8963" width="11.7109375" style="50" customWidth="1"/>
    <col min="8964" max="8964" width="12.85546875" style="50" customWidth="1"/>
    <col min="8965" max="8965" width="11.5703125" style="50" customWidth="1"/>
    <col min="8966" max="8966" width="12.85546875" style="50" customWidth="1"/>
    <col min="8967" max="8967" width="14.42578125" style="50" customWidth="1"/>
    <col min="8968" max="9216" width="11.42578125" style="50"/>
    <col min="9217" max="9217" width="19.85546875" style="50" customWidth="1"/>
    <col min="9218" max="9218" width="9" style="50" customWidth="1"/>
    <col min="9219" max="9219" width="11.7109375" style="50" customWidth="1"/>
    <col min="9220" max="9220" width="12.85546875" style="50" customWidth="1"/>
    <col min="9221" max="9221" width="11.5703125" style="50" customWidth="1"/>
    <col min="9222" max="9222" width="12.85546875" style="50" customWidth="1"/>
    <col min="9223" max="9223" width="14.42578125" style="50" customWidth="1"/>
    <col min="9224" max="9472" width="11.42578125" style="50"/>
    <col min="9473" max="9473" width="19.85546875" style="50" customWidth="1"/>
    <col min="9474" max="9474" width="9" style="50" customWidth="1"/>
    <col min="9475" max="9475" width="11.7109375" style="50" customWidth="1"/>
    <col min="9476" max="9476" width="12.85546875" style="50" customWidth="1"/>
    <col min="9477" max="9477" width="11.5703125" style="50" customWidth="1"/>
    <col min="9478" max="9478" width="12.85546875" style="50" customWidth="1"/>
    <col min="9479" max="9479" width="14.42578125" style="50" customWidth="1"/>
    <col min="9480" max="9728" width="11.42578125" style="50"/>
    <col min="9729" max="9729" width="19.85546875" style="50" customWidth="1"/>
    <col min="9730" max="9730" width="9" style="50" customWidth="1"/>
    <col min="9731" max="9731" width="11.7109375" style="50" customWidth="1"/>
    <col min="9732" max="9732" width="12.85546875" style="50" customWidth="1"/>
    <col min="9733" max="9733" width="11.5703125" style="50" customWidth="1"/>
    <col min="9734" max="9734" width="12.85546875" style="50" customWidth="1"/>
    <col min="9735" max="9735" width="14.42578125" style="50" customWidth="1"/>
    <col min="9736" max="9984" width="11.42578125" style="50"/>
    <col min="9985" max="9985" width="19.85546875" style="50" customWidth="1"/>
    <col min="9986" max="9986" width="9" style="50" customWidth="1"/>
    <col min="9987" max="9987" width="11.7109375" style="50" customWidth="1"/>
    <col min="9988" max="9988" width="12.85546875" style="50" customWidth="1"/>
    <col min="9989" max="9989" width="11.5703125" style="50" customWidth="1"/>
    <col min="9990" max="9990" width="12.85546875" style="50" customWidth="1"/>
    <col min="9991" max="9991" width="14.42578125" style="50" customWidth="1"/>
    <col min="9992" max="10240" width="11.42578125" style="50"/>
    <col min="10241" max="10241" width="19.85546875" style="50" customWidth="1"/>
    <col min="10242" max="10242" width="9" style="50" customWidth="1"/>
    <col min="10243" max="10243" width="11.7109375" style="50" customWidth="1"/>
    <col min="10244" max="10244" width="12.85546875" style="50" customWidth="1"/>
    <col min="10245" max="10245" width="11.5703125" style="50" customWidth="1"/>
    <col min="10246" max="10246" width="12.85546875" style="50" customWidth="1"/>
    <col min="10247" max="10247" width="14.42578125" style="50" customWidth="1"/>
    <col min="10248" max="10496" width="11.42578125" style="50"/>
    <col min="10497" max="10497" width="19.85546875" style="50" customWidth="1"/>
    <col min="10498" max="10498" width="9" style="50" customWidth="1"/>
    <col min="10499" max="10499" width="11.7109375" style="50" customWidth="1"/>
    <col min="10500" max="10500" width="12.85546875" style="50" customWidth="1"/>
    <col min="10501" max="10501" width="11.5703125" style="50" customWidth="1"/>
    <col min="10502" max="10502" width="12.85546875" style="50" customWidth="1"/>
    <col min="10503" max="10503" width="14.42578125" style="50" customWidth="1"/>
    <col min="10504" max="10752" width="11.42578125" style="50"/>
    <col min="10753" max="10753" width="19.85546875" style="50" customWidth="1"/>
    <col min="10754" max="10754" width="9" style="50" customWidth="1"/>
    <col min="10755" max="10755" width="11.7109375" style="50" customWidth="1"/>
    <col min="10756" max="10756" width="12.85546875" style="50" customWidth="1"/>
    <col min="10757" max="10757" width="11.5703125" style="50" customWidth="1"/>
    <col min="10758" max="10758" width="12.85546875" style="50" customWidth="1"/>
    <col min="10759" max="10759" width="14.42578125" style="50" customWidth="1"/>
    <col min="10760" max="11008" width="11.42578125" style="50"/>
    <col min="11009" max="11009" width="19.85546875" style="50" customWidth="1"/>
    <col min="11010" max="11010" width="9" style="50" customWidth="1"/>
    <col min="11011" max="11011" width="11.7109375" style="50" customWidth="1"/>
    <col min="11012" max="11012" width="12.85546875" style="50" customWidth="1"/>
    <col min="11013" max="11013" width="11.5703125" style="50" customWidth="1"/>
    <col min="11014" max="11014" width="12.85546875" style="50" customWidth="1"/>
    <col min="11015" max="11015" width="14.42578125" style="50" customWidth="1"/>
    <col min="11016" max="11264" width="11.42578125" style="50"/>
    <col min="11265" max="11265" width="19.85546875" style="50" customWidth="1"/>
    <col min="11266" max="11266" width="9" style="50" customWidth="1"/>
    <col min="11267" max="11267" width="11.7109375" style="50" customWidth="1"/>
    <col min="11268" max="11268" width="12.85546875" style="50" customWidth="1"/>
    <col min="11269" max="11269" width="11.5703125" style="50" customWidth="1"/>
    <col min="11270" max="11270" width="12.85546875" style="50" customWidth="1"/>
    <col min="11271" max="11271" width="14.42578125" style="50" customWidth="1"/>
    <col min="11272" max="11520" width="11.42578125" style="50"/>
    <col min="11521" max="11521" width="19.85546875" style="50" customWidth="1"/>
    <col min="11522" max="11522" width="9" style="50" customWidth="1"/>
    <col min="11523" max="11523" width="11.7109375" style="50" customWidth="1"/>
    <col min="11524" max="11524" width="12.85546875" style="50" customWidth="1"/>
    <col min="11525" max="11525" width="11.5703125" style="50" customWidth="1"/>
    <col min="11526" max="11526" width="12.85546875" style="50" customWidth="1"/>
    <col min="11527" max="11527" width="14.42578125" style="50" customWidth="1"/>
    <col min="11528" max="11776" width="11.42578125" style="50"/>
    <col min="11777" max="11777" width="19.85546875" style="50" customWidth="1"/>
    <col min="11778" max="11778" width="9" style="50" customWidth="1"/>
    <col min="11779" max="11779" width="11.7109375" style="50" customWidth="1"/>
    <col min="11780" max="11780" width="12.85546875" style="50" customWidth="1"/>
    <col min="11781" max="11781" width="11.5703125" style="50" customWidth="1"/>
    <col min="11782" max="11782" width="12.85546875" style="50" customWidth="1"/>
    <col min="11783" max="11783" width="14.42578125" style="50" customWidth="1"/>
    <col min="11784" max="12032" width="11.42578125" style="50"/>
    <col min="12033" max="12033" width="19.85546875" style="50" customWidth="1"/>
    <col min="12034" max="12034" width="9" style="50" customWidth="1"/>
    <col min="12035" max="12035" width="11.7109375" style="50" customWidth="1"/>
    <col min="12036" max="12036" width="12.85546875" style="50" customWidth="1"/>
    <col min="12037" max="12037" width="11.5703125" style="50" customWidth="1"/>
    <col min="12038" max="12038" width="12.85546875" style="50" customWidth="1"/>
    <col min="12039" max="12039" width="14.42578125" style="50" customWidth="1"/>
    <col min="12040" max="12288" width="11.42578125" style="50"/>
    <col min="12289" max="12289" width="19.85546875" style="50" customWidth="1"/>
    <col min="12290" max="12290" width="9" style="50" customWidth="1"/>
    <col min="12291" max="12291" width="11.7109375" style="50" customWidth="1"/>
    <col min="12292" max="12292" width="12.85546875" style="50" customWidth="1"/>
    <col min="12293" max="12293" width="11.5703125" style="50" customWidth="1"/>
    <col min="12294" max="12294" width="12.85546875" style="50" customWidth="1"/>
    <col min="12295" max="12295" width="14.42578125" style="50" customWidth="1"/>
    <col min="12296" max="12544" width="11.42578125" style="50"/>
    <col min="12545" max="12545" width="19.85546875" style="50" customWidth="1"/>
    <col min="12546" max="12546" width="9" style="50" customWidth="1"/>
    <col min="12547" max="12547" width="11.7109375" style="50" customWidth="1"/>
    <col min="12548" max="12548" width="12.85546875" style="50" customWidth="1"/>
    <col min="12549" max="12549" width="11.5703125" style="50" customWidth="1"/>
    <col min="12550" max="12550" width="12.85546875" style="50" customWidth="1"/>
    <col min="12551" max="12551" width="14.42578125" style="50" customWidth="1"/>
    <col min="12552" max="12800" width="11.42578125" style="50"/>
    <col min="12801" max="12801" width="19.85546875" style="50" customWidth="1"/>
    <col min="12802" max="12802" width="9" style="50" customWidth="1"/>
    <col min="12803" max="12803" width="11.7109375" style="50" customWidth="1"/>
    <col min="12804" max="12804" width="12.85546875" style="50" customWidth="1"/>
    <col min="12805" max="12805" width="11.5703125" style="50" customWidth="1"/>
    <col min="12806" max="12806" width="12.85546875" style="50" customWidth="1"/>
    <col min="12807" max="12807" width="14.42578125" style="50" customWidth="1"/>
    <col min="12808" max="13056" width="11.42578125" style="50"/>
    <col min="13057" max="13057" width="19.85546875" style="50" customWidth="1"/>
    <col min="13058" max="13058" width="9" style="50" customWidth="1"/>
    <col min="13059" max="13059" width="11.7109375" style="50" customWidth="1"/>
    <col min="13060" max="13060" width="12.85546875" style="50" customWidth="1"/>
    <col min="13061" max="13061" width="11.5703125" style="50" customWidth="1"/>
    <col min="13062" max="13062" width="12.85546875" style="50" customWidth="1"/>
    <col min="13063" max="13063" width="14.42578125" style="50" customWidth="1"/>
    <col min="13064" max="13312" width="11.42578125" style="50"/>
    <col min="13313" max="13313" width="19.85546875" style="50" customWidth="1"/>
    <col min="13314" max="13314" width="9" style="50" customWidth="1"/>
    <col min="13315" max="13315" width="11.7109375" style="50" customWidth="1"/>
    <col min="13316" max="13316" width="12.85546875" style="50" customWidth="1"/>
    <col min="13317" max="13317" width="11.5703125" style="50" customWidth="1"/>
    <col min="13318" max="13318" width="12.85546875" style="50" customWidth="1"/>
    <col min="13319" max="13319" width="14.42578125" style="50" customWidth="1"/>
    <col min="13320" max="13568" width="11.42578125" style="50"/>
    <col min="13569" max="13569" width="19.85546875" style="50" customWidth="1"/>
    <col min="13570" max="13570" width="9" style="50" customWidth="1"/>
    <col min="13571" max="13571" width="11.7109375" style="50" customWidth="1"/>
    <col min="13572" max="13572" width="12.85546875" style="50" customWidth="1"/>
    <col min="13573" max="13573" width="11.5703125" style="50" customWidth="1"/>
    <col min="13574" max="13574" width="12.85546875" style="50" customWidth="1"/>
    <col min="13575" max="13575" width="14.42578125" style="50" customWidth="1"/>
    <col min="13576" max="13824" width="11.42578125" style="50"/>
    <col min="13825" max="13825" width="19.85546875" style="50" customWidth="1"/>
    <col min="13826" max="13826" width="9" style="50" customWidth="1"/>
    <col min="13827" max="13827" width="11.7109375" style="50" customWidth="1"/>
    <col min="13828" max="13828" width="12.85546875" style="50" customWidth="1"/>
    <col min="13829" max="13829" width="11.5703125" style="50" customWidth="1"/>
    <col min="13830" max="13830" width="12.85546875" style="50" customWidth="1"/>
    <col min="13831" max="13831" width="14.42578125" style="50" customWidth="1"/>
    <col min="13832" max="14080" width="11.42578125" style="50"/>
    <col min="14081" max="14081" width="19.85546875" style="50" customWidth="1"/>
    <col min="14082" max="14082" width="9" style="50" customWidth="1"/>
    <col min="14083" max="14083" width="11.7109375" style="50" customWidth="1"/>
    <col min="14084" max="14084" width="12.85546875" style="50" customWidth="1"/>
    <col min="14085" max="14085" width="11.5703125" style="50" customWidth="1"/>
    <col min="14086" max="14086" width="12.85546875" style="50" customWidth="1"/>
    <col min="14087" max="14087" width="14.42578125" style="50" customWidth="1"/>
    <col min="14088" max="14336" width="11.42578125" style="50"/>
    <col min="14337" max="14337" width="19.85546875" style="50" customWidth="1"/>
    <col min="14338" max="14338" width="9" style="50" customWidth="1"/>
    <col min="14339" max="14339" width="11.7109375" style="50" customWidth="1"/>
    <col min="14340" max="14340" width="12.85546875" style="50" customWidth="1"/>
    <col min="14341" max="14341" width="11.5703125" style="50" customWidth="1"/>
    <col min="14342" max="14342" width="12.85546875" style="50" customWidth="1"/>
    <col min="14343" max="14343" width="14.42578125" style="50" customWidth="1"/>
    <col min="14344" max="14592" width="11.42578125" style="50"/>
    <col min="14593" max="14593" width="19.85546875" style="50" customWidth="1"/>
    <col min="14594" max="14594" width="9" style="50" customWidth="1"/>
    <col min="14595" max="14595" width="11.7109375" style="50" customWidth="1"/>
    <col min="14596" max="14596" width="12.85546875" style="50" customWidth="1"/>
    <col min="14597" max="14597" width="11.5703125" style="50" customWidth="1"/>
    <col min="14598" max="14598" width="12.85546875" style="50" customWidth="1"/>
    <col min="14599" max="14599" width="14.42578125" style="50" customWidth="1"/>
    <col min="14600" max="14848" width="11.42578125" style="50"/>
    <col min="14849" max="14849" width="19.85546875" style="50" customWidth="1"/>
    <col min="14850" max="14850" width="9" style="50" customWidth="1"/>
    <col min="14851" max="14851" width="11.7109375" style="50" customWidth="1"/>
    <col min="14852" max="14852" width="12.85546875" style="50" customWidth="1"/>
    <col min="14853" max="14853" width="11.5703125" style="50" customWidth="1"/>
    <col min="14854" max="14854" width="12.85546875" style="50" customWidth="1"/>
    <col min="14855" max="14855" width="14.42578125" style="50" customWidth="1"/>
    <col min="14856" max="15104" width="11.42578125" style="50"/>
    <col min="15105" max="15105" width="19.85546875" style="50" customWidth="1"/>
    <col min="15106" max="15106" width="9" style="50" customWidth="1"/>
    <col min="15107" max="15107" width="11.7109375" style="50" customWidth="1"/>
    <col min="15108" max="15108" width="12.85546875" style="50" customWidth="1"/>
    <col min="15109" max="15109" width="11.5703125" style="50" customWidth="1"/>
    <col min="15110" max="15110" width="12.85546875" style="50" customWidth="1"/>
    <col min="15111" max="15111" width="14.42578125" style="50" customWidth="1"/>
    <col min="15112" max="15360" width="11.42578125" style="50"/>
    <col min="15361" max="15361" width="19.85546875" style="50" customWidth="1"/>
    <col min="15362" max="15362" width="9" style="50" customWidth="1"/>
    <col min="15363" max="15363" width="11.7109375" style="50" customWidth="1"/>
    <col min="15364" max="15364" width="12.85546875" style="50" customWidth="1"/>
    <col min="15365" max="15365" width="11.5703125" style="50" customWidth="1"/>
    <col min="15366" max="15366" width="12.85546875" style="50" customWidth="1"/>
    <col min="15367" max="15367" width="14.42578125" style="50" customWidth="1"/>
    <col min="15368" max="15616" width="11.42578125" style="50"/>
    <col min="15617" max="15617" width="19.85546875" style="50" customWidth="1"/>
    <col min="15618" max="15618" width="9" style="50" customWidth="1"/>
    <col min="15619" max="15619" width="11.7109375" style="50" customWidth="1"/>
    <col min="15620" max="15620" width="12.85546875" style="50" customWidth="1"/>
    <col min="15621" max="15621" width="11.5703125" style="50" customWidth="1"/>
    <col min="15622" max="15622" width="12.85546875" style="50" customWidth="1"/>
    <col min="15623" max="15623" width="14.42578125" style="50" customWidth="1"/>
    <col min="15624" max="15872" width="11.42578125" style="50"/>
    <col min="15873" max="15873" width="19.85546875" style="50" customWidth="1"/>
    <col min="15874" max="15874" width="9" style="50" customWidth="1"/>
    <col min="15875" max="15875" width="11.7109375" style="50" customWidth="1"/>
    <col min="15876" max="15876" width="12.85546875" style="50" customWidth="1"/>
    <col min="15877" max="15877" width="11.5703125" style="50" customWidth="1"/>
    <col min="15878" max="15878" width="12.85546875" style="50" customWidth="1"/>
    <col min="15879" max="15879" width="14.42578125" style="50" customWidth="1"/>
    <col min="15880" max="16128" width="11.42578125" style="50"/>
    <col min="16129" max="16129" width="19.85546875" style="50" customWidth="1"/>
    <col min="16130" max="16130" width="9" style="50" customWidth="1"/>
    <col min="16131" max="16131" width="11.7109375" style="50" customWidth="1"/>
    <col min="16132" max="16132" width="12.85546875" style="50" customWidth="1"/>
    <col min="16133" max="16133" width="11.5703125" style="50" customWidth="1"/>
    <col min="16134" max="16134" width="12.85546875" style="50" customWidth="1"/>
    <col min="16135" max="16135" width="14.42578125" style="50" customWidth="1"/>
    <col min="16136" max="16384" width="11.42578125" style="50"/>
  </cols>
  <sheetData>
    <row r="1" spans="1:11" x14ac:dyDescent="0.2">
      <c r="A1" s="1254" t="s">
        <v>680</v>
      </c>
      <c r="B1" s="1254"/>
      <c r="C1" s="1254"/>
      <c r="D1" s="1254"/>
      <c r="E1" s="1254"/>
      <c r="F1" s="1254"/>
      <c r="G1" s="1254"/>
    </row>
    <row r="2" spans="1:11" x14ac:dyDescent="0.2">
      <c r="A2" s="1254" t="s">
        <v>525</v>
      </c>
      <c r="B2" s="1254"/>
      <c r="C2" s="1254"/>
      <c r="D2" s="1254"/>
      <c r="E2" s="1254"/>
      <c r="F2" s="1254"/>
      <c r="G2" s="1254"/>
    </row>
    <row r="3" spans="1:11" x14ac:dyDescent="0.2">
      <c r="A3" s="1254" t="s">
        <v>487</v>
      </c>
      <c r="B3" s="1254"/>
      <c r="C3" s="1254"/>
      <c r="D3" s="1254"/>
      <c r="E3" s="1254"/>
      <c r="F3" s="1254"/>
      <c r="G3" s="1254"/>
      <c r="K3" s="191" t="s">
        <v>361</v>
      </c>
    </row>
    <row r="4" spans="1:11" x14ac:dyDescent="0.2">
      <c r="A4" s="1254" t="s">
        <v>753</v>
      </c>
      <c r="B4" s="1254"/>
      <c r="C4" s="1254"/>
      <c r="D4" s="1254"/>
      <c r="E4" s="1254"/>
      <c r="F4" s="1254"/>
      <c r="G4" s="1254"/>
    </row>
    <row r="5" spans="1:11" x14ac:dyDescent="0.2">
      <c r="G5" s="50"/>
    </row>
    <row r="6" spans="1:11" x14ac:dyDescent="0.2">
      <c r="A6" s="1301" t="s">
        <v>343</v>
      </c>
      <c r="B6" s="1304" t="s">
        <v>4</v>
      </c>
      <c r="C6" s="1304"/>
      <c r="D6" s="1304" t="s">
        <v>5</v>
      </c>
      <c r="E6" s="1304"/>
      <c r="F6" s="1304" t="s">
        <v>42</v>
      </c>
      <c r="G6" s="1304"/>
    </row>
    <row r="7" spans="1:11" x14ac:dyDescent="0.2">
      <c r="A7" s="1302" t="s">
        <v>488</v>
      </c>
      <c r="B7" s="205" t="s">
        <v>2</v>
      </c>
      <c r="C7" s="205" t="s">
        <v>3</v>
      </c>
      <c r="D7" s="205" t="s">
        <v>2</v>
      </c>
      <c r="E7" s="205" t="s">
        <v>3</v>
      </c>
      <c r="F7" s="205" t="s">
        <v>4</v>
      </c>
      <c r="G7" s="205" t="s">
        <v>5</v>
      </c>
    </row>
    <row r="8" spans="1:11" s="52" customFormat="1" x14ac:dyDescent="0.2">
      <c r="A8" s="404" t="s">
        <v>10</v>
      </c>
      <c r="B8" s="714">
        <v>1374893</v>
      </c>
      <c r="C8" s="715">
        <v>1398167</v>
      </c>
      <c r="D8" s="715">
        <v>1544463</v>
      </c>
      <c r="E8" s="715">
        <v>1464277</v>
      </c>
      <c r="F8" s="715">
        <v>-23274.000000000517</v>
      </c>
      <c r="G8" s="716">
        <v>80186.000000005515</v>
      </c>
    </row>
    <row r="9" spans="1:11" x14ac:dyDescent="0.2">
      <c r="A9" s="405" t="s">
        <v>402</v>
      </c>
      <c r="B9" s="717">
        <v>685273</v>
      </c>
      <c r="C9" s="718">
        <v>696298</v>
      </c>
      <c r="D9" s="718">
        <v>888514</v>
      </c>
      <c r="E9" s="718">
        <v>836762</v>
      </c>
      <c r="F9" s="718">
        <v>-11025.000000000209</v>
      </c>
      <c r="G9" s="719">
        <v>51751.999999999811</v>
      </c>
    </row>
    <row r="10" spans="1:11" x14ac:dyDescent="0.2">
      <c r="A10" s="405" t="s">
        <v>403</v>
      </c>
      <c r="B10" s="717">
        <v>689620</v>
      </c>
      <c r="C10" s="718">
        <v>701869</v>
      </c>
      <c r="D10" s="718">
        <v>655949</v>
      </c>
      <c r="E10" s="718">
        <v>627515</v>
      </c>
      <c r="F10" s="718">
        <v>-12248.9999999992</v>
      </c>
      <c r="G10" s="719">
        <v>28434.000000000033</v>
      </c>
    </row>
    <row r="11" spans="1:11" s="52" customFormat="1" x14ac:dyDescent="0.2">
      <c r="A11" s="406" t="s">
        <v>802</v>
      </c>
      <c r="B11" s="720">
        <v>14</v>
      </c>
      <c r="C11" s="721">
        <v>408</v>
      </c>
      <c r="D11" s="721">
        <v>0</v>
      </c>
      <c r="E11" s="721">
        <v>262</v>
      </c>
      <c r="F11" s="721">
        <v>-394.00000000000011</v>
      </c>
      <c r="G11" s="722">
        <v>-262</v>
      </c>
    </row>
    <row r="12" spans="1:11" x14ac:dyDescent="0.2">
      <c r="A12" s="405" t="s">
        <v>402</v>
      </c>
      <c r="B12" s="717">
        <v>10</v>
      </c>
      <c r="C12" s="718">
        <v>210</v>
      </c>
      <c r="D12" s="718">
        <v>0</v>
      </c>
      <c r="E12" s="718">
        <v>121</v>
      </c>
      <c r="F12" s="718">
        <v>-199.99999999999997</v>
      </c>
      <c r="G12" s="719">
        <v>-121</v>
      </c>
    </row>
    <row r="13" spans="1:11" x14ac:dyDescent="0.2">
      <c r="A13" s="405" t="s">
        <v>403</v>
      </c>
      <c r="B13" s="717">
        <v>4</v>
      </c>
      <c r="C13" s="718">
        <v>198</v>
      </c>
      <c r="D13" s="718">
        <v>0</v>
      </c>
      <c r="E13" s="718">
        <v>141</v>
      </c>
      <c r="F13" s="718">
        <v>-194</v>
      </c>
      <c r="G13" s="719">
        <v>-141</v>
      </c>
    </row>
    <row r="14" spans="1:11" s="52" customFormat="1" x14ac:dyDescent="0.2">
      <c r="A14" s="406" t="s">
        <v>38</v>
      </c>
      <c r="B14" s="720">
        <v>49464</v>
      </c>
      <c r="C14" s="721">
        <v>54895</v>
      </c>
      <c r="D14" s="721">
        <v>235664</v>
      </c>
      <c r="E14" s="721">
        <v>217536</v>
      </c>
      <c r="F14" s="721">
        <v>-5431.0000000000009</v>
      </c>
      <c r="G14" s="722">
        <v>18127.999999999964</v>
      </c>
    </row>
    <row r="15" spans="1:11" x14ac:dyDescent="0.2">
      <c r="A15" s="405" t="s">
        <v>402</v>
      </c>
      <c r="B15" s="717">
        <v>28615</v>
      </c>
      <c r="C15" s="718">
        <v>31839</v>
      </c>
      <c r="D15" s="718">
        <v>125337</v>
      </c>
      <c r="E15" s="718">
        <v>115258</v>
      </c>
      <c r="F15" s="718">
        <v>-3223.9999999999927</v>
      </c>
      <c r="G15" s="719">
        <v>10079.00000000026</v>
      </c>
    </row>
    <row r="16" spans="1:11" s="52" customFormat="1" x14ac:dyDescent="0.2">
      <c r="A16" s="405" t="s">
        <v>403</v>
      </c>
      <c r="B16" s="717">
        <v>20849</v>
      </c>
      <c r="C16" s="718">
        <v>23056</v>
      </c>
      <c r="D16" s="718">
        <v>110327</v>
      </c>
      <c r="E16" s="718">
        <v>102278</v>
      </c>
      <c r="F16" s="718">
        <v>-2206.9999999999973</v>
      </c>
      <c r="G16" s="719">
        <v>8049.0000000000646</v>
      </c>
    </row>
    <row r="17" spans="1:7" s="52" customFormat="1" x14ac:dyDescent="0.2">
      <c r="A17" s="406" t="s">
        <v>658</v>
      </c>
      <c r="B17" s="720">
        <v>12</v>
      </c>
      <c r="C17" s="721">
        <v>9</v>
      </c>
      <c r="D17" s="721">
        <v>524</v>
      </c>
      <c r="E17" s="721">
        <v>441</v>
      </c>
      <c r="F17" s="721">
        <v>3</v>
      </c>
      <c r="G17" s="722">
        <v>82.999999999999872</v>
      </c>
    </row>
    <row r="18" spans="1:7" x14ac:dyDescent="0.2">
      <c r="A18" s="405" t="s">
        <v>402</v>
      </c>
      <c r="B18" s="717">
        <v>9</v>
      </c>
      <c r="C18" s="718">
        <v>7</v>
      </c>
      <c r="D18" s="718">
        <v>296</v>
      </c>
      <c r="E18" s="718">
        <v>242</v>
      </c>
      <c r="F18" s="718">
        <v>2</v>
      </c>
      <c r="G18" s="719">
        <v>54.000000000000007</v>
      </c>
    </row>
    <row r="19" spans="1:7" s="52" customFormat="1" x14ac:dyDescent="0.2">
      <c r="A19" s="405" t="s">
        <v>403</v>
      </c>
      <c r="B19" s="717">
        <v>3</v>
      </c>
      <c r="C19" s="718">
        <v>2</v>
      </c>
      <c r="D19" s="718">
        <v>228</v>
      </c>
      <c r="E19" s="718">
        <v>199</v>
      </c>
      <c r="F19" s="718">
        <v>1</v>
      </c>
      <c r="G19" s="719">
        <v>29.000000000000014</v>
      </c>
    </row>
    <row r="20" spans="1:7" s="52" customFormat="1" x14ac:dyDescent="0.2">
      <c r="A20" s="406" t="s">
        <v>33</v>
      </c>
      <c r="B20" s="720">
        <v>2802</v>
      </c>
      <c r="C20" s="721">
        <v>3148</v>
      </c>
      <c r="D20" s="721">
        <v>557</v>
      </c>
      <c r="E20" s="721">
        <v>569</v>
      </c>
      <c r="F20" s="721">
        <v>-346.00000000000011</v>
      </c>
      <c r="G20" s="722">
        <v>-12.000000000000023</v>
      </c>
    </row>
    <row r="21" spans="1:7" x14ac:dyDescent="0.2">
      <c r="A21" s="405" t="s">
        <v>402</v>
      </c>
      <c r="B21" s="717">
        <v>1401</v>
      </c>
      <c r="C21" s="718">
        <v>1614</v>
      </c>
      <c r="D21" s="718">
        <v>496</v>
      </c>
      <c r="E21" s="718">
        <v>511</v>
      </c>
      <c r="F21" s="718">
        <v>-212.99999999999997</v>
      </c>
      <c r="G21" s="719">
        <v>-14.999999999999993</v>
      </c>
    </row>
    <row r="22" spans="1:7" s="52" customFormat="1" x14ac:dyDescent="0.2">
      <c r="A22" s="405" t="s">
        <v>403</v>
      </c>
      <c r="B22" s="717">
        <v>1401</v>
      </c>
      <c r="C22" s="718">
        <v>1534</v>
      </c>
      <c r="D22" s="718">
        <v>61</v>
      </c>
      <c r="E22" s="718">
        <v>58</v>
      </c>
      <c r="F22" s="718">
        <v>-132.99999999999991</v>
      </c>
      <c r="G22" s="719">
        <v>3</v>
      </c>
    </row>
    <row r="23" spans="1:7" s="52" customFormat="1" x14ac:dyDescent="0.2">
      <c r="A23" s="406" t="s">
        <v>269</v>
      </c>
      <c r="B23" s="720">
        <v>28</v>
      </c>
      <c r="C23" s="721">
        <v>8</v>
      </c>
      <c r="D23" s="721">
        <v>4416</v>
      </c>
      <c r="E23" s="721">
        <v>5385</v>
      </c>
      <c r="F23" s="721">
        <v>20</v>
      </c>
      <c r="G23" s="722">
        <v>-968.99999999999795</v>
      </c>
    </row>
    <row r="24" spans="1:7" x14ac:dyDescent="0.2">
      <c r="A24" s="405" t="s">
        <v>402</v>
      </c>
      <c r="B24" s="717">
        <v>28</v>
      </c>
      <c r="C24" s="718">
        <v>8</v>
      </c>
      <c r="D24" s="718">
        <v>4408</v>
      </c>
      <c r="E24" s="718">
        <v>5289</v>
      </c>
      <c r="F24" s="718">
        <v>20</v>
      </c>
      <c r="G24" s="719">
        <v>-880.9999999999992</v>
      </c>
    </row>
    <row r="25" spans="1:7" s="52" customFormat="1" x14ac:dyDescent="0.2">
      <c r="A25" s="405" t="s">
        <v>403</v>
      </c>
      <c r="B25" s="717">
        <v>0</v>
      </c>
      <c r="C25" s="718">
        <v>0</v>
      </c>
      <c r="D25" s="718">
        <v>8</v>
      </c>
      <c r="E25" s="718">
        <v>96</v>
      </c>
      <c r="F25" s="723">
        <v>0</v>
      </c>
      <c r="G25" s="719">
        <v>-88.000000000000028</v>
      </c>
    </row>
    <row r="26" spans="1:7" s="52" customFormat="1" x14ac:dyDescent="0.2">
      <c r="A26" s="406" t="s">
        <v>268</v>
      </c>
      <c r="B26" s="720">
        <v>158283</v>
      </c>
      <c r="C26" s="721">
        <v>166366</v>
      </c>
      <c r="D26" s="721">
        <v>181878</v>
      </c>
      <c r="E26" s="721">
        <v>185332</v>
      </c>
      <c r="F26" s="721">
        <v>-8083.0000000001164</v>
      </c>
      <c r="G26" s="722">
        <v>-3454.0000000002287</v>
      </c>
    </row>
    <row r="27" spans="1:7" x14ac:dyDescent="0.2">
      <c r="A27" s="405" t="s">
        <v>402</v>
      </c>
      <c r="B27" s="717">
        <v>84725</v>
      </c>
      <c r="C27" s="718">
        <v>89398</v>
      </c>
      <c r="D27" s="718">
        <v>104904</v>
      </c>
      <c r="E27" s="718">
        <v>105979</v>
      </c>
      <c r="F27" s="718">
        <v>-4672.9999999999354</v>
      </c>
      <c r="G27" s="719">
        <v>-1074.9999999999814</v>
      </c>
    </row>
    <row r="28" spans="1:7" s="52" customFormat="1" x14ac:dyDescent="0.2">
      <c r="A28" s="405" t="s">
        <v>403</v>
      </c>
      <c r="B28" s="717">
        <v>73558</v>
      </c>
      <c r="C28" s="718">
        <v>76968</v>
      </c>
      <c r="D28" s="718">
        <v>76974</v>
      </c>
      <c r="E28" s="718">
        <v>79353</v>
      </c>
      <c r="F28" s="718">
        <v>-3409.9999999999923</v>
      </c>
      <c r="G28" s="719">
        <v>-2378.9999999999568</v>
      </c>
    </row>
    <row r="29" spans="1:7" s="52" customFormat="1" x14ac:dyDescent="0.2">
      <c r="A29" s="406" t="s">
        <v>32</v>
      </c>
      <c r="B29" s="720">
        <v>7406</v>
      </c>
      <c r="C29" s="721">
        <v>7649</v>
      </c>
      <c r="D29" s="721">
        <v>17169</v>
      </c>
      <c r="E29" s="721">
        <v>16531</v>
      </c>
      <c r="F29" s="721">
        <v>-242.99999999999974</v>
      </c>
      <c r="G29" s="722">
        <v>638.00000000000034</v>
      </c>
    </row>
    <row r="30" spans="1:7" x14ac:dyDescent="0.2">
      <c r="A30" s="405" t="s">
        <v>402</v>
      </c>
      <c r="B30" s="717">
        <v>4443</v>
      </c>
      <c r="C30" s="718">
        <v>4596</v>
      </c>
      <c r="D30" s="718">
        <v>14148</v>
      </c>
      <c r="E30" s="718">
        <v>13332</v>
      </c>
      <c r="F30" s="718">
        <v>-152.9999999999996</v>
      </c>
      <c r="G30" s="719">
        <v>816.00000000000273</v>
      </c>
    </row>
    <row r="31" spans="1:7" s="52" customFormat="1" x14ac:dyDescent="0.2">
      <c r="A31" s="405" t="s">
        <v>403</v>
      </c>
      <c r="B31" s="717">
        <v>2963</v>
      </c>
      <c r="C31" s="718">
        <v>3053</v>
      </c>
      <c r="D31" s="718">
        <v>3021</v>
      </c>
      <c r="E31" s="718">
        <v>3199</v>
      </c>
      <c r="F31" s="718">
        <v>-90.000000000000028</v>
      </c>
      <c r="G31" s="719">
        <v>-178.00000000000068</v>
      </c>
    </row>
    <row r="32" spans="1:7" s="52" customFormat="1" x14ac:dyDescent="0.2">
      <c r="A32" s="406" t="s">
        <v>35</v>
      </c>
      <c r="B32" s="720">
        <v>609</v>
      </c>
      <c r="C32" s="721">
        <v>966</v>
      </c>
      <c r="D32" s="721">
        <v>3591</v>
      </c>
      <c r="E32" s="721">
        <v>2850</v>
      </c>
      <c r="F32" s="721">
        <v>-356.99999999999972</v>
      </c>
      <c r="G32" s="722">
        <v>740.99999999999875</v>
      </c>
    </row>
    <row r="33" spans="1:7" x14ac:dyDescent="0.2">
      <c r="A33" s="405" t="s">
        <v>402</v>
      </c>
      <c r="B33" s="717">
        <v>339</v>
      </c>
      <c r="C33" s="718">
        <v>603</v>
      </c>
      <c r="D33" s="718">
        <v>1854</v>
      </c>
      <c r="E33" s="718">
        <v>1415</v>
      </c>
      <c r="F33" s="718">
        <v>-264</v>
      </c>
      <c r="G33" s="719">
        <v>438.99999999999983</v>
      </c>
    </row>
    <row r="34" spans="1:7" s="52" customFormat="1" x14ac:dyDescent="0.2">
      <c r="A34" s="405" t="s">
        <v>403</v>
      </c>
      <c r="B34" s="717">
        <v>270</v>
      </c>
      <c r="C34" s="718">
        <v>363</v>
      </c>
      <c r="D34" s="718">
        <v>1737</v>
      </c>
      <c r="E34" s="718">
        <v>1435</v>
      </c>
      <c r="F34" s="718">
        <v>-93.000000000000128</v>
      </c>
      <c r="G34" s="719">
        <v>302.00000000000057</v>
      </c>
    </row>
    <row r="35" spans="1:7" s="52" customFormat="1" x14ac:dyDescent="0.2">
      <c r="A35" s="406" t="s">
        <v>30</v>
      </c>
      <c r="B35" s="720">
        <v>530584</v>
      </c>
      <c r="C35" s="721">
        <v>545787</v>
      </c>
      <c r="D35" s="721">
        <v>323268</v>
      </c>
      <c r="E35" s="721">
        <v>355641</v>
      </c>
      <c r="F35" s="721">
        <v>-15202.999999999976</v>
      </c>
      <c r="G35" s="722">
        <v>-32372.999999999898</v>
      </c>
    </row>
    <row r="36" spans="1:7" x14ac:dyDescent="0.2">
      <c r="A36" s="405" t="s">
        <v>402</v>
      </c>
      <c r="B36" s="717">
        <v>245302</v>
      </c>
      <c r="C36" s="718">
        <v>251757</v>
      </c>
      <c r="D36" s="718">
        <v>203269</v>
      </c>
      <c r="E36" s="718">
        <v>216882</v>
      </c>
      <c r="F36" s="718">
        <v>-6454.9999999998026</v>
      </c>
      <c r="G36" s="719">
        <v>-13612.999999999773</v>
      </c>
    </row>
    <row r="37" spans="1:7" s="52" customFormat="1" x14ac:dyDescent="0.2">
      <c r="A37" s="405" t="s">
        <v>403</v>
      </c>
      <c r="B37" s="717">
        <v>285282</v>
      </c>
      <c r="C37" s="718">
        <v>294030</v>
      </c>
      <c r="D37" s="718">
        <v>119999</v>
      </c>
      <c r="E37" s="718">
        <v>138759</v>
      </c>
      <c r="F37" s="718">
        <v>-8747.9999999998836</v>
      </c>
      <c r="G37" s="719">
        <v>-18760.000000000113</v>
      </c>
    </row>
    <row r="38" spans="1:7" s="52" customFormat="1" x14ac:dyDescent="0.2">
      <c r="A38" s="406" t="s">
        <v>803</v>
      </c>
      <c r="B38" s="720">
        <v>266</v>
      </c>
      <c r="C38" s="721">
        <v>317</v>
      </c>
      <c r="D38" s="721">
        <v>582</v>
      </c>
      <c r="E38" s="721">
        <v>413</v>
      </c>
      <c r="F38" s="721">
        <v>-51.000000000000014</v>
      </c>
      <c r="G38" s="722">
        <v>168.99999999999994</v>
      </c>
    </row>
    <row r="39" spans="1:7" x14ac:dyDescent="0.2">
      <c r="A39" s="405" t="s">
        <v>402</v>
      </c>
      <c r="B39" s="717">
        <v>164</v>
      </c>
      <c r="C39" s="718">
        <v>192</v>
      </c>
      <c r="D39" s="718">
        <v>361</v>
      </c>
      <c r="E39" s="718">
        <v>255</v>
      </c>
      <c r="F39" s="718">
        <v>-27.999999999999993</v>
      </c>
      <c r="G39" s="719">
        <v>106.00000000000006</v>
      </c>
    </row>
    <row r="40" spans="1:7" s="52" customFormat="1" x14ac:dyDescent="0.2">
      <c r="A40" s="405" t="s">
        <v>403</v>
      </c>
      <c r="B40" s="717">
        <v>102</v>
      </c>
      <c r="C40" s="718">
        <v>125</v>
      </c>
      <c r="D40" s="718">
        <v>221</v>
      </c>
      <c r="E40" s="718">
        <v>158</v>
      </c>
      <c r="F40" s="718">
        <v>-23.000000000000007</v>
      </c>
      <c r="G40" s="719">
        <v>62.999999999999964</v>
      </c>
    </row>
    <row r="41" spans="1:7" s="52" customFormat="1" x14ac:dyDescent="0.2">
      <c r="A41" s="406" t="s">
        <v>39</v>
      </c>
      <c r="B41" s="720">
        <v>44731</v>
      </c>
      <c r="C41" s="721">
        <v>45565</v>
      </c>
      <c r="D41" s="721">
        <v>14465</v>
      </c>
      <c r="E41" s="721">
        <v>14600</v>
      </c>
      <c r="F41" s="721">
        <v>-833.99999999999011</v>
      </c>
      <c r="G41" s="722">
        <v>-134.99999999999775</v>
      </c>
    </row>
    <row r="42" spans="1:7" x14ac:dyDescent="0.2">
      <c r="A42" s="405" t="s">
        <v>402</v>
      </c>
      <c r="B42" s="717">
        <v>25196</v>
      </c>
      <c r="C42" s="718">
        <v>25557</v>
      </c>
      <c r="D42" s="718">
        <v>8139</v>
      </c>
      <c r="E42" s="718">
        <v>8185</v>
      </c>
      <c r="F42" s="718">
        <v>-360.99999999999801</v>
      </c>
      <c r="G42" s="719">
        <v>-46.000000000000689</v>
      </c>
    </row>
    <row r="43" spans="1:7" s="52" customFormat="1" x14ac:dyDescent="0.2">
      <c r="A43" s="405" t="s">
        <v>403</v>
      </c>
      <c r="B43" s="717">
        <v>19535</v>
      </c>
      <c r="C43" s="718">
        <v>20008</v>
      </c>
      <c r="D43" s="718">
        <v>6326</v>
      </c>
      <c r="E43" s="718">
        <v>6415</v>
      </c>
      <c r="F43" s="718">
        <v>-473.00000000000273</v>
      </c>
      <c r="G43" s="719">
        <v>-88.99999999999828</v>
      </c>
    </row>
    <row r="44" spans="1:7" s="52" customFormat="1" x14ac:dyDescent="0.2">
      <c r="A44" s="406" t="s">
        <v>804</v>
      </c>
      <c r="B44" s="720">
        <v>10921</v>
      </c>
      <c r="C44" s="721">
        <v>10836</v>
      </c>
      <c r="D44" s="721">
        <v>1039</v>
      </c>
      <c r="E44" s="721">
        <v>823</v>
      </c>
      <c r="F44" s="721">
        <v>84.99999999999973</v>
      </c>
      <c r="G44" s="722">
        <v>215.99999999999991</v>
      </c>
    </row>
    <row r="45" spans="1:7" x14ac:dyDescent="0.2">
      <c r="A45" s="405" t="s">
        <v>402</v>
      </c>
      <c r="B45" s="717">
        <v>5999</v>
      </c>
      <c r="C45" s="718">
        <v>5931</v>
      </c>
      <c r="D45" s="718">
        <v>548</v>
      </c>
      <c r="E45" s="718">
        <v>410</v>
      </c>
      <c r="F45" s="718">
        <v>68.000000000000156</v>
      </c>
      <c r="G45" s="719">
        <v>137.99999999999994</v>
      </c>
    </row>
    <row r="46" spans="1:7" s="52" customFormat="1" x14ac:dyDescent="0.2">
      <c r="A46" s="405" t="s">
        <v>403</v>
      </c>
      <c r="B46" s="717">
        <v>4922</v>
      </c>
      <c r="C46" s="718">
        <v>4905</v>
      </c>
      <c r="D46" s="718">
        <v>491</v>
      </c>
      <c r="E46" s="718">
        <v>413</v>
      </c>
      <c r="F46" s="718">
        <v>16.999999999999954</v>
      </c>
      <c r="G46" s="719">
        <v>77.999999999999858</v>
      </c>
    </row>
    <row r="47" spans="1:7" s="52" customFormat="1" x14ac:dyDescent="0.2">
      <c r="A47" s="406" t="s">
        <v>31</v>
      </c>
      <c r="B47" s="720">
        <v>6083</v>
      </c>
      <c r="C47" s="721">
        <v>5343</v>
      </c>
      <c r="D47" s="721">
        <v>36989</v>
      </c>
      <c r="E47" s="721">
        <v>32352</v>
      </c>
      <c r="F47" s="721">
        <v>739.99999999999909</v>
      </c>
      <c r="G47" s="722">
        <v>4636.9999999999782</v>
      </c>
    </row>
    <row r="48" spans="1:7" x14ac:dyDescent="0.2">
      <c r="A48" s="405" t="s">
        <v>402</v>
      </c>
      <c r="B48" s="717">
        <v>4890</v>
      </c>
      <c r="C48" s="718">
        <v>4572</v>
      </c>
      <c r="D48" s="718">
        <v>19619</v>
      </c>
      <c r="E48" s="718">
        <v>17204</v>
      </c>
      <c r="F48" s="718">
        <v>318.00000000000108</v>
      </c>
      <c r="G48" s="719">
        <v>2414.9999999999923</v>
      </c>
    </row>
    <row r="49" spans="1:7" s="52" customFormat="1" x14ac:dyDescent="0.2">
      <c r="A49" s="405" t="s">
        <v>403</v>
      </c>
      <c r="B49" s="717">
        <v>1193</v>
      </c>
      <c r="C49" s="718">
        <v>771</v>
      </c>
      <c r="D49" s="718">
        <v>17370</v>
      </c>
      <c r="E49" s="718">
        <v>15148</v>
      </c>
      <c r="F49" s="718">
        <v>422.00000000000051</v>
      </c>
      <c r="G49" s="719">
        <v>2221.9999999999677</v>
      </c>
    </row>
    <row r="50" spans="1:7" s="52" customFormat="1" x14ac:dyDescent="0.2">
      <c r="A50" s="406" t="s">
        <v>29</v>
      </c>
      <c r="B50" s="720">
        <v>561131</v>
      </c>
      <c r="C50" s="721">
        <v>553810</v>
      </c>
      <c r="D50" s="721">
        <v>701590</v>
      </c>
      <c r="E50" s="721">
        <v>613706</v>
      </c>
      <c r="F50" s="721">
        <v>7321.0000000000637</v>
      </c>
      <c r="G50" s="722">
        <v>87884.00000000115</v>
      </c>
    </row>
    <row r="51" spans="1:7" x14ac:dyDescent="0.2">
      <c r="A51" s="405" t="s">
        <v>402</v>
      </c>
      <c r="B51" s="717">
        <v>282213</v>
      </c>
      <c r="C51" s="718">
        <v>277694</v>
      </c>
      <c r="D51" s="718">
        <v>390520</v>
      </c>
      <c r="E51" s="718">
        <v>340313</v>
      </c>
      <c r="F51" s="718">
        <v>4519.0000000000664</v>
      </c>
      <c r="G51" s="719">
        <v>50207.000000001339</v>
      </c>
    </row>
    <row r="52" spans="1:7" s="52" customFormat="1" x14ac:dyDescent="0.2">
      <c r="A52" s="405" t="s">
        <v>403</v>
      </c>
      <c r="B52" s="717">
        <v>278918</v>
      </c>
      <c r="C52" s="718">
        <v>276116</v>
      </c>
      <c r="D52" s="718">
        <v>311070</v>
      </c>
      <c r="E52" s="718">
        <v>273393</v>
      </c>
      <c r="F52" s="718">
        <v>2802.0000000000273</v>
      </c>
      <c r="G52" s="719">
        <v>37676.99999999904</v>
      </c>
    </row>
    <row r="53" spans="1:7" s="52" customFormat="1" x14ac:dyDescent="0.2">
      <c r="A53" s="406" t="s">
        <v>392</v>
      </c>
      <c r="B53" s="720">
        <v>3</v>
      </c>
      <c r="C53" s="721">
        <v>32</v>
      </c>
      <c r="D53" s="721">
        <v>977</v>
      </c>
      <c r="E53" s="721">
        <v>216</v>
      </c>
      <c r="F53" s="721">
        <v>-29.000000000000007</v>
      </c>
      <c r="G53" s="722">
        <v>761.00000000000216</v>
      </c>
    </row>
    <row r="54" spans="1:7" x14ac:dyDescent="0.2">
      <c r="A54" s="405" t="s">
        <v>402</v>
      </c>
      <c r="B54" s="717">
        <v>3</v>
      </c>
      <c r="C54" s="718">
        <v>16</v>
      </c>
      <c r="D54" s="718">
        <v>567</v>
      </c>
      <c r="E54" s="718">
        <v>139</v>
      </c>
      <c r="F54" s="718">
        <v>-13</v>
      </c>
      <c r="G54" s="719">
        <v>427.99999999999966</v>
      </c>
    </row>
    <row r="55" spans="1:7" s="52" customFormat="1" x14ac:dyDescent="0.2">
      <c r="A55" s="405" t="s">
        <v>403</v>
      </c>
      <c r="B55" s="717">
        <v>0</v>
      </c>
      <c r="C55" s="718">
        <v>16</v>
      </c>
      <c r="D55" s="718">
        <v>410</v>
      </c>
      <c r="E55" s="718">
        <v>77</v>
      </c>
      <c r="F55" s="718">
        <v>-16</v>
      </c>
      <c r="G55" s="719">
        <v>332.99999999999977</v>
      </c>
    </row>
    <row r="56" spans="1:7" s="52" customFormat="1" x14ac:dyDescent="0.2">
      <c r="A56" s="406" t="s">
        <v>36</v>
      </c>
      <c r="B56" s="720">
        <v>1</v>
      </c>
      <c r="C56" s="721">
        <v>1</v>
      </c>
      <c r="D56" s="721">
        <v>781</v>
      </c>
      <c r="E56" s="721">
        <v>178</v>
      </c>
      <c r="F56" s="721">
        <v>0</v>
      </c>
      <c r="G56" s="722">
        <v>602.99999999999955</v>
      </c>
    </row>
    <row r="57" spans="1:7" x14ac:dyDescent="0.2">
      <c r="A57" s="405" t="s">
        <v>402</v>
      </c>
      <c r="B57" s="717">
        <v>1</v>
      </c>
      <c r="C57" s="718">
        <v>1</v>
      </c>
      <c r="D57" s="718">
        <v>520</v>
      </c>
      <c r="E57" s="718">
        <v>120</v>
      </c>
      <c r="F57" s="718">
        <v>0</v>
      </c>
      <c r="G57" s="719">
        <v>399.99999999999989</v>
      </c>
    </row>
    <row r="58" spans="1:7" x14ac:dyDescent="0.2">
      <c r="A58" s="405" t="s">
        <v>403</v>
      </c>
      <c r="B58" s="717">
        <v>0</v>
      </c>
      <c r="C58" s="718">
        <v>0</v>
      </c>
      <c r="D58" s="718">
        <v>261</v>
      </c>
      <c r="E58" s="718">
        <v>58</v>
      </c>
      <c r="F58" s="723">
        <v>0</v>
      </c>
      <c r="G58" s="719">
        <v>202.99999999999997</v>
      </c>
    </row>
    <row r="59" spans="1:7" s="52" customFormat="1" x14ac:dyDescent="0.2">
      <c r="A59" s="406" t="s">
        <v>37</v>
      </c>
      <c r="B59" s="720">
        <v>78</v>
      </c>
      <c r="C59" s="721">
        <v>53</v>
      </c>
      <c r="D59" s="721">
        <v>382</v>
      </c>
      <c r="E59" s="721">
        <v>746</v>
      </c>
      <c r="F59" s="721">
        <v>25.000000000000011</v>
      </c>
      <c r="G59" s="722">
        <v>-363.99999999999989</v>
      </c>
    </row>
    <row r="60" spans="1:7" x14ac:dyDescent="0.2">
      <c r="A60" s="405" t="s">
        <v>402</v>
      </c>
      <c r="B60" s="717">
        <v>67</v>
      </c>
      <c r="C60" s="718">
        <v>46</v>
      </c>
      <c r="D60" s="718">
        <v>292</v>
      </c>
      <c r="E60" s="718">
        <v>523</v>
      </c>
      <c r="F60" s="718">
        <v>21</v>
      </c>
      <c r="G60" s="719">
        <v>-231.0000000000004</v>
      </c>
    </row>
    <row r="61" spans="1:7" x14ac:dyDescent="0.2">
      <c r="A61" s="405" t="s">
        <v>403</v>
      </c>
      <c r="B61" s="717">
        <v>11</v>
      </c>
      <c r="C61" s="718">
        <v>7</v>
      </c>
      <c r="D61" s="718">
        <v>90</v>
      </c>
      <c r="E61" s="718">
        <v>223</v>
      </c>
      <c r="F61" s="718">
        <v>4</v>
      </c>
      <c r="G61" s="719">
        <v>-132.99999999999994</v>
      </c>
    </row>
    <row r="62" spans="1:7" s="52" customFormat="1" ht="25.5" x14ac:dyDescent="0.2">
      <c r="A62" s="406" t="s">
        <v>431</v>
      </c>
      <c r="B62" s="720">
        <v>2</v>
      </c>
      <c r="C62" s="721">
        <v>0</v>
      </c>
      <c r="D62" s="721">
        <v>15</v>
      </c>
      <c r="E62" s="721">
        <v>1</v>
      </c>
      <c r="F62" s="721">
        <v>2</v>
      </c>
      <c r="G62" s="722">
        <v>13.999999999999998</v>
      </c>
    </row>
    <row r="63" spans="1:7" x14ac:dyDescent="0.2">
      <c r="A63" s="405" t="s">
        <v>402</v>
      </c>
      <c r="B63" s="717">
        <v>2</v>
      </c>
      <c r="C63" s="718">
        <v>0</v>
      </c>
      <c r="D63" s="718">
        <v>8</v>
      </c>
      <c r="E63" s="718">
        <v>0</v>
      </c>
      <c r="F63" s="718">
        <v>2</v>
      </c>
      <c r="G63" s="719">
        <v>8</v>
      </c>
    </row>
    <row r="64" spans="1:7" x14ac:dyDescent="0.2">
      <c r="A64" s="405" t="s">
        <v>403</v>
      </c>
      <c r="B64" s="717">
        <v>0</v>
      </c>
      <c r="C64" s="718">
        <v>0</v>
      </c>
      <c r="D64" s="718">
        <v>7</v>
      </c>
      <c r="E64" s="718">
        <v>1</v>
      </c>
      <c r="F64" s="723">
        <v>0</v>
      </c>
      <c r="G64" s="719">
        <v>6</v>
      </c>
    </row>
    <row r="65" spans="1:7" s="52" customFormat="1" x14ac:dyDescent="0.2">
      <c r="A65" s="406" t="s">
        <v>805</v>
      </c>
      <c r="B65" s="720">
        <v>2203</v>
      </c>
      <c r="C65" s="721">
        <v>2729</v>
      </c>
      <c r="D65" s="721">
        <v>17083</v>
      </c>
      <c r="E65" s="721">
        <v>14076</v>
      </c>
      <c r="F65" s="721">
        <v>-525.99999999999977</v>
      </c>
      <c r="G65" s="722">
        <v>3007.0000000000118</v>
      </c>
    </row>
    <row r="66" spans="1:7" x14ac:dyDescent="0.2">
      <c r="A66" s="405" t="s">
        <v>402</v>
      </c>
      <c r="B66" s="717">
        <v>1604</v>
      </c>
      <c r="C66" s="718">
        <v>2022</v>
      </c>
      <c r="D66" s="718">
        <v>9829</v>
      </c>
      <c r="E66" s="718">
        <v>8021</v>
      </c>
      <c r="F66" s="718">
        <v>-417.9999999999992</v>
      </c>
      <c r="G66" s="719">
        <v>1808.0000000000036</v>
      </c>
    </row>
    <row r="67" spans="1:7" x14ac:dyDescent="0.2">
      <c r="A67" s="405" t="s">
        <v>403</v>
      </c>
      <c r="B67" s="717">
        <v>599</v>
      </c>
      <c r="C67" s="718">
        <v>707</v>
      </c>
      <c r="D67" s="718">
        <v>7254</v>
      </c>
      <c r="E67" s="718">
        <v>6055</v>
      </c>
      <c r="F67" s="718">
        <v>-107.99999999999997</v>
      </c>
      <c r="G67" s="719">
        <v>1198.9999999999973</v>
      </c>
    </row>
    <row r="68" spans="1:7" s="52" customFormat="1" ht="25.5" x14ac:dyDescent="0.2">
      <c r="A68" s="406" t="s">
        <v>393</v>
      </c>
      <c r="B68" s="720">
        <v>0</v>
      </c>
      <c r="C68" s="721">
        <v>3</v>
      </c>
      <c r="D68" s="721">
        <v>107</v>
      </c>
      <c r="E68" s="721">
        <v>38</v>
      </c>
      <c r="F68" s="721">
        <v>-3</v>
      </c>
      <c r="G68" s="722">
        <v>69</v>
      </c>
    </row>
    <row r="69" spans="1:7" x14ac:dyDescent="0.2">
      <c r="A69" s="405" t="s">
        <v>402</v>
      </c>
      <c r="B69" s="717">
        <v>0</v>
      </c>
      <c r="C69" s="718">
        <v>2</v>
      </c>
      <c r="D69" s="718">
        <v>73</v>
      </c>
      <c r="E69" s="718">
        <v>29</v>
      </c>
      <c r="F69" s="718">
        <v>-2</v>
      </c>
      <c r="G69" s="719">
        <v>44</v>
      </c>
    </row>
    <row r="70" spans="1:7" x14ac:dyDescent="0.2">
      <c r="A70" s="405" t="s">
        <v>403</v>
      </c>
      <c r="B70" s="717">
        <v>0</v>
      </c>
      <c r="C70" s="718">
        <v>1</v>
      </c>
      <c r="D70" s="718">
        <v>34</v>
      </c>
      <c r="E70" s="718">
        <v>9</v>
      </c>
      <c r="F70" s="718">
        <v>-1</v>
      </c>
      <c r="G70" s="719">
        <v>25</v>
      </c>
    </row>
    <row r="71" spans="1:7" s="52" customFormat="1" x14ac:dyDescent="0.2">
      <c r="A71" s="406" t="s">
        <v>34</v>
      </c>
      <c r="B71" s="720">
        <v>272</v>
      </c>
      <c r="C71" s="721">
        <v>242</v>
      </c>
      <c r="D71" s="721">
        <v>3386</v>
      </c>
      <c r="E71" s="721">
        <v>2581</v>
      </c>
      <c r="F71" s="721">
        <v>30.000000000000025</v>
      </c>
      <c r="G71" s="722">
        <v>804.99999999999807</v>
      </c>
    </row>
    <row r="72" spans="1:7" x14ac:dyDescent="0.2">
      <c r="A72" s="405" t="s">
        <v>402</v>
      </c>
      <c r="B72" s="717">
        <v>262</v>
      </c>
      <c r="C72" s="718">
        <v>233</v>
      </c>
      <c r="D72" s="718">
        <v>3326</v>
      </c>
      <c r="E72" s="718">
        <v>2534</v>
      </c>
      <c r="F72" s="718">
        <v>29.000000000000007</v>
      </c>
      <c r="G72" s="719">
        <v>791.99999999999989</v>
      </c>
    </row>
    <row r="73" spans="1:7" x14ac:dyDescent="0.2">
      <c r="A73" s="407" t="s">
        <v>403</v>
      </c>
      <c r="B73" s="724">
        <v>10</v>
      </c>
      <c r="C73" s="725">
        <v>9</v>
      </c>
      <c r="D73" s="725">
        <v>60</v>
      </c>
      <c r="E73" s="725">
        <v>47</v>
      </c>
      <c r="F73" s="726">
        <v>0.99999999999999978</v>
      </c>
      <c r="G73" s="727">
        <v>12.999999999999996</v>
      </c>
    </row>
    <row r="75" spans="1:7" x14ac:dyDescent="0.2">
      <c r="A75" s="171" t="s">
        <v>757</v>
      </c>
    </row>
    <row r="83" spans="3:7" x14ac:dyDescent="0.2">
      <c r="C83" s="1306"/>
      <c r="D83" s="1306"/>
      <c r="E83" s="1306"/>
      <c r="F83" s="1306"/>
      <c r="G83" s="1306"/>
    </row>
  </sheetData>
  <mergeCells count="9">
    <mergeCell ref="C83:G83"/>
    <mergeCell ref="A1:G1"/>
    <mergeCell ref="A2:G2"/>
    <mergeCell ref="A3:G3"/>
    <mergeCell ref="A4:G4"/>
    <mergeCell ref="A6:A7"/>
    <mergeCell ref="B6:C6"/>
    <mergeCell ref="D6:E6"/>
    <mergeCell ref="F6:G6"/>
  </mergeCells>
  <hyperlinks>
    <hyperlink ref="K3" location="INDICE!B46" display="INDICE"/>
  </hyperlinks>
  <printOptions horizontalCentered="1"/>
  <pageMargins left="0" right="0" top="1.1811023622047245" bottom="0.39370078740157483" header="0" footer="0.19685039370078741"/>
  <pageSetup paperSize="9" firstPageNumber="62" orientation="landscape" useFirstPageNumber="1" r:id="rId1"/>
  <headerFooter scaleWithDoc="0">
    <oddHeader>&amp;C
&amp;G</oddHeader>
    <oddFooter>&amp;C&amp;P</oddFooter>
    <evenFooter>&amp;L&amp;G&amp;C&amp;P&amp;R&amp;G</even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7"/>
  <sheetViews>
    <sheetView showGridLines="0" zoomScaleNormal="100" workbookViewId="0">
      <selection sqref="A1:H1"/>
    </sheetView>
  </sheetViews>
  <sheetFormatPr baseColWidth="10" defaultRowHeight="12.75" x14ac:dyDescent="0.2"/>
  <cols>
    <col min="1" max="1" width="27.140625" style="34" customWidth="1"/>
    <col min="2" max="2" width="12.42578125" style="564" customWidth="1"/>
    <col min="3" max="3" width="11.28515625" style="564" customWidth="1"/>
    <col min="4" max="4" width="10.5703125" style="564" customWidth="1"/>
    <col min="5" max="5" width="11.28515625" style="564" customWidth="1"/>
    <col min="6" max="8" width="10.5703125" style="564" customWidth="1"/>
    <col min="9" max="256" width="11.42578125" style="34"/>
    <col min="257" max="257" width="23.85546875" style="34" customWidth="1"/>
    <col min="258" max="258" width="12.42578125" style="34" customWidth="1"/>
    <col min="259" max="259" width="11.28515625" style="34" customWidth="1"/>
    <col min="260" max="260" width="10.5703125" style="34" customWidth="1"/>
    <col min="261" max="261" width="11.28515625" style="34" customWidth="1"/>
    <col min="262" max="264" width="10.5703125" style="34" customWidth="1"/>
    <col min="265" max="512" width="11.42578125" style="34"/>
    <col min="513" max="513" width="23.85546875" style="34" customWidth="1"/>
    <col min="514" max="514" width="12.42578125" style="34" customWidth="1"/>
    <col min="515" max="515" width="11.28515625" style="34" customWidth="1"/>
    <col min="516" max="516" width="10.5703125" style="34" customWidth="1"/>
    <col min="517" max="517" width="11.28515625" style="34" customWidth="1"/>
    <col min="518" max="520" width="10.5703125" style="34" customWidth="1"/>
    <col min="521" max="768" width="11.42578125" style="34"/>
    <col min="769" max="769" width="23.85546875" style="34" customWidth="1"/>
    <col min="770" max="770" width="12.42578125" style="34" customWidth="1"/>
    <col min="771" max="771" width="11.28515625" style="34" customWidth="1"/>
    <col min="772" max="772" width="10.5703125" style="34" customWidth="1"/>
    <col min="773" max="773" width="11.28515625" style="34" customWidth="1"/>
    <col min="774" max="776" width="10.5703125" style="34" customWidth="1"/>
    <col min="777" max="1024" width="11.42578125" style="34"/>
    <col min="1025" max="1025" width="23.85546875" style="34" customWidth="1"/>
    <col min="1026" max="1026" width="12.42578125" style="34" customWidth="1"/>
    <col min="1027" max="1027" width="11.28515625" style="34" customWidth="1"/>
    <col min="1028" max="1028" width="10.5703125" style="34" customWidth="1"/>
    <col min="1029" max="1029" width="11.28515625" style="34" customWidth="1"/>
    <col min="1030" max="1032" width="10.5703125" style="34" customWidth="1"/>
    <col min="1033" max="1280" width="11.42578125" style="34"/>
    <col min="1281" max="1281" width="23.85546875" style="34" customWidth="1"/>
    <col min="1282" max="1282" width="12.42578125" style="34" customWidth="1"/>
    <col min="1283" max="1283" width="11.28515625" style="34" customWidth="1"/>
    <col min="1284" max="1284" width="10.5703125" style="34" customWidth="1"/>
    <col min="1285" max="1285" width="11.28515625" style="34" customWidth="1"/>
    <col min="1286" max="1288" width="10.5703125" style="34" customWidth="1"/>
    <col min="1289" max="1536" width="11.42578125" style="34"/>
    <col min="1537" max="1537" width="23.85546875" style="34" customWidth="1"/>
    <col min="1538" max="1538" width="12.42578125" style="34" customWidth="1"/>
    <col min="1539" max="1539" width="11.28515625" style="34" customWidth="1"/>
    <col min="1540" max="1540" width="10.5703125" style="34" customWidth="1"/>
    <col min="1541" max="1541" width="11.28515625" style="34" customWidth="1"/>
    <col min="1542" max="1544" width="10.5703125" style="34" customWidth="1"/>
    <col min="1545" max="1792" width="11.42578125" style="34"/>
    <col min="1793" max="1793" width="23.85546875" style="34" customWidth="1"/>
    <col min="1794" max="1794" width="12.42578125" style="34" customWidth="1"/>
    <col min="1795" max="1795" width="11.28515625" style="34" customWidth="1"/>
    <col min="1796" max="1796" width="10.5703125" style="34" customWidth="1"/>
    <col min="1797" max="1797" width="11.28515625" style="34" customWidth="1"/>
    <col min="1798" max="1800" width="10.5703125" style="34" customWidth="1"/>
    <col min="1801" max="2048" width="11.42578125" style="34"/>
    <col min="2049" max="2049" width="23.85546875" style="34" customWidth="1"/>
    <col min="2050" max="2050" width="12.42578125" style="34" customWidth="1"/>
    <col min="2051" max="2051" width="11.28515625" style="34" customWidth="1"/>
    <col min="2052" max="2052" width="10.5703125" style="34" customWidth="1"/>
    <col min="2053" max="2053" width="11.28515625" style="34" customWidth="1"/>
    <col min="2054" max="2056" width="10.5703125" style="34" customWidth="1"/>
    <col min="2057" max="2304" width="11.42578125" style="34"/>
    <col min="2305" max="2305" width="23.85546875" style="34" customWidth="1"/>
    <col min="2306" max="2306" width="12.42578125" style="34" customWidth="1"/>
    <col min="2307" max="2307" width="11.28515625" style="34" customWidth="1"/>
    <col min="2308" max="2308" width="10.5703125" style="34" customWidth="1"/>
    <col min="2309" max="2309" width="11.28515625" style="34" customWidth="1"/>
    <col min="2310" max="2312" width="10.5703125" style="34" customWidth="1"/>
    <col min="2313" max="2560" width="11.42578125" style="34"/>
    <col min="2561" max="2561" width="23.85546875" style="34" customWidth="1"/>
    <col min="2562" max="2562" width="12.42578125" style="34" customWidth="1"/>
    <col min="2563" max="2563" width="11.28515625" style="34" customWidth="1"/>
    <col min="2564" max="2564" width="10.5703125" style="34" customWidth="1"/>
    <col min="2565" max="2565" width="11.28515625" style="34" customWidth="1"/>
    <col min="2566" max="2568" width="10.5703125" style="34" customWidth="1"/>
    <col min="2569" max="2816" width="11.42578125" style="34"/>
    <col min="2817" max="2817" width="23.85546875" style="34" customWidth="1"/>
    <col min="2818" max="2818" width="12.42578125" style="34" customWidth="1"/>
    <col min="2819" max="2819" width="11.28515625" style="34" customWidth="1"/>
    <col min="2820" max="2820" width="10.5703125" style="34" customWidth="1"/>
    <col min="2821" max="2821" width="11.28515625" style="34" customWidth="1"/>
    <col min="2822" max="2824" width="10.5703125" style="34" customWidth="1"/>
    <col min="2825" max="3072" width="11.42578125" style="34"/>
    <col min="3073" max="3073" width="23.85546875" style="34" customWidth="1"/>
    <col min="3074" max="3074" width="12.42578125" style="34" customWidth="1"/>
    <col min="3075" max="3075" width="11.28515625" style="34" customWidth="1"/>
    <col min="3076" max="3076" width="10.5703125" style="34" customWidth="1"/>
    <col min="3077" max="3077" width="11.28515625" style="34" customWidth="1"/>
    <col min="3078" max="3080" width="10.5703125" style="34" customWidth="1"/>
    <col min="3081" max="3328" width="11.42578125" style="34"/>
    <col min="3329" max="3329" width="23.85546875" style="34" customWidth="1"/>
    <col min="3330" max="3330" width="12.42578125" style="34" customWidth="1"/>
    <col min="3331" max="3331" width="11.28515625" style="34" customWidth="1"/>
    <col min="3332" max="3332" width="10.5703125" style="34" customWidth="1"/>
    <col min="3333" max="3333" width="11.28515625" style="34" customWidth="1"/>
    <col min="3334" max="3336" width="10.5703125" style="34" customWidth="1"/>
    <col min="3337" max="3584" width="11.42578125" style="34"/>
    <col min="3585" max="3585" width="23.85546875" style="34" customWidth="1"/>
    <col min="3586" max="3586" width="12.42578125" style="34" customWidth="1"/>
    <col min="3587" max="3587" width="11.28515625" style="34" customWidth="1"/>
    <col min="3588" max="3588" width="10.5703125" style="34" customWidth="1"/>
    <col min="3589" max="3589" width="11.28515625" style="34" customWidth="1"/>
    <col min="3590" max="3592" width="10.5703125" style="34" customWidth="1"/>
    <col min="3593" max="3840" width="11.42578125" style="34"/>
    <col min="3841" max="3841" width="23.85546875" style="34" customWidth="1"/>
    <col min="3842" max="3842" width="12.42578125" style="34" customWidth="1"/>
    <col min="3843" max="3843" width="11.28515625" style="34" customWidth="1"/>
    <col min="3844" max="3844" width="10.5703125" style="34" customWidth="1"/>
    <col min="3845" max="3845" width="11.28515625" style="34" customWidth="1"/>
    <col min="3846" max="3848" width="10.5703125" style="34" customWidth="1"/>
    <col min="3849" max="4096" width="11.42578125" style="34"/>
    <col min="4097" max="4097" width="23.85546875" style="34" customWidth="1"/>
    <col min="4098" max="4098" width="12.42578125" style="34" customWidth="1"/>
    <col min="4099" max="4099" width="11.28515625" style="34" customWidth="1"/>
    <col min="4100" max="4100" width="10.5703125" style="34" customWidth="1"/>
    <col min="4101" max="4101" width="11.28515625" style="34" customWidth="1"/>
    <col min="4102" max="4104" width="10.5703125" style="34" customWidth="1"/>
    <col min="4105" max="4352" width="11.42578125" style="34"/>
    <col min="4353" max="4353" width="23.85546875" style="34" customWidth="1"/>
    <col min="4354" max="4354" width="12.42578125" style="34" customWidth="1"/>
    <col min="4355" max="4355" width="11.28515625" style="34" customWidth="1"/>
    <col min="4356" max="4356" width="10.5703125" style="34" customWidth="1"/>
    <col min="4357" max="4357" width="11.28515625" style="34" customWidth="1"/>
    <col min="4358" max="4360" width="10.5703125" style="34" customWidth="1"/>
    <col min="4361" max="4608" width="11.42578125" style="34"/>
    <col min="4609" max="4609" width="23.85546875" style="34" customWidth="1"/>
    <col min="4610" max="4610" width="12.42578125" style="34" customWidth="1"/>
    <col min="4611" max="4611" width="11.28515625" style="34" customWidth="1"/>
    <col min="4612" max="4612" width="10.5703125" style="34" customWidth="1"/>
    <col min="4613" max="4613" width="11.28515625" style="34" customWidth="1"/>
    <col min="4614" max="4616" width="10.5703125" style="34" customWidth="1"/>
    <col min="4617" max="4864" width="11.42578125" style="34"/>
    <col min="4865" max="4865" width="23.85546875" style="34" customWidth="1"/>
    <col min="4866" max="4866" width="12.42578125" style="34" customWidth="1"/>
    <col min="4867" max="4867" width="11.28515625" style="34" customWidth="1"/>
    <col min="4868" max="4868" width="10.5703125" style="34" customWidth="1"/>
    <col min="4869" max="4869" width="11.28515625" style="34" customWidth="1"/>
    <col min="4870" max="4872" width="10.5703125" style="34" customWidth="1"/>
    <col min="4873" max="5120" width="11.42578125" style="34"/>
    <col min="5121" max="5121" width="23.85546875" style="34" customWidth="1"/>
    <col min="5122" max="5122" width="12.42578125" style="34" customWidth="1"/>
    <col min="5123" max="5123" width="11.28515625" style="34" customWidth="1"/>
    <col min="5124" max="5124" width="10.5703125" style="34" customWidth="1"/>
    <col min="5125" max="5125" width="11.28515625" style="34" customWidth="1"/>
    <col min="5126" max="5128" width="10.5703125" style="34" customWidth="1"/>
    <col min="5129" max="5376" width="11.42578125" style="34"/>
    <col min="5377" max="5377" width="23.85546875" style="34" customWidth="1"/>
    <col min="5378" max="5378" width="12.42578125" style="34" customWidth="1"/>
    <col min="5379" max="5379" width="11.28515625" style="34" customWidth="1"/>
    <col min="5380" max="5380" width="10.5703125" style="34" customWidth="1"/>
    <col min="5381" max="5381" width="11.28515625" style="34" customWidth="1"/>
    <col min="5382" max="5384" width="10.5703125" style="34" customWidth="1"/>
    <col min="5385" max="5632" width="11.42578125" style="34"/>
    <col min="5633" max="5633" width="23.85546875" style="34" customWidth="1"/>
    <col min="5634" max="5634" width="12.42578125" style="34" customWidth="1"/>
    <col min="5635" max="5635" width="11.28515625" style="34" customWidth="1"/>
    <col min="5636" max="5636" width="10.5703125" style="34" customWidth="1"/>
    <col min="5637" max="5637" width="11.28515625" style="34" customWidth="1"/>
    <col min="5638" max="5640" width="10.5703125" style="34" customWidth="1"/>
    <col min="5641" max="5888" width="11.42578125" style="34"/>
    <col min="5889" max="5889" width="23.85546875" style="34" customWidth="1"/>
    <col min="5890" max="5890" width="12.42578125" style="34" customWidth="1"/>
    <col min="5891" max="5891" width="11.28515625" style="34" customWidth="1"/>
    <col min="5892" max="5892" width="10.5703125" style="34" customWidth="1"/>
    <col min="5893" max="5893" width="11.28515625" style="34" customWidth="1"/>
    <col min="5894" max="5896" width="10.5703125" style="34" customWidth="1"/>
    <col min="5897" max="6144" width="11.42578125" style="34"/>
    <col min="6145" max="6145" width="23.85546875" style="34" customWidth="1"/>
    <col min="6146" max="6146" width="12.42578125" style="34" customWidth="1"/>
    <col min="6147" max="6147" width="11.28515625" style="34" customWidth="1"/>
    <col min="6148" max="6148" width="10.5703125" style="34" customWidth="1"/>
    <col min="6149" max="6149" width="11.28515625" style="34" customWidth="1"/>
    <col min="6150" max="6152" width="10.5703125" style="34" customWidth="1"/>
    <col min="6153" max="6400" width="11.42578125" style="34"/>
    <col min="6401" max="6401" width="23.85546875" style="34" customWidth="1"/>
    <col min="6402" max="6402" width="12.42578125" style="34" customWidth="1"/>
    <col min="6403" max="6403" width="11.28515625" style="34" customWidth="1"/>
    <col min="6404" max="6404" width="10.5703125" style="34" customWidth="1"/>
    <col min="6405" max="6405" width="11.28515625" style="34" customWidth="1"/>
    <col min="6406" max="6408" width="10.5703125" style="34" customWidth="1"/>
    <col min="6409" max="6656" width="11.42578125" style="34"/>
    <col min="6657" max="6657" width="23.85546875" style="34" customWidth="1"/>
    <col min="6658" max="6658" width="12.42578125" style="34" customWidth="1"/>
    <col min="6659" max="6659" width="11.28515625" style="34" customWidth="1"/>
    <col min="6660" max="6660" width="10.5703125" style="34" customWidth="1"/>
    <col min="6661" max="6661" width="11.28515625" style="34" customWidth="1"/>
    <col min="6662" max="6664" width="10.5703125" style="34" customWidth="1"/>
    <col min="6665" max="6912" width="11.42578125" style="34"/>
    <col min="6913" max="6913" width="23.85546875" style="34" customWidth="1"/>
    <col min="6914" max="6914" width="12.42578125" style="34" customWidth="1"/>
    <col min="6915" max="6915" width="11.28515625" style="34" customWidth="1"/>
    <col min="6916" max="6916" width="10.5703125" style="34" customWidth="1"/>
    <col min="6917" max="6917" width="11.28515625" style="34" customWidth="1"/>
    <col min="6918" max="6920" width="10.5703125" style="34" customWidth="1"/>
    <col min="6921" max="7168" width="11.42578125" style="34"/>
    <col min="7169" max="7169" width="23.85546875" style="34" customWidth="1"/>
    <col min="7170" max="7170" width="12.42578125" style="34" customWidth="1"/>
    <col min="7171" max="7171" width="11.28515625" style="34" customWidth="1"/>
    <col min="7172" max="7172" width="10.5703125" style="34" customWidth="1"/>
    <col min="7173" max="7173" width="11.28515625" style="34" customWidth="1"/>
    <col min="7174" max="7176" width="10.5703125" style="34" customWidth="1"/>
    <col min="7177" max="7424" width="11.42578125" style="34"/>
    <col min="7425" max="7425" width="23.85546875" style="34" customWidth="1"/>
    <col min="7426" max="7426" width="12.42578125" style="34" customWidth="1"/>
    <col min="7427" max="7427" width="11.28515625" style="34" customWidth="1"/>
    <col min="7428" max="7428" width="10.5703125" style="34" customWidth="1"/>
    <col min="7429" max="7429" width="11.28515625" style="34" customWidth="1"/>
    <col min="7430" max="7432" width="10.5703125" style="34" customWidth="1"/>
    <col min="7433" max="7680" width="11.42578125" style="34"/>
    <col min="7681" max="7681" width="23.85546875" style="34" customWidth="1"/>
    <col min="7682" max="7682" width="12.42578125" style="34" customWidth="1"/>
    <col min="7683" max="7683" width="11.28515625" style="34" customWidth="1"/>
    <col min="7684" max="7684" width="10.5703125" style="34" customWidth="1"/>
    <col min="7685" max="7685" width="11.28515625" style="34" customWidth="1"/>
    <col min="7686" max="7688" width="10.5703125" style="34" customWidth="1"/>
    <col min="7689" max="7936" width="11.42578125" style="34"/>
    <col min="7937" max="7937" width="23.85546875" style="34" customWidth="1"/>
    <col min="7938" max="7938" width="12.42578125" style="34" customWidth="1"/>
    <col min="7939" max="7939" width="11.28515625" style="34" customWidth="1"/>
    <col min="7940" max="7940" width="10.5703125" style="34" customWidth="1"/>
    <col min="7941" max="7941" width="11.28515625" style="34" customWidth="1"/>
    <col min="7942" max="7944" width="10.5703125" style="34" customWidth="1"/>
    <col min="7945" max="8192" width="11.42578125" style="34"/>
    <col min="8193" max="8193" width="23.85546875" style="34" customWidth="1"/>
    <col min="8194" max="8194" width="12.42578125" style="34" customWidth="1"/>
    <col min="8195" max="8195" width="11.28515625" style="34" customWidth="1"/>
    <col min="8196" max="8196" width="10.5703125" style="34" customWidth="1"/>
    <col min="8197" max="8197" width="11.28515625" style="34" customWidth="1"/>
    <col min="8198" max="8200" width="10.5703125" style="34" customWidth="1"/>
    <col min="8201" max="8448" width="11.42578125" style="34"/>
    <col min="8449" max="8449" width="23.85546875" style="34" customWidth="1"/>
    <col min="8450" max="8450" width="12.42578125" style="34" customWidth="1"/>
    <col min="8451" max="8451" width="11.28515625" style="34" customWidth="1"/>
    <col min="8452" max="8452" width="10.5703125" style="34" customWidth="1"/>
    <col min="8453" max="8453" width="11.28515625" style="34" customWidth="1"/>
    <col min="8454" max="8456" width="10.5703125" style="34" customWidth="1"/>
    <col min="8457" max="8704" width="11.42578125" style="34"/>
    <col min="8705" max="8705" width="23.85546875" style="34" customWidth="1"/>
    <col min="8706" max="8706" width="12.42578125" style="34" customWidth="1"/>
    <col min="8707" max="8707" width="11.28515625" style="34" customWidth="1"/>
    <col min="8708" max="8708" width="10.5703125" style="34" customWidth="1"/>
    <col min="8709" max="8709" width="11.28515625" style="34" customWidth="1"/>
    <col min="8710" max="8712" width="10.5703125" style="34" customWidth="1"/>
    <col min="8713" max="8960" width="11.42578125" style="34"/>
    <col min="8961" max="8961" width="23.85546875" style="34" customWidth="1"/>
    <col min="8962" max="8962" width="12.42578125" style="34" customWidth="1"/>
    <col min="8963" max="8963" width="11.28515625" style="34" customWidth="1"/>
    <col min="8964" max="8964" width="10.5703125" style="34" customWidth="1"/>
    <col min="8965" max="8965" width="11.28515625" style="34" customWidth="1"/>
    <col min="8966" max="8968" width="10.5703125" style="34" customWidth="1"/>
    <col min="8969" max="9216" width="11.42578125" style="34"/>
    <col min="9217" max="9217" width="23.85546875" style="34" customWidth="1"/>
    <col min="9218" max="9218" width="12.42578125" style="34" customWidth="1"/>
    <col min="9219" max="9219" width="11.28515625" style="34" customWidth="1"/>
    <col min="9220" max="9220" width="10.5703125" style="34" customWidth="1"/>
    <col min="9221" max="9221" width="11.28515625" style="34" customWidth="1"/>
    <col min="9222" max="9224" width="10.5703125" style="34" customWidth="1"/>
    <col min="9225" max="9472" width="11.42578125" style="34"/>
    <col min="9473" max="9473" width="23.85546875" style="34" customWidth="1"/>
    <col min="9474" max="9474" width="12.42578125" style="34" customWidth="1"/>
    <col min="9475" max="9475" width="11.28515625" style="34" customWidth="1"/>
    <col min="9476" max="9476" width="10.5703125" style="34" customWidth="1"/>
    <col min="9477" max="9477" width="11.28515625" style="34" customWidth="1"/>
    <col min="9478" max="9480" width="10.5703125" style="34" customWidth="1"/>
    <col min="9481" max="9728" width="11.42578125" style="34"/>
    <col min="9729" max="9729" width="23.85546875" style="34" customWidth="1"/>
    <col min="9730" max="9730" width="12.42578125" style="34" customWidth="1"/>
    <col min="9731" max="9731" width="11.28515625" style="34" customWidth="1"/>
    <col min="9732" max="9732" width="10.5703125" style="34" customWidth="1"/>
    <col min="9733" max="9733" width="11.28515625" style="34" customWidth="1"/>
    <col min="9734" max="9736" width="10.5703125" style="34" customWidth="1"/>
    <col min="9737" max="9984" width="11.42578125" style="34"/>
    <col min="9985" max="9985" width="23.85546875" style="34" customWidth="1"/>
    <col min="9986" max="9986" width="12.42578125" style="34" customWidth="1"/>
    <col min="9987" max="9987" width="11.28515625" style="34" customWidth="1"/>
    <col min="9988" max="9988" width="10.5703125" style="34" customWidth="1"/>
    <col min="9989" max="9989" width="11.28515625" style="34" customWidth="1"/>
    <col min="9990" max="9992" width="10.5703125" style="34" customWidth="1"/>
    <col min="9993" max="10240" width="11.42578125" style="34"/>
    <col min="10241" max="10241" width="23.85546875" style="34" customWidth="1"/>
    <col min="10242" max="10242" width="12.42578125" style="34" customWidth="1"/>
    <col min="10243" max="10243" width="11.28515625" style="34" customWidth="1"/>
    <col min="10244" max="10244" width="10.5703125" style="34" customWidth="1"/>
    <col min="10245" max="10245" width="11.28515625" style="34" customWidth="1"/>
    <col min="10246" max="10248" width="10.5703125" style="34" customWidth="1"/>
    <col min="10249" max="10496" width="11.42578125" style="34"/>
    <col min="10497" max="10497" width="23.85546875" style="34" customWidth="1"/>
    <col min="10498" max="10498" width="12.42578125" style="34" customWidth="1"/>
    <col min="10499" max="10499" width="11.28515625" style="34" customWidth="1"/>
    <col min="10500" max="10500" width="10.5703125" style="34" customWidth="1"/>
    <col min="10501" max="10501" width="11.28515625" style="34" customWidth="1"/>
    <col min="10502" max="10504" width="10.5703125" style="34" customWidth="1"/>
    <col min="10505" max="10752" width="11.42578125" style="34"/>
    <col min="10753" max="10753" width="23.85546875" style="34" customWidth="1"/>
    <col min="10754" max="10754" width="12.42578125" style="34" customWidth="1"/>
    <col min="10755" max="10755" width="11.28515625" style="34" customWidth="1"/>
    <col min="10756" max="10756" width="10.5703125" style="34" customWidth="1"/>
    <col min="10757" max="10757" width="11.28515625" style="34" customWidth="1"/>
    <col min="10758" max="10760" width="10.5703125" style="34" customWidth="1"/>
    <col min="10761" max="11008" width="11.42578125" style="34"/>
    <col min="11009" max="11009" width="23.85546875" style="34" customWidth="1"/>
    <col min="11010" max="11010" width="12.42578125" style="34" customWidth="1"/>
    <col min="11011" max="11011" width="11.28515625" style="34" customWidth="1"/>
    <col min="11012" max="11012" width="10.5703125" style="34" customWidth="1"/>
    <col min="11013" max="11013" width="11.28515625" style="34" customWidth="1"/>
    <col min="11014" max="11016" width="10.5703125" style="34" customWidth="1"/>
    <col min="11017" max="11264" width="11.42578125" style="34"/>
    <col min="11265" max="11265" width="23.85546875" style="34" customWidth="1"/>
    <col min="11266" max="11266" width="12.42578125" style="34" customWidth="1"/>
    <col min="11267" max="11267" width="11.28515625" style="34" customWidth="1"/>
    <col min="11268" max="11268" width="10.5703125" style="34" customWidth="1"/>
    <col min="11269" max="11269" width="11.28515625" style="34" customWidth="1"/>
    <col min="11270" max="11272" width="10.5703125" style="34" customWidth="1"/>
    <col min="11273" max="11520" width="11.42578125" style="34"/>
    <col min="11521" max="11521" width="23.85546875" style="34" customWidth="1"/>
    <col min="11522" max="11522" width="12.42578125" style="34" customWidth="1"/>
    <col min="11523" max="11523" width="11.28515625" style="34" customWidth="1"/>
    <col min="11524" max="11524" width="10.5703125" style="34" customWidth="1"/>
    <col min="11525" max="11525" width="11.28515625" style="34" customWidth="1"/>
    <col min="11526" max="11528" width="10.5703125" style="34" customWidth="1"/>
    <col min="11529" max="11776" width="11.42578125" style="34"/>
    <col min="11777" max="11777" width="23.85546875" style="34" customWidth="1"/>
    <col min="11778" max="11778" width="12.42578125" style="34" customWidth="1"/>
    <col min="11779" max="11779" width="11.28515625" style="34" customWidth="1"/>
    <col min="11780" max="11780" width="10.5703125" style="34" customWidth="1"/>
    <col min="11781" max="11781" width="11.28515625" style="34" customWidth="1"/>
    <col min="11782" max="11784" width="10.5703125" style="34" customWidth="1"/>
    <col min="11785" max="12032" width="11.42578125" style="34"/>
    <col min="12033" max="12033" width="23.85546875" style="34" customWidth="1"/>
    <col min="12034" max="12034" width="12.42578125" style="34" customWidth="1"/>
    <col min="12035" max="12035" width="11.28515625" style="34" customWidth="1"/>
    <col min="12036" max="12036" width="10.5703125" style="34" customWidth="1"/>
    <col min="12037" max="12037" width="11.28515625" style="34" customWidth="1"/>
    <col min="12038" max="12040" width="10.5703125" style="34" customWidth="1"/>
    <col min="12041" max="12288" width="11.42578125" style="34"/>
    <col min="12289" max="12289" width="23.85546875" style="34" customWidth="1"/>
    <col min="12290" max="12290" width="12.42578125" style="34" customWidth="1"/>
    <col min="12291" max="12291" width="11.28515625" style="34" customWidth="1"/>
    <col min="12292" max="12292" width="10.5703125" style="34" customWidth="1"/>
    <col min="12293" max="12293" width="11.28515625" style="34" customWidth="1"/>
    <col min="12294" max="12296" width="10.5703125" style="34" customWidth="1"/>
    <col min="12297" max="12544" width="11.42578125" style="34"/>
    <col min="12545" max="12545" width="23.85546875" style="34" customWidth="1"/>
    <col min="12546" max="12546" width="12.42578125" style="34" customWidth="1"/>
    <col min="12547" max="12547" width="11.28515625" style="34" customWidth="1"/>
    <col min="12548" max="12548" width="10.5703125" style="34" customWidth="1"/>
    <col min="12549" max="12549" width="11.28515625" style="34" customWidth="1"/>
    <col min="12550" max="12552" width="10.5703125" style="34" customWidth="1"/>
    <col min="12553" max="12800" width="11.42578125" style="34"/>
    <col min="12801" max="12801" width="23.85546875" style="34" customWidth="1"/>
    <col min="12802" max="12802" width="12.42578125" style="34" customWidth="1"/>
    <col min="12803" max="12803" width="11.28515625" style="34" customWidth="1"/>
    <col min="12804" max="12804" width="10.5703125" style="34" customWidth="1"/>
    <col min="12805" max="12805" width="11.28515625" style="34" customWidth="1"/>
    <col min="12806" max="12808" width="10.5703125" style="34" customWidth="1"/>
    <col min="12809" max="13056" width="11.42578125" style="34"/>
    <col min="13057" max="13057" width="23.85546875" style="34" customWidth="1"/>
    <col min="13058" max="13058" width="12.42578125" style="34" customWidth="1"/>
    <col min="13059" max="13059" width="11.28515625" style="34" customWidth="1"/>
    <col min="13060" max="13060" width="10.5703125" style="34" customWidth="1"/>
    <col min="13061" max="13061" width="11.28515625" style="34" customWidth="1"/>
    <col min="13062" max="13064" width="10.5703125" style="34" customWidth="1"/>
    <col min="13065" max="13312" width="11.42578125" style="34"/>
    <col min="13313" max="13313" width="23.85546875" style="34" customWidth="1"/>
    <col min="13314" max="13314" width="12.42578125" style="34" customWidth="1"/>
    <col min="13315" max="13315" width="11.28515625" style="34" customWidth="1"/>
    <col min="13316" max="13316" width="10.5703125" style="34" customWidth="1"/>
    <col min="13317" max="13317" width="11.28515625" style="34" customWidth="1"/>
    <col min="13318" max="13320" width="10.5703125" style="34" customWidth="1"/>
    <col min="13321" max="13568" width="11.42578125" style="34"/>
    <col min="13569" max="13569" width="23.85546875" style="34" customWidth="1"/>
    <col min="13570" max="13570" width="12.42578125" style="34" customWidth="1"/>
    <col min="13571" max="13571" width="11.28515625" style="34" customWidth="1"/>
    <col min="13572" max="13572" width="10.5703125" style="34" customWidth="1"/>
    <col min="13573" max="13573" width="11.28515625" style="34" customWidth="1"/>
    <col min="13574" max="13576" width="10.5703125" style="34" customWidth="1"/>
    <col min="13577" max="13824" width="11.42578125" style="34"/>
    <col min="13825" max="13825" width="23.85546875" style="34" customWidth="1"/>
    <col min="13826" max="13826" width="12.42578125" style="34" customWidth="1"/>
    <col min="13827" max="13827" width="11.28515625" style="34" customWidth="1"/>
    <col min="13828" max="13828" width="10.5703125" style="34" customWidth="1"/>
    <col min="13829" max="13829" width="11.28515625" style="34" customWidth="1"/>
    <col min="13830" max="13832" width="10.5703125" style="34" customWidth="1"/>
    <col min="13833" max="14080" width="11.42578125" style="34"/>
    <col min="14081" max="14081" width="23.85546875" style="34" customWidth="1"/>
    <col min="14082" max="14082" width="12.42578125" style="34" customWidth="1"/>
    <col min="14083" max="14083" width="11.28515625" style="34" customWidth="1"/>
    <col min="14084" max="14084" width="10.5703125" style="34" customWidth="1"/>
    <col min="14085" max="14085" width="11.28515625" style="34" customWidth="1"/>
    <col min="14086" max="14088" width="10.5703125" style="34" customWidth="1"/>
    <col min="14089" max="14336" width="11.42578125" style="34"/>
    <col min="14337" max="14337" width="23.85546875" style="34" customWidth="1"/>
    <col min="14338" max="14338" width="12.42578125" style="34" customWidth="1"/>
    <col min="14339" max="14339" width="11.28515625" style="34" customWidth="1"/>
    <col min="14340" max="14340" width="10.5703125" style="34" customWidth="1"/>
    <col min="14341" max="14341" width="11.28515625" style="34" customWidth="1"/>
    <col min="14342" max="14344" width="10.5703125" style="34" customWidth="1"/>
    <col min="14345" max="14592" width="11.42578125" style="34"/>
    <col min="14593" max="14593" width="23.85546875" style="34" customWidth="1"/>
    <col min="14594" max="14594" width="12.42578125" style="34" customWidth="1"/>
    <col min="14595" max="14595" width="11.28515625" style="34" customWidth="1"/>
    <col min="14596" max="14596" width="10.5703125" style="34" customWidth="1"/>
    <col min="14597" max="14597" width="11.28515625" style="34" customWidth="1"/>
    <col min="14598" max="14600" width="10.5703125" style="34" customWidth="1"/>
    <col min="14601" max="14848" width="11.42578125" style="34"/>
    <col min="14849" max="14849" width="23.85546875" style="34" customWidth="1"/>
    <col min="14850" max="14850" width="12.42578125" style="34" customWidth="1"/>
    <col min="14851" max="14851" width="11.28515625" style="34" customWidth="1"/>
    <col min="14852" max="14852" width="10.5703125" style="34" customWidth="1"/>
    <col min="14853" max="14853" width="11.28515625" style="34" customWidth="1"/>
    <col min="14854" max="14856" width="10.5703125" style="34" customWidth="1"/>
    <col min="14857" max="15104" width="11.42578125" style="34"/>
    <col min="15105" max="15105" width="23.85546875" style="34" customWidth="1"/>
    <col min="15106" max="15106" width="12.42578125" style="34" customWidth="1"/>
    <col min="15107" max="15107" width="11.28515625" style="34" customWidth="1"/>
    <col min="15108" max="15108" width="10.5703125" style="34" customWidth="1"/>
    <col min="15109" max="15109" width="11.28515625" style="34" customWidth="1"/>
    <col min="15110" max="15112" width="10.5703125" style="34" customWidth="1"/>
    <col min="15113" max="15360" width="11.42578125" style="34"/>
    <col min="15361" max="15361" width="23.85546875" style="34" customWidth="1"/>
    <col min="15362" max="15362" width="12.42578125" style="34" customWidth="1"/>
    <col min="15363" max="15363" width="11.28515625" style="34" customWidth="1"/>
    <col min="15364" max="15364" width="10.5703125" style="34" customWidth="1"/>
    <col min="15365" max="15365" width="11.28515625" style="34" customWidth="1"/>
    <col min="15366" max="15368" width="10.5703125" style="34" customWidth="1"/>
    <col min="15369" max="15616" width="11.42578125" style="34"/>
    <col min="15617" max="15617" width="23.85546875" style="34" customWidth="1"/>
    <col min="15618" max="15618" width="12.42578125" style="34" customWidth="1"/>
    <col min="15619" max="15619" width="11.28515625" style="34" customWidth="1"/>
    <col min="15620" max="15620" width="10.5703125" style="34" customWidth="1"/>
    <col min="15621" max="15621" width="11.28515625" style="34" customWidth="1"/>
    <col min="15622" max="15624" width="10.5703125" style="34" customWidth="1"/>
    <col min="15625" max="15872" width="11.42578125" style="34"/>
    <col min="15873" max="15873" width="23.85546875" style="34" customWidth="1"/>
    <col min="15874" max="15874" width="12.42578125" style="34" customWidth="1"/>
    <col min="15875" max="15875" width="11.28515625" style="34" customWidth="1"/>
    <col min="15876" max="15876" width="10.5703125" style="34" customWidth="1"/>
    <col min="15877" max="15877" width="11.28515625" style="34" customWidth="1"/>
    <col min="15878" max="15880" width="10.5703125" style="34" customWidth="1"/>
    <col min="15881" max="16128" width="11.42578125" style="34"/>
    <col min="16129" max="16129" width="23.85546875" style="34" customWidth="1"/>
    <col min="16130" max="16130" width="12.42578125" style="34" customWidth="1"/>
    <col min="16131" max="16131" width="11.28515625" style="34" customWidth="1"/>
    <col min="16132" max="16132" width="10.5703125" style="34" customWidth="1"/>
    <col min="16133" max="16133" width="11.28515625" style="34" customWidth="1"/>
    <col min="16134" max="16136" width="10.5703125" style="34" customWidth="1"/>
    <col min="16137" max="16384" width="11.42578125" style="34"/>
  </cols>
  <sheetData>
    <row r="1" spans="1:10" x14ac:dyDescent="0.2">
      <c r="A1" s="1225" t="s">
        <v>682</v>
      </c>
      <c r="B1" s="1225"/>
      <c r="C1" s="1225"/>
      <c r="D1" s="1225"/>
      <c r="E1" s="1225"/>
      <c r="F1" s="1225"/>
      <c r="G1" s="1225"/>
      <c r="H1" s="1225"/>
      <c r="J1" s="191" t="s">
        <v>361</v>
      </c>
    </row>
    <row r="2" spans="1:10" x14ac:dyDescent="0.2">
      <c r="A2" s="1225" t="s">
        <v>529</v>
      </c>
      <c r="B2" s="1225"/>
      <c r="C2" s="1225"/>
      <c r="D2" s="1225"/>
      <c r="E2" s="1225"/>
      <c r="F2" s="1225"/>
      <c r="G2" s="1225"/>
      <c r="H2" s="1225"/>
      <c r="I2" s="191"/>
    </row>
    <row r="3" spans="1:10" x14ac:dyDescent="0.2">
      <c r="A3" s="1225" t="s">
        <v>753</v>
      </c>
      <c r="B3" s="1225"/>
      <c r="C3" s="1225"/>
      <c r="D3" s="1225"/>
      <c r="E3" s="1225"/>
      <c r="F3" s="1225"/>
      <c r="G3" s="1225"/>
      <c r="H3" s="1225"/>
    </row>
    <row r="5" spans="1:10" x14ac:dyDescent="0.2">
      <c r="A5" s="1312" t="s">
        <v>43</v>
      </c>
      <c r="B5" s="1292" t="s">
        <v>2</v>
      </c>
      <c r="C5" s="1292"/>
      <c r="D5" s="1292"/>
      <c r="E5" s="1292" t="s">
        <v>3</v>
      </c>
      <c r="F5" s="1292"/>
      <c r="G5" s="1292"/>
      <c r="H5" s="1292" t="s">
        <v>28</v>
      </c>
    </row>
    <row r="6" spans="1:10" x14ac:dyDescent="0.2">
      <c r="A6" s="1313"/>
      <c r="B6" s="559" t="s">
        <v>10</v>
      </c>
      <c r="C6" s="559" t="s">
        <v>0</v>
      </c>
      <c r="D6" s="559" t="s">
        <v>1</v>
      </c>
      <c r="E6" s="559" t="s">
        <v>10</v>
      </c>
      <c r="F6" s="559" t="s">
        <v>0</v>
      </c>
      <c r="G6" s="559" t="s">
        <v>1</v>
      </c>
      <c r="H6" s="1312"/>
    </row>
    <row r="7" spans="1:10" x14ac:dyDescent="0.2">
      <c r="A7" s="560" t="s">
        <v>10</v>
      </c>
      <c r="B7" s="728">
        <v>1544463</v>
      </c>
      <c r="C7" s="729">
        <v>888514</v>
      </c>
      <c r="D7" s="729">
        <v>655949</v>
      </c>
      <c r="E7" s="729">
        <v>1464277</v>
      </c>
      <c r="F7" s="729">
        <v>836762</v>
      </c>
      <c r="G7" s="729">
        <v>627515</v>
      </c>
      <c r="H7" s="730">
        <v>80186.000000005515</v>
      </c>
      <c r="I7" s="47"/>
    </row>
    <row r="8" spans="1:10" x14ac:dyDescent="0.2">
      <c r="A8" s="560" t="s">
        <v>377</v>
      </c>
      <c r="B8" s="731">
        <v>1201237</v>
      </c>
      <c r="C8" s="732">
        <v>668966</v>
      </c>
      <c r="D8" s="732">
        <v>532271</v>
      </c>
      <c r="E8" s="732">
        <v>1131047</v>
      </c>
      <c r="F8" s="732">
        <v>624323</v>
      </c>
      <c r="G8" s="732">
        <v>506724</v>
      </c>
      <c r="H8" s="733">
        <v>70190.000000003303</v>
      </c>
    </row>
    <row r="9" spans="1:10" x14ac:dyDescent="0.2">
      <c r="A9" s="560" t="s">
        <v>384</v>
      </c>
      <c r="B9" s="731">
        <v>322726</v>
      </c>
      <c r="C9" s="732">
        <v>168818</v>
      </c>
      <c r="D9" s="732">
        <v>153908</v>
      </c>
      <c r="E9" s="732">
        <v>318104</v>
      </c>
      <c r="F9" s="732">
        <v>166501</v>
      </c>
      <c r="G9" s="732">
        <v>151603</v>
      </c>
      <c r="H9" s="733">
        <v>4621.9999999999663</v>
      </c>
    </row>
    <row r="10" spans="1:10" x14ac:dyDescent="0.2">
      <c r="A10" s="561" t="s">
        <v>44</v>
      </c>
      <c r="B10" s="734">
        <v>32541</v>
      </c>
      <c r="C10" s="735">
        <v>16124</v>
      </c>
      <c r="D10" s="735">
        <v>16417</v>
      </c>
      <c r="E10" s="735">
        <v>32355</v>
      </c>
      <c r="F10" s="735">
        <v>16026</v>
      </c>
      <c r="G10" s="735">
        <v>16329</v>
      </c>
      <c r="H10" s="736">
        <v>186.00000000000222</v>
      </c>
    </row>
    <row r="11" spans="1:10" x14ac:dyDescent="0.2">
      <c r="A11" s="561" t="s">
        <v>45</v>
      </c>
      <c r="B11" s="734">
        <v>263081</v>
      </c>
      <c r="C11" s="735">
        <v>134449</v>
      </c>
      <c r="D11" s="735">
        <v>128632</v>
      </c>
      <c r="E11" s="735">
        <v>258625</v>
      </c>
      <c r="F11" s="735">
        <v>132156</v>
      </c>
      <c r="G11" s="735">
        <v>126469</v>
      </c>
      <c r="H11" s="736">
        <v>4456.0000000000091</v>
      </c>
    </row>
    <row r="12" spans="1:10" x14ac:dyDescent="0.2">
      <c r="A12" s="561" t="s">
        <v>46</v>
      </c>
      <c r="B12" s="734">
        <v>27104</v>
      </c>
      <c r="C12" s="735">
        <v>18245</v>
      </c>
      <c r="D12" s="735">
        <v>8859</v>
      </c>
      <c r="E12" s="735">
        <v>27124</v>
      </c>
      <c r="F12" s="735">
        <v>18319</v>
      </c>
      <c r="G12" s="735">
        <v>8805</v>
      </c>
      <c r="H12" s="736">
        <v>-20.000000000000625</v>
      </c>
    </row>
    <row r="13" spans="1:10" x14ac:dyDescent="0.2">
      <c r="A13" s="560" t="s">
        <v>378</v>
      </c>
      <c r="B13" s="731">
        <v>130631</v>
      </c>
      <c r="C13" s="732">
        <v>78525</v>
      </c>
      <c r="D13" s="732">
        <v>52106</v>
      </c>
      <c r="E13" s="732">
        <v>87951</v>
      </c>
      <c r="F13" s="732">
        <v>49934</v>
      </c>
      <c r="G13" s="732">
        <v>38017</v>
      </c>
      <c r="H13" s="733">
        <v>42679.999999999636</v>
      </c>
    </row>
    <row r="14" spans="1:10" x14ac:dyDescent="0.2">
      <c r="A14" s="561" t="s">
        <v>47</v>
      </c>
      <c r="B14" s="734">
        <v>35</v>
      </c>
      <c r="C14" s="735">
        <v>17</v>
      </c>
      <c r="D14" s="735">
        <v>18</v>
      </c>
      <c r="E14" s="735">
        <v>36</v>
      </c>
      <c r="F14" s="735">
        <v>17</v>
      </c>
      <c r="G14" s="735">
        <v>19</v>
      </c>
      <c r="H14" s="737">
        <v>-0.99999999999999878</v>
      </c>
    </row>
    <row r="15" spans="1:10" x14ac:dyDescent="0.2">
      <c r="A15" s="561" t="s">
        <v>48</v>
      </c>
      <c r="B15" s="734">
        <v>0</v>
      </c>
      <c r="C15" s="735">
        <v>0</v>
      </c>
      <c r="D15" s="735">
        <v>0</v>
      </c>
      <c r="E15" s="735">
        <v>1</v>
      </c>
      <c r="F15" s="735">
        <v>0</v>
      </c>
      <c r="G15" s="735">
        <v>1</v>
      </c>
      <c r="H15" s="736">
        <v>-1</v>
      </c>
    </row>
    <row r="16" spans="1:10" x14ac:dyDescent="0.2">
      <c r="A16" s="561" t="s">
        <v>49</v>
      </c>
      <c r="B16" s="734">
        <v>2</v>
      </c>
      <c r="C16" s="735">
        <v>1</v>
      </c>
      <c r="D16" s="735">
        <v>1</v>
      </c>
      <c r="E16" s="735">
        <v>3</v>
      </c>
      <c r="F16" s="735">
        <v>1</v>
      </c>
      <c r="G16" s="735">
        <v>2</v>
      </c>
      <c r="H16" s="736">
        <v>-1</v>
      </c>
    </row>
    <row r="17" spans="1:8" x14ac:dyDescent="0.2">
      <c r="A17" s="561" t="s">
        <v>50</v>
      </c>
      <c r="B17" s="734">
        <v>90</v>
      </c>
      <c r="C17" s="735">
        <v>49</v>
      </c>
      <c r="D17" s="735">
        <v>41</v>
      </c>
      <c r="E17" s="735">
        <v>73</v>
      </c>
      <c r="F17" s="735">
        <v>41</v>
      </c>
      <c r="G17" s="735">
        <v>32</v>
      </c>
      <c r="H17" s="736">
        <v>17</v>
      </c>
    </row>
    <row r="18" spans="1:8" x14ac:dyDescent="0.2">
      <c r="A18" s="561" t="s">
        <v>51</v>
      </c>
      <c r="B18" s="734">
        <v>86</v>
      </c>
      <c r="C18" s="735">
        <v>47</v>
      </c>
      <c r="D18" s="735">
        <v>39</v>
      </c>
      <c r="E18" s="735">
        <v>86</v>
      </c>
      <c r="F18" s="735">
        <v>47</v>
      </c>
      <c r="G18" s="735">
        <v>39</v>
      </c>
      <c r="H18" s="736">
        <v>0</v>
      </c>
    </row>
    <row r="19" spans="1:8" x14ac:dyDescent="0.2">
      <c r="A19" s="561" t="s">
        <v>52</v>
      </c>
      <c r="B19" s="734">
        <v>80</v>
      </c>
      <c r="C19" s="735">
        <v>50</v>
      </c>
      <c r="D19" s="735">
        <v>30</v>
      </c>
      <c r="E19" s="735">
        <v>91</v>
      </c>
      <c r="F19" s="735">
        <v>59</v>
      </c>
      <c r="G19" s="735">
        <v>32</v>
      </c>
      <c r="H19" s="736">
        <v>-10.999999999999995</v>
      </c>
    </row>
    <row r="20" spans="1:8" x14ac:dyDescent="0.2">
      <c r="A20" s="561" t="s">
        <v>53</v>
      </c>
      <c r="B20" s="734">
        <v>26</v>
      </c>
      <c r="C20" s="735">
        <v>11</v>
      </c>
      <c r="D20" s="735">
        <v>15</v>
      </c>
      <c r="E20" s="735">
        <v>31</v>
      </c>
      <c r="F20" s="735">
        <v>15</v>
      </c>
      <c r="G20" s="735">
        <v>16</v>
      </c>
      <c r="H20" s="736">
        <v>-4.9999999999999991</v>
      </c>
    </row>
    <row r="21" spans="1:8" x14ac:dyDescent="0.2">
      <c r="A21" s="561" t="s">
        <v>54</v>
      </c>
      <c r="B21" s="734">
        <v>5671</v>
      </c>
      <c r="C21" s="735">
        <v>3583</v>
      </c>
      <c r="D21" s="735">
        <v>2088</v>
      </c>
      <c r="E21" s="735">
        <v>5644</v>
      </c>
      <c r="F21" s="735">
        <v>3579</v>
      </c>
      <c r="G21" s="735">
        <v>2065</v>
      </c>
      <c r="H21" s="736">
        <v>27.000000000000181</v>
      </c>
    </row>
    <row r="22" spans="1:8" x14ac:dyDescent="0.2">
      <c r="A22" s="561" t="s">
        <v>55</v>
      </c>
      <c r="B22" s="734">
        <v>79236</v>
      </c>
      <c r="C22" s="735">
        <v>45749</v>
      </c>
      <c r="D22" s="735">
        <v>33487</v>
      </c>
      <c r="E22" s="735">
        <v>49342</v>
      </c>
      <c r="F22" s="735">
        <v>25902</v>
      </c>
      <c r="G22" s="735">
        <v>23440</v>
      </c>
      <c r="H22" s="736">
        <v>29894.000000000226</v>
      </c>
    </row>
    <row r="23" spans="1:8" x14ac:dyDescent="0.2">
      <c r="A23" s="561" t="s">
        <v>56</v>
      </c>
      <c r="B23" s="734">
        <v>11</v>
      </c>
      <c r="C23" s="735">
        <v>7</v>
      </c>
      <c r="D23" s="735">
        <v>4</v>
      </c>
      <c r="E23" s="735">
        <v>4</v>
      </c>
      <c r="F23" s="735">
        <v>4</v>
      </c>
      <c r="G23" s="735">
        <v>0</v>
      </c>
      <c r="H23" s="736">
        <v>6.9999999999999991</v>
      </c>
    </row>
    <row r="24" spans="1:8" x14ac:dyDescent="0.2">
      <c r="A24" s="561" t="s">
        <v>57</v>
      </c>
      <c r="B24" s="734">
        <v>19</v>
      </c>
      <c r="C24" s="735">
        <v>12</v>
      </c>
      <c r="D24" s="735">
        <v>7</v>
      </c>
      <c r="E24" s="735">
        <v>18</v>
      </c>
      <c r="F24" s="735">
        <v>12</v>
      </c>
      <c r="G24" s="735">
        <v>6</v>
      </c>
      <c r="H24" s="737">
        <v>0.99999999999999978</v>
      </c>
    </row>
    <row r="25" spans="1:8" x14ac:dyDescent="0.2">
      <c r="A25" s="561" t="s">
        <v>58</v>
      </c>
      <c r="B25" s="734">
        <v>6079</v>
      </c>
      <c r="C25" s="735">
        <v>3549</v>
      </c>
      <c r="D25" s="735">
        <v>2530</v>
      </c>
      <c r="E25" s="735">
        <v>6043</v>
      </c>
      <c r="F25" s="735">
        <v>3536</v>
      </c>
      <c r="G25" s="735">
        <v>2507</v>
      </c>
      <c r="H25" s="736">
        <v>35.999999999999964</v>
      </c>
    </row>
    <row r="26" spans="1:8" x14ac:dyDescent="0.2">
      <c r="A26" s="561" t="s">
        <v>59</v>
      </c>
      <c r="B26" s="734">
        <v>19</v>
      </c>
      <c r="C26" s="735">
        <v>6</v>
      </c>
      <c r="D26" s="735">
        <v>13</v>
      </c>
      <c r="E26" s="735">
        <v>17</v>
      </c>
      <c r="F26" s="735">
        <v>7</v>
      </c>
      <c r="G26" s="735">
        <v>10</v>
      </c>
      <c r="H26" s="736">
        <v>2</v>
      </c>
    </row>
    <row r="27" spans="1:8" x14ac:dyDescent="0.2">
      <c r="A27" s="561" t="s">
        <v>60</v>
      </c>
      <c r="B27" s="734">
        <v>17</v>
      </c>
      <c r="C27" s="735">
        <v>8</v>
      </c>
      <c r="D27" s="735">
        <v>9</v>
      </c>
      <c r="E27" s="735">
        <v>9</v>
      </c>
      <c r="F27" s="735">
        <v>4</v>
      </c>
      <c r="G27" s="735">
        <v>5</v>
      </c>
      <c r="H27" s="736">
        <v>8</v>
      </c>
    </row>
    <row r="28" spans="1:8" x14ac:dyDescent="0.2">
      <c r="A28" s="561" t="s">
        <v>61</v>
      </c>
      <c r="B28" s="734">
        <v>3425</v>
      </c>
      <c r="C28" s="735">
        <v>2463</v>
      </c>
      <c r="D28" s="735">
        <v>962</v>
      </c>
      <c r="E28" s="735">
        <v>3445</v>
      </c>
      <c r="F28" s="735">
        <v>2480</v>
      </c>
      <c r="G28" s="735">
        <v>965</v>
      </c>
      <c r="H28" s="736">
        <v>-20.000000000000075</v>
      </c>
    </row>
    <row r="29" spans="1:8" x14ac:dyDescent="0.2">
      <c r="A29" s="561" t="s">
        <v>72</v>
      </c>
      <c r="B29" s="734">
        <v>72</v>
      </c>
      <c r="C29" s="735">
        <v>42</v>
      </c>
      <c r="D29" s="735">
        <v>30</v>
      </c>
      <c r="E29" s="735">
        <v>80</v>
      </c>
      <c r="F29" s="735">
        <v>45</v>
      </c>
      <c r="G29" s="735">
        <v>35</v>
      </c>
      <c r="H29" s="736">
        <v>-8</v>
      </c>
    </row>
    <row r="30" spans="1:8" x14ac:dyDescent="0.2">
      <c r="A30" s="561" t="s">
        <v>73</v>
      </c>
      <c r="B30" s="734">
        <v>5</v>
      </c>
      <c r="C30" s="735">
        <v>3</v>
      </c>
      <c r="D30" s="735">
        <v>2</v>
      </c>
      <c r="E30" s="735">
        <v>6</v>
      </c>
      <c r="F30" s="735">
        <v>3</v>
      </c>
      <c r="G30" s="735">
        <v>3</v>
      </c>
      <c r="H30" s="736">
        <v>-1</v>
      </c>
    </row>
    <row r="31" spans="1:8" x14ac:dyDescent="0.2">
      <c r="A31" s="561" t="s">
        <v>436</v>
      </c>
      <c r="B31" s="734">
        <v>14658</v>
      </c>
      <c r="C31" s="735">
        <v>10424</v>
      </c>
      <c r="D31" s="735">
        <v>4234</v>
      </c>
      <c r="E31" s="735">
        <v>3638</v>
      </c>
      <c r="F31" s="735">
        <v>2348</v>
      </c>
      <c r="G31" s="735">
        <v>1290</v>
      </c>
      <c r="H31" s="736">
        <v>11020.000000000047</v>
      </c>
    </row>
    <row r="32" spans="1:8" x14ac:dyDescent="0.2">
      <c r="A32" s="561" t="s">
        <v>62</v>
      </c>
      <c r="B32" s="734">
        <v>2052</v>
      </c>
      <c r="C32" s="735">
        <v>1195</v>
      </c>
      <c r="D32" s="735">
        <v>857</v>
      </c>
      <c r="E32" s="735">
        <v>2022</v>
      </c>
      <c r="F32" s="735">
        <v>1208</v>
      </c>
      <c r="G32" s="735">
        <v>814</v>
      </c>
      <c r="H32" s="736">
        <v>30.000000000000018</v>
      </c>
    </row>
    <row r="33" spans="1:8" x14ac:dyDescent="0.2">
      <c r="A33" s="561" t="s">
        <v>442</v>
      </c>
      <c r="B33" s="734">
        <v>6</v>
      </c>
      <c r="C33" s="735">
        <v>5</v>
      </c>
      <c r="D33" s="735">
        <v>1</v>
      </c>
      <c r="E33" s="735">
        <v>6</v>
      </c>
      <c r="F33" s="735">
        <v>5</v>
      </c>
      <c r="G33" s="735">
        <v>1</v>
      </c>
      <c r="H33" s="736">
        <v>0</v>
      </c>
    </row>
    <row r="34" spans="1:8" x14ac:dyDescent="0.2">
      <c r="A34" s="561" t="s">
        <v>63</v>
      </c>
      <c r="B34" s="734">
        <v>160</v>
      </c>
      <c r="C34" s="735">
        <v>102</v>
      </c>
      <c r="D34" s="735">
        <v>58</v>
      </c>
      <c r="E34" s="735">
        <v>148</v>
      </c>
      <c r="F34" s="735">
        <v>92</v>
      </c>
      <c r="G34" s="735">
        <v>56</v>
      </c>
      <c r="H34" s="736">
        <v>11.999999999999998</v>
      </c>
    </row>
    <row r="35" spans="1:8" x14ac:dyDescent="0.2">
      <c r="A35" s="561" t="s">
        <v>797</v>
      </c>
      <c r="B35" s="734">
        <v>1</v>
      </c>
      <c r="C35" s="735">
        <v>0</v>
      </c>
      <c r="D35" s="735">
        <v>1</v>
      </c>
      <c r="E35" s="735">
        <v>0</v>
      </c>
      <c r="F35" s="735">
        <v>0</v>
      </c>
      <c r="G35" s="735">
        <v>0</v>
      </c>
      <c r="H35" s="736">
        <v>1</v>
      </c>
    </row>
    <row r="36" spans="1:8" x14ac:dyDescent="0.2">
      <c r="A36" s="561" t="s">
        <v>64</v>
      </c>
      <c r="B36" s="734">
        <v>1319</v>
      </c>
      <c r="C36" s="735">
        <v>755</v>
      </c>
      <c r="D36" s="735">
        <v>564</v>
      </c>
      <c r="E36" s="735">
        <v>1317</v>
      </c>
      <c r="F36" s="735">
        <v>762</v>
      </c>
      <c r="G36" s="735">
        <v>555</v>
      </c>
      <c r="H36" s="736">
        <v>1.9999999999999787</v>
      </c>
    </row>
    <row r="37" spans="1:8" x14ac:dyDescent="0.2">
      <c r="A37" s="561" t="s">
        <v>65</v>
      </c>
      <c r="B37" s="734">
        <v>12736</v>
      </c>
      <c r="C37" s="735">
        <v>7918</v>
      </c>
      <c r="D37" s="735">
        <v>4818</v>
      </c>
      <c r="E37" s="735">
        <v>12736</v>
      </c>
      <c r="F37" s="735">
        <v>7927</v>
      </c>
      <c r="G37" s="735">
        <v>4809</v>
      </c>
      <c r="H37" s="737">
        <v>-1.3808398868775384E-13</v>
      </c>
    </row>
    <row r="38" spans="1:8" x14ac:dyDescent="0.2">
      <c r="A38" s="561" t="s">
        <v>66</v>
      </c>
      <c r="B38" s="734">
        <v>111</v>
      </c>
      <c r="C38" s="735">
        <v>76</v>
      </c>
      <c r="D38" s="735">
        <v>35</v>
      </c>
      <c r="E38" s="735">
        <v>79</v>
      </c>
      <c r="F38" s="735">
        <v>52</v>
      </c>
      <c r="G38" s="735">
        <v>27</v>
      </c>
      <c r="H38" s="736">
        <v>32</v>
      </c>
    </row>
    <row r="39" spans="1:8" x14ac:dyDescent="0.2">
      <c r="A39" s="561" t="s">
        <v>520</v>
      </c>
      <c r="B39" s="734">
        <v>4654</v>
      </c>
      <c r="C39" s="735">
        <v>2416</v>
      </c>
      <c r="D39" s="735">
        <v>2238</v>
      </c>
      <c r="E39" s="735">
        <v>3014</v>
      </c>
      <c r="F39" s="735">
        <v>1751</v>
      </c>
      <c r="G39" s="735">
        <v>1263</v>
      </c>
      <c r="H39" s="736">
        <v>1639.9999999999995</v>
      </c>
    </row>
    <row r="40" spans="1:8" x14ac:dyDescent="0.2">
      <c r="A40" s="561" t="s">
        <v>443</v>
      </c>
      <c r="B40" s="734">
        <v>15</v>
      </c>
      <c r="C40" s="735">
        <v>9</v>
      </c>
      <c r="D40" s="735">
        <v>6</v>
      </c>
      <c r="E40" s="735">
        <v>13</v>
      </c>
      <c r="F40" s="735">
        <v>9</v>
      </c>
      <c r="G40" s="735">
        <v>4</v>
      </c>
      <c r="H40" s="736">
        <v>2</v>
      </c>
    </row>
    <row r="41" spans="1:8" x14ac:dyDescent="0.2">
      <c r="A41" s="561" t="s">
        <v>404</v>
      </c>
      <c r="B41" s="734">
        <v>9</v>
      </c>
      <c r="C41" s="735">
        <v>4</v>
      </c>
      <c r="D41" s="735">
        <v>5</v>
      </c>
      <c r="E41" s="735">
        <v>13</v>
      </c>
      <c r="F41" s="735">
        <v>5</v>
      </c>
      <c r="G41" s="735">
        <v>8</v>
      </c>
      <c r="H41" s="736">
        <v>-4</v>
      </c>
    </row>
    <row r="42" spans="1:8" s="409" customFormat="1" x14ac:dyDescent="0.2">
      <c r="A42" s="561" t="s">
        <v>526</v>
      </c>
      <c r="B42" s="734">
        <v>37</v>
      </c>
      <c r="C42" s="735">
        <v>24</v>
      </c>
      <c r="D42" s="735">
        <v>13</v>
      </c>
      <c r="E42" s="735">
        <v>36</v>
      </c>
      <c r="F42" s="735">
        <v>23</v>
      </c>
      <c r="G42" s="735">
        <v>13</v>
      </c>
      <c r="H42" s="736">
        <v>1.0000000000000004</v>
      </c>
    </row>
    <row r="43" spans="1:8" x14ac:dyDescent="0.2">
      <c r="A43" s="560" t="s">
        <v>383</v>
      </c>
      <c r="B43" s="731">
        <v>747879</v>
      </c>
      <c r="C43" s="732">
        <v>421622</v>
      </c>
      <c r="D43" s="732">
        <v>326257</v>
      </c>
      <c r="E43" s="732">
        <v>724991</v>
      </c>
      <c r="F43" s="732">
        <v>407887</v>
      </c>
      <c r="G43" s="732">
        <v>317104</v>
      </c>
      <c r="H43" s="733">
        <v>22887.999999999956</v>
      </c>
    </row>
    <row r="44" spans="1:8" x14ac:dyDescent="0.2">
      <c r="A44" s="561" t="s">
        <v>67</v>
      </c>
      <c r="B44" s="734">
        <v>54513</v>
      </c>
      <c r="C44" s="735">
        <v>31665</v>
      </c>
      <c r="D44" s="735">
        <v>22848</v>
      </c>
      <c r="E44" s="735">
        <v>54665</v>
      </c>
      <c r="F44" s="735">
        <v>31606</v>
      </c>
      <c r="G44" s="735">
        <v>23059</v>
      </c>
      <c r="H44" s="736">
        <v>-152.00000000000222</v>
      </c>
    </row>
    <row r="45" spans="1:8" x14ac:dyDescent="0.2">
      <c r="A45" s="561" t="s">
        <v>68</v>
      </c>
      <c r="B45" s="734">
        <v>6370</v>
      </c>
      <c r="C45" s="735">
        <v>3697</v>
      </c>
      <c r="D45" s="735">
        <v>2673</v>
      </c>
      <c r="E45" s="735">
        <v>6294</v>
      </c>
      <c r="F45" s="735">
        <v>3676</v>
      </c>
      <c r="G45" s="735">
        <v>2618</v>
      </c>
      <c r="H45" s="736">
        <v>75.999999999999275</v>
      </c>
    </row>
    <row r="46" spans="1:8" x14ac:dyDescent="0.2">
      <c r="A46" s="561" t="s">
        <v>69</v>
      </c>
      <c r="B46" s="734">
        <v>20629</v>
      </c>
      <c r="C46" s="735">
        <v>13328</v>
      </c>
      <c r="D46" s="735">
        <v>7301</v>
      </c>
      <c r="E46" s="735">
        <v>20793</v>
      </c>
      <c r="F46" s="735">
        <v>13423</v>
      </c>
      <c r="G46" s="735">
        <v>7370</v>
      </c>
      <c r="H46" s="736">
        <v>-164.00000000000088</v>
      </c>
    </row>
    <row r="47" spans="1:8" x14ac:dyDescent="0.2">
      <c r="A47" s="561" t="s">
        <v>70</v>
      </c>
      <c r="B47" s="734">
        <v>40656</v>
      </c>
      <c r="C47" s="735">
        <v>24253</v>
      </c>
      <c r="D47" s="735">
        <v>16403</v>
      </c>
      <c r="E47" s="735">
        <v>40284</v>
      </c>
      <c r="F47" s="735">
        <v>23913</v>
      </c>
      <c r="G47" s="735">
        <v>16371</v>
      </c>
      <c r="H47" s="736">
        <v>371.99999999999767</v>
      </c>
    </row>
    <row r="48" spans="1:8" x14ac:dyDescent="0.2">
      <c r="A48" s="561" t="s">
        <v>71</v>
      </c>
      <c r="B48" s="734">
        <v>348151</v>
      </c>
      <c r="C48" s="735">
        <v>190380</v>
      </c>
      <c r="D48" s="735">
        <v>157771</v>
      </c>
      <c r="E48" s="735">
        <v>340698</v>
      </c>
      <c r="F48" s="735">
        <v>185580</v>
      </c>
      <c r="G48" s="735">
        <v>155118</v>
      </c>
      <c r="H48" s="736">
        <v>7453.0000000002574</v>
      </c>
    </row>
    <row r="49" spans="1:8" x14ac:dyDescent="0.2">
      <c r="A49" s="561" t="s">
        <v>74</v>
      </c>
      <c r="B49" s="734">
        <v>1711</v>
      </c>
      <c r="C49" s="735">
        <v>949</v>
      </c>
      <c r="D49" s="735">
        <v>762</v>
      </c>
      <c r="E49" s="735">
        <v>1691</v>
      </c>
      <c r="F49" s="735">
        <v>945</v>
      </c>
      <c r="G49" s="735">
        <v>746</v>
      </c>
      <c r="H49" s="736">
        <v>20.000000000000014</v>
      </c>
    </row>
    <row r="50" spans="1:8" x14ac:dyDescent="0.2">
      <c r="A50" s="561" t="s">
        <v>75</v>
      </c>
      <c r="B50" s="734">
        <v>165223</v>
      </c>
      <c r="C50" s="735">
        <v>98928</v>
      </c>
      <c r="D50" s="735">
        <v>66295</v>
      </c>
      <c r="E50" s="735">
        <v>159608</v>
      </c>
      <c r="F50" s="735">
        <v>95308</v>
      </c>
      <c r="G50" s="735">
        <v>64300</v>
      </c>
      <c r="H50" s="736">
        <v>5614.9999999999281</v>
      </c>
    </row>
    <row r="51" spans="1:8" x14ac:dyDescent="0.2">
      <c r="A51" s="561" t="s">
        <v>76</v>
      </c>
      <c r="B51" s="734">
        <v>57</v>
      </c>
      <c r="C51" s="735">
        <v>31</v>
      </c>
      <c r="D51" s="735">
        <v>26</v>
      </c>
      <c r="E51" s="735">
        <v>57</v>
      </c>
      <c r="F51" s="735">
        <v>30</v>
      </c>
      <c r="G51" s="735">
        <v>27</v>
      </c>
      <c r="H51" s="736">
        <v>0</v>
      </c>
    </row>
    <row r="52" spans="1:8" x14ac:dyDescent="0.2">
      <c r="A52" s="561" t="s">
        <v>324</v>
      </c>
      <c r="B52" s="734">
        <v>356</v>
      </c>
      <c r="C52" s="735">
        <v>185</v>
      </c>
      <c r="D52" s="735">
        <v>171</v>
      </c>
      <c r="E52" s="735">
        <v>353</v>
      </c>
      <c r="F52" s="735">
        <v>186</v>
      </c>
      <c r="G52" s="735">
        <v>167</v>
      </c>
      <c r="H52" s="736">
        <v>3.0000000000000089</v>
      </c>
    </row>
    <row r="53" spans="1:8" x14ac:dyDescent="0.2">
      <c r="A53" s="561" t="s">
        <v>77</v>
      </c>
      <c r="B53" s="734">
        <v>4680</v>
      </c>
      <c r="C53" s="735">
        <v>3150</v>
      </c>
      <c r="D53" s="735">
        <v>1530</v>
      </c>
      <c r="E53" s="735">
        <v>4665</v>
      </c>
      <c r="F53" s="735">
        <v>3130</v>
      </c>
      <c r="G53" s="735">
        <v>1535</v>
      </c>
      <c r="H53" s="736">
        <v>15.000000000000124</v>
      </c>
    </row>
    <row r="54" spans="1:8" x14ac:dyDescent="0.2">
      <c r="A54" s="561" t="s">
        <v>78</v>
      </c>
      <c r="B54" s="734">
        <v>105533</v>
      </c>
      <c r="C54" s="735">
        <v>55056</v>
      </c>
      <c r="D54" s="735">
        <v>50477</v>
      </c>
      <c r="E54" s="735">
        <v>95883</v>
      </c>
      <c r="F54" s="735">
        <v>50090</v>
      </c>
      <c r="G54" s="735">
        <v>45793</v>
      </c>
      <c r="H54" s="736">
        <v>9649.9999999999818</v>
      </c>
    </row>
    <row r="55" spans="1:8" x14ac:dyDescent="0.2">
      <c r="A55" s="560" t="s">
        <v>216</v>
      </c>
      <c r="B55" s="731">
        <v>1</v>
      </c>
      <c r="C55" s="732">
        <v>1</v>
      </c>
      <c r="D55" s="732">
        <v>0</v>
      </c>
      <c r="E55" s="732">
        <v>1</v>
      </c>
      <c r="F55" s="732">
        <v>1</v>
      </c>
      <c r="G55" s="732">
        <v>0</v>
      </c>
      <c r="H55" s="733">
        <v>0</v>
      </c>
    </row>
    <row r="56" spans="1:8" x14ac:dyDescent="0.2">
      <c r="A56" s="561" t="s">
        <v>798</v>
      </c>
      <c r="B56" s="734">
        <v>1</v>
      </c>
      <c r="C56" s="735">
        <v>1</v>
      </c>
      <c r="D56" s="735">
        <v>0</v>
      </c>
      <c r="E56" s="735">
        <v>1</v>
      </c>
      <c r="F56" s="735">
        <v>1</v>
      </c>
      <c r="G56" s="735">
        <v>0</v>
      </c>
      <c r="H56" s="736">
        <v>0</v>
      </c>
    </row>
    <row r="57" spans="1:8" s="432" customFormat="1" x14ac:dyDescent="0.2">
      <c r="A57" s="560" t="s">
        <v>379</v>
      </c>
      <c r="B57" s="731">
        <v>242638</v>
      </c>
      <c r="C57" s="732">
        <v>141269</v>
      </c>
      <c r="D57" s="732">
        <v>101369</v>
      </c>
      <c r="E57" s="732">
        <v>238797</v>
      </c>
      <c r="F57" s="732">
        <v>139579</v>
      </c>
      <c r="G57" s="732">
        <v>99218</v>
      </c>
      <c r="H57" s="733">
        <v>3840.9999999998568</v>
      </c>
    </row>
    <row r="58" spans="1:8" x14ac:dyDescent="0.2">
      <c r="A58" s="561" t="s">
        <v>79</v>
      </c>
      <c r="B58" s="734">
        <v>122</v>
      </c>
      <c r="C58" s="735">
        <v>97</v>
      </c>
      <c r="D58" s="735">
        <v>25</v>
      </c>
      <c r="E58" s="735">
        <v>104</v>
      </c>
      <c r="F58" s="735">
        <v>83</v>
      </c>
      <c r="G58" s="735">
        <v>21</v>
      </c>
      <c r="H58" s="736">
        <v>17.999999999999989</v>
      </c>
    </row>
    <row r="59" spans="1:8" x14ac:dyDescent="0.2">
      <c r="A59" s="561" t="s">
        <v>80</v>
      </c>
      <c r="B59" s="734">
        <v>33209</v>
      </c>
      <c r="C59" s="735">
        <v>17917</v>
      </c>
      <c r="D59" s="735">
        <v>15292</v>
      </c>
      <c r="E59" s="735">
        <v>32866</v>
      </c>
      <c r="F59" s="735">
        <v>17743</v>
      </c>
      <c r="G59" s="735">
        <v>15123</v>
      </c>
      <c r="H59" s="736">
        <v>343.00000000000125</v>
      </c>
    </row>
    <row r="60" spans="1:8" x14ac:dyDescent="0.2">
      <c r="A60" s="561" t="s">
        <v>81</v>
      </c>
      <c r="B60" s="734">
        <v>12</v>
      </c>
      <c r="C60" s="735">
        <v>7</v>
      </c>
      <c r="D60" s="735">
        <v>5</v>
      </c>
      <c r="E60" s="735">
        <v>11</v>
      </c>
      <c r="F60" s="735">
        <v>7</v>
      </c>
      <c r="G60" s="735">
        <v>4</v>
      </c>
      <c r="H60" s="736">
        <v>1.0000000000000002</v>
      </c>
    </row>
    <row r="61" spans="1:8" x14ac:dyDescent="0.2">
      <c r="A61" s="561" t="s">
        <v>82</v>
      </c>
      <c r="B61" s="734">
        <v>3310</v>
      </c>
      <c r="C61" s="735">
        <v>1732</v>
      </c>
      <c r="D61" s="735">
        <v>1578</v>
      </c>
      <c r="E61" s="735">
        <v>3344</v>
      </c>
      <c r="F61" s="735">
        <v>1753</v>
      </c>
      <c r="G61" s="735">
        <v>1591</v>
      </c>
      <c r="H61" s="736">
        <v>-34</v>
      </c>
    </row>
    <row r="62" spans="1:8" x14ac:dyDescent="0.2">
      <c r="A62" s="561" t="s">
        <v>219</v>
      </c>
      <c r="B62" s="734">
        <v>378</v>
      </c>
      <c r="C62" s="735">
        <v>239</v>
      </c>
      <c r="D62" s="735">
        <v>139</v>
      </c>
      <c r="E62" s="735">
        <v>371</v>
      </c>
      <c r="F62" s="735">
        <v>241</v>
      </c>
      <c r="G62" s="735">
        <v>130</v>
      </c>
      <c r="H62" s="736">
        <v>6.9999999999999929</v>
      </c>
    </row>
    <row r="63" spans="1:8" x14ac:dyDescent="0.2">
      <c r="A63" s="561" t="s">
        <v>83</v>
      </c>
      <c r="B63" s="734">
        <v>5484</v>
      </c>
      <c r="C63" s="735">
        <v>2999</v>
      </c>
      <c r="D63" s="735">
        <v>2485</v>
      </c>
      <c r="E63" s="735">
        <v>5501</v>
      </c>
      <c r="F63" s="735">
        <v>3023</v>
      </c>
      <c r="G63" s="735">
        <v>2478</v>
      </c>
      <c r="H63" s="736">
        <v>-17.000000000000018</v>
      </c>
    </row>
    <row r="64" spans="1:8" x14ac:dyDescent="0.2">
      <c r="A64" s="561" t="s">
        <v>278</v>
      </c>
      <c r="B64" s="734">
        <v>29</v>
      </c>
      <c r="C64" s="735">
        <v>24</v>
      </c>
      <c r="D64" s="735">
        <v>5</v>
      </c>
      <c r="E64" s="735">
        <v>30</v>
      </c>
      <c r="F64" s="735">
        <v>24</v>
      </c>
      <c r="G64" s="735">
        <v>6</v>
      </c>
      <c r="H64" s="736">
        <v>-1</v>
      </c>
    </row>
    <row r="65" spans="1:8" x14ac:dyDescent="0.2">
      <c r="A65" s="561" t="s">
        <v>84</v>
      </c>
      <c r="B65" s="734">
        <v>588</v>
      </c>
      <c r="C65" s="735">
        <v>450</v>
      </c>
      <c r="D65" s="735">
        <v>138</v>
      </c>
      <c r="E65" s="735">
        <v>584</v>
      </c>
      <c r="F65" s="735">
        <v>449</v>
      </c>
      <c r="G65" s="735">
        <v>135</v>
      </c>
      <c r="H65" s="736">
        <v>4.0000000000000009</v>
      </c>
    </row>
    <row r="66" spans="1:8" x14ac:dyDescent="0.2">
      <c r="A66" s="561" t="s">
        <v>684</v>
      </c>
      <c r="B66" s="734">
        <v>1059</v>
      </c>
      <c r="C66" s="735">
        <v>606</v>
      </c>
      <c r="D66" s="735">
        <v>453</v>
      </c>
      <c r="E66" s="735">
        <v>1077</v>
      </c>
      <c r="F66" s="735">
        <v>615</v>
      </c>
      <c r="G66" s="735">
        <v>462</v>
      </c>
      <c r="H66" s="736">
        <v>-17.999999999999972</v>
      </c>
    </row>
    <row r="67" spans="1:8" x14ac:dyDescent="0.2">
      <c r="A67" s="561" t="s">
        <v>85</v>
      </c>
      <c r="B67" s="734">
        <v>657</v>
      </c>
      <c r="C67" s="735">
        <v>555</v>
      </c>
      <c r="D67" s="735">
        <v>102</v>
      </c>
      <c r="E67" s="735">
        <v>681</v>
      </c>
      <c r="F67" s="735">
        <v>571</v>
      </c>
      <c r="G67" s="735">
        <v>110</v>
      </c>
      <c r="H67" s="736">
        <v>-23.999999999999982</v>
      </c>
    </row>
    <row r="68" spans="1:8" x14ac:dyDescent="0.2">
      <c r="A68" s="561" t="s">
        <v>86</v>
      </c>
      <c r="B68" s="734">
        <v>2737</v>
      </c>
      <c r="C68" s="735">
        <v>1421</v>
      </c>
      <c r="D68" s="735">
        <v>1316</v>
      </c>
      <c r="E68" s="735">
        <v>2758</v>
      </c>
      <c r="F68" s="735">
        <v>1428</v>
      </c>
      <c r="G68" s="735">
        <v>1330</v>
      </c>
      <c r="H68" s="736">
        <v>-21.000000000000046</v>
      </c>
    </row>
    <row r="69" spans="1:8" x14ac:dyDescent="0.2">
      <c r="A69" s="561" t="s">
        <v>405</v>
      </c>
      <c r="B69" s="734">
        <v>116</v>
      </c>
      <c r="C69" s="735">
        <v>66</v>
      </c>
      <c r="D69" s="735">
        <v>50</v>
      </c>
      <c r="E69" s="735">
        <v>45</v>
      </c>
      <c r="F69" s="735">
        <v>23</v>
      </c>
      <c r="G69" s="735">
        <v>22</v>
      </c>
      <c r="H69" s="736">
        <v>71.000000000000014</v>
      </c>
    </row>
    <row r="70" spans="1:8" x14ac:dyDescent="0.2">
      <c r="A70" s="561" t="s">
        <v>87</v>
      </c>
      <c r="B70" s="734">
        <v>383</v>
      </c>
      <c r="C70" s="735">
        <v>189</v>
      </c>
      <c r="D70" s="735">
        <v>194</v>
      </c>
      <c r="E70" s="735">
        <v>374</v>
      </c>
      <c r="F70" s="735">
        <v>187</v>
      </c>
      <c r="G70" s="735">
        <v>187</v>
      </c>
      <c r="H70" s="736">
        <v>8.9999999999999964</v>
      </c>
    </row>
    <row r="71" spans="1:8" x14ac:dyDescent="0.2">
      <c r="A71" s="561" t="s">
        <v>88</v>
      </c>
      <c r="B71" s="734">
        <v>205</v>
      </c>
      <c r="C71" s="735">
        <v>119</v>
      </c>
      <c r="D71" s="735">
        <v>86</v>
      </c>
      <c r="E71" s="735">
        <v>213</v>
      </c>
      <c r="F71" s="735">
        <v>124</v>
      </c>
      <c r="G71" s="735">
        <v>89</v>
      </c>
      <c r="H71" s="736">
        <v>-7.9999999999999982</v>
      </c>
    </row>
    <row r="72" spans="1:8" x14ac:dyDescent="0.2">
      <c r="A72" s="561" t="s">
        <v>89</v>
      </c>
      <c r="B72" s="734">
        <v>67545</v>
      </c>
      <c r="C72" s="735">
        <v>38973</v>
      </c>
      <c r="D72" s="735">
        <v>28572</v>
      </c>
      <c r="E72" s="735">
        <v>64845</v>
      </c>
      <c r="F72" s="735">
        <v>37813</v>
      </c>
      <c r="G72" s="735">
        <v>27032</v>
      </c>
      <c r="H72" s="736">
        <v>2699.9999999999786</v>
      </c>
    </row>
    <row r="73" spans="1:8" x14ac:dyDescent="0.2">
      <c r="A73" s="561" t="s">
        <v>90</v>
      </c>
      <c r="B73" s="734">
        <v>234</v>
      </c>
      <c r="C73" s="735">
        <v>150</v>
      </c>
      <c r="D73" s="735">
        <v>84</v>
      </c>
      <c r="E73" s="735">
        <v>243</v>
      </c>
      <c r="F73" s="735">
        <v>159</v>
      </c>
      <c r="G73" s="735">
        <v>84</v>
      </c>
      <c r="H73" s="736">
        <v>-9.0000000000000018</v>
      </c>
    </row>
    <row r="74" spans="1:8" x14ac:dyDescent="0.2">
      <c r="A74" s="561" t="s">
        <v>91</v>
      </c>
      <c r="B74" s="734">
        <v>1259</v>
      </c>
      <c r="C74" s="735">
        <v>641</v>
      </c>
      <c r="D74" s="735">
        <v>618</v>
      </c>
      <c r="E74" s="735">
        <v>1209</v>
      </c>
      <c r="F74" s="735">
        <v>620</v>
      </c>
      <c r="G74" s="735">
        <v>589</v>
      </c>
      <c r="H74" s="736">
        <v>50.000000000000036</v>
      </c>
    </row>
    <row r="75" spans="1:8" x14ac:dyDescent="0.2">
      <c r="A75" s="561" t="s">
        <v>92</v>
      </c>
      <c r="B75" s="734">
        <v>23860</v>
      </c>
      <c r="C75" s="735">
        <v>13163</v>
      </c>
      <c r="D75" s="735">
        <v>10697</v>
      </c>
      <c r="E75" s="735">
        <v>23683</v>
      </c>
      <c r="F75" s="735">
        <v>13046</v>
      </c>
      <c r="G75" s="735">
        <v>10637</v>
      </c>
      <c r="H75" s="736">
        <v>177.00000000000071</v>
      </c>
    </row>
    <row r="76" spans="1:8" x14ac:dyDescent="0.2">
      <c r="A76" s="561" t="s">
        <v>225</v>
      </c>
      <c r="B76" s="734">
        <v>4</v>
      </c>
      <c r="C76" s="735">
        <v>1</v>
      </c>
      <c r="D76" s="735">
        <v>3</v>
      </c>
      <c r="E76" s="735">
        <v>3</v>
      </c>
      <c r="F76" s="735">
        <v>0</v>
      </c>
      <c r="G76" s="735">
        <v>3</v>
      </c>
      <c r="H76" s="736">
        <v>1.0000000000000002</v>
      </c>
    </row>
    <row r="77" spans="1:8" x14ac:dyDescent="0.2">
      <c r="A77" s="561" t="s">
        <v>391</v>
      </c>
      <c r="B77" s="734">
        <v>26666</v>
      </c>
      <c r="C77" s="735">
        <v>14116</v>
      </c>
      <c r="D77" s="735">
        <v>12550</v>
      </c>
      <c r="E77" s="735">
        <v>26434</v>
      </c>
      <c r="F77" s="735">
        <v>13949</v>
      </c>
      <c r="G77" s="735">
        <v>12485</v>
      </c>
      <c r="H77" s="736">
        <v>231.99999999999926</v>
      </c>
    </row>
    <row r="78" spans="1:8" x14ac:dyDescent="0.2">
      <c r="A78" s="561" t="s">
        <v>93</v>
      </c>
      <c r="B78" s="734">
        <v>1112</v>
      </c>
      <c r="C78" s="735">
        <v>932</v>
      </c>
      <c r="D78" s="735">
        <v>180</v>
      </c>
      <c r="E78" s="735">
        <v>1133</v>
      </c>
      <c r="F78" s="735">
        <v>956</v>
      </c>
      <c r="G78" s="735">
        <v>177</v>
      </c>
      <c r="H78" s="736">
        <v>-20.999999999999982</v>
      </c>
    </row>
    <row r="79" spans="1:8" x14ac:dyDescent="0.2">
      <c r="A79" s="561" t="s">
        <v>438</v>
      </c>
      <c r="B79" s="734">
        <v>15481</v>
      </c>
      <c r="C79" s="735">
        <v>8426</v>
      </c>
      <c r="D79" s="735">
        <v>7055</v>
      </c>
      <c r="E79" s="735">
        <v>15486</v>
      </c>
      <c r="F79" s="735">
        <v>8442</v>
      </c>
      <c r="G79" s="735">
        <v>7044</v>
      </c>
      <c r="H79" s="736">
        <v>-5.0000000000004041</v>
      </c>
    </row>
    <row r="80" spans="1:8" x14ac:dyDescent="0.2">
      <c r="A80" s="561" t="s">
        <v>444</v>
      </c>
      <c r="B80" s="734">
        <v>530</v>
      </c>
      <c r="C80" s="735">
        <v>298</v>
      </c>
      <c r="D80" s="735">
        <v>232</v>
      </c>
      <c r="E80" s="735">
        <v>495</v>
      </c>
      <c r="F80" s="735">
        <v>280</v>
      </c>
      <c r="G80" s="735">
        <v>215</v>
      </c>
      <c r="H80" s="736">
        <v>35.000000000000028</v>
      </c>
    </row>
    <row r="81" spans="1:8" x14ac:dyDescent="0.2">
      <c r="A81" s="561" t="s">
        <v>94</v>
      </c>
      <c r="B81" s="734">
        <v>2657</v>
      </c>
      <c r="C81" s="735">
        <v>1416</v>
      </c>
      <c r="D81" s="735">
        <v>1241</v>
      </c>
      <c r="E81" s="735">
        <v>2528</v>
      </c>
      <c r="F81" s="735">
        <v>1348</v>
      </c>
      <c r="G81" s="735">
        <v>1180</v>
      </c>
      <c r="H81" s="736">
        <v>129.00000000000003</v>
      </c>
    </row>
    <row r="82" spans="1:8" x14ac:dyDescent="0.2">
      <c r="A82" s="561" t="s">
        <v>95</v>
      </c>
      <c r="B82" s="734">
        <v>164</v>
      </c>
      <c r="C82" s="735">
        <v>81</v>
      </c>
      <c r="D82" s="735">
        <v>83</v>
      </c>
      <c r="E82" s="735">
        <v>164</v>
      </c>
      <c r="F82" s="735">
        <v>78</v>
      </c>
      <c r="G82" s="735">
        <v>86</v>
      </c>
      <c r="H82" s="737">
        <v>9.9573127521068727E-16</v>
      </c>
    </row>
    <row r="83" spans="1:8" x14ac:dyDescent="0.2">
      <c r="A83" s="561" t="s">
        <v>96</v>
      </c>
      <c r="B83" s="734">
        <v>15606</v>
      </c>
      <c r="C83" s="735">
        <v>10471</v>
      </c>
      <c r="D83" s="735">
        <v>5135</v>
      </c>
      <c r="E83" s="735">
        <v>15503</v>
      </c>
      <c r="F83" s="735">
        <v>10419</v>
      </c>
      <c r="G83" s="735">
        <v>5084</v>
      </c>
      <c r="H83" s="736">
        <v>102.99999999999977</v>
      </c>
    </row>
    <row r="84" spans="1:8" x14ac:dyDescent="0.2">
      <c r="A84" s="561" t="s">
        <v>279</v>
      </c>
      <c r="B84" s="734">
        <v>693</v>
      </c>
      <c r="C84" s="735">
        <v>631</v>
      </c>
      <c r="D84" s="735">
        <v>62</v>
      </c>
      <c r="E84" s="735">
        <v>704</v>
      </c>
      <c r="F84" s="735">
        <v>646</v>
      </c>
      <c r="G84" s="735">
        <v>58</v>
      </c>
      <c r="H84" s="736">
        <v>-11.000000000000016</v>
      </c>
    </row>
    <row r="85" spans="1:8" x14ac:dyDescent="0.2">
      <c r="A85" s="561" t="s">
        <v>97</v>
      </c>
      <c r="B85" s="734">
        <v>41</v>
      </c>
      <c r="C85" s="735">
        <v>16</v>
      </c>
      <c r="D85" s="735">
        <v>25</v>
      </c>
      <c r="E85" s="735">
        <v>33</v>
      </c>
      <c r="F85" s="735">
        <v>13</v>
      </c>
      <c r="G85" s="735">
        <v>20</v>
      </c>
      <c r="H85" s="736">
        <v>7.9999999999999991</v>
      </c>
    </row>
    <row r="86" spans="1:8" x14ac:dyDescent="0.2">
      <c r="A86" s="561" t="s">
        <v>98</v>
      </c>
      <c r="B86" s="734">
        <v>396</v>
      </c>
      <c r="C86" s="735">
        <v>263</v>
      </c>
      <c r="D86" s="735">
        <v>133</v>
      </c>
      <c r="E86" s="735">
        <v>411</v>
      </c>
      <c r="F86" s="735">
        <v>282</v>
      </c>
      <c r="G86" s="735">
        <v>129</v>
      </c>
      <c r="H86" s="736">
        <v>-15.000000000000004</v>
      </c>
    </row>
    <row r="87" spans="1:8" x14ac:dyDescent="0.2">
      <c r="A87" s="561" t="s">
        <v>99</v>
      </c>
      <c r="B87" s="734">
        <v>205</v>
      </c>
      <c r="C87" s="735">
        <v>125</v>
      </c>
      <c r="D87" s="735">
        <v>80</v>
      </c>
      <c r="E87" s="735">
        <v>218</v>
      </c>
      <c r="F87" s="735">
        <v>132</v>
      </c>
      <c r="G87" s="735">
        <v>86</v>
      </c>
      <c r="H87" s="736">
        <v>-13.000000000000002</v>
      </c>
    </row>
    <row r="88" spans="1:8" x14ac:dyDescent="0.2">
      <c r="A88" s="561" t="s">
        <v>100</v>
      </c>
      <c r="B88" s="734">
        <v>61</v>
      </c>
      <c r="C88" s="735">
        <v>38</v>
      </c>
      <c r="D88" s="735">
        <v>23</v>
      </c>
      <c r="E88" s="735">
        <v>60</v>
      </c>
      <c r="F88" s="735">
        <v>37</v>
      </c>
      <c r="G88" s="735">
        <v>23</v>
      </c>
      <c r="H88" s="737">
        <v>0.99999999999999878</v>
      </c>
    </row>
    <row r="89" spans="1:8" x14ac:dyDescent="0.2">
      <c r="A89" s="561" t="s">
        <v>101</v>
      </c>
      <c r="B89" s="734">
        <v>57</v>
      </c>
      <c r="C89" s="735">
        <v>31</v>
      </c>
      <c r="D89" s="735">
        <v>26</v>
      </c>
      <c r="E89" s="735">
        <v>54</v>
      </c>
      <c r="F89" s="735">
        <v>30</v>
      </c>
      <c r="G89" s="735">
        <v>24</v>
      </c>
      <c r="H89" s="736">
        <v>3.0000000000000004</v>
      </c>
    </row>
    <row r="90" spans="1:8" x14ac:dyDescent="0.2">
      <c r="A90" s="561" t="s">
        <v>445</v>
      </c>
      <c r="B90" s="734">
        <v>23</v>
      </c>
      <c r="C90" s="735">
        <v>6</v>
      </c>
      <c r="D90" s="735">
        <v>17</v>
      </c>
      <c r="E90" s="735">
        <v>23</v>
      </c>
      <c r="F90" s="735">
        <v>6</v>
      </c>
      <c r="G90" s="735">
        <v>17</v>
      </c>
      <c r="H90" s="736">
        <v>0</v>
      </c>
    </row>
    <row r="91" spans="1:8" x14ac:dyDescent="0.2">
      <c r="A91" s="561" t="s">
        <v>685</v>
      </c>
      <c r="B91" s="734">
        <v>158</v>
      </c>
      <c r="C91" s="735">
        <v>157</v>
      </c>
      <c r="D91" s="735">
        <v>1</v>
      </c>
      <c r="E91" s="735">
        <v>156</v>
      </c>
      <c r="F91" s="735">
        <v>156</v>
      </c>
      <c r="G91" s="735">
        <v>0</v>
      </c>
      <c r="H91" s="736">
        <v>2.0000000000000031</v>
      </c>
    </row>
    <row r="92" spans="1:8" x14ac:dyDescent="0.2">
      <c r="A92" s="561" t="s">
        <v>102</v>
      </c>
      <c r="B92" s="734">
        <v>2110</v>
      </c>
      <c r="C92" s="735">
        <v>1037</v>
      </c>
      <c r="D92" s="735">
        <v>1073</v>
      </c>
      <c r="E92" s="735">
        <v>2130</v>
      </c>
      <c r="F92" s="735">
        <v>1050</v>
      </c>
      <c r="G92" s="735">
        <v>1080</v>
      </c>
      <c r="H92" s="736">
        <v>-19.999999999999996</v>
      </c>
    </row>
    <row r="93" spans="1:8" x14ac:dyDescent="0.2">
      <c r="A93" s="561" t="s">
        <v>103</v>
      </c>
      <c r="B93" s="734">
        <v>3214</v>
      </c>
      <c r="C93" s="735">
        <v>2288</v>
      </c>
      <c r="D93" s="735">
        <v>926</v>
      </c>
      <c r="E93" s="735">
        <v>3199</v>
      </c>
      <c r="F93" s="735">
        <v>2235</v>
      </c>
      <c r="G93" s="735">
        <v>964</v>
      </c>
      <c r="H93" s="736">
        <v>14.99999999999992</v>
      </c>
    </row>
    <row r="94" spans="1:8" x14ac:dyDescent="0.2">
      <c r="A94" s="561" t="s">
        <v>104</v>
      </c>
      <c r="B94" s="734">
        <v>2339</v>
      </c>
      <c r="C94" s="735">
        <v>1666</v>
      </c>
      <c r="D94" s="735">
        <v>673</v>
      </c>
      <c r="E94" s="735">
        <v>2304</v>
      </c>
      <c r="F94" s="735">
        <v>1653</v>
      </c>
      <c r="G94" s="735">
        <v>651</v>
      </c>
      <c r="H94" s="736">
        <v>34.999999999999986</v>
      </c>
    </row>
    <row r="95" spans="1:8" x14ac:dyDescent="0.2">
      <c r="A95" s="561" t="s">
        <v>493</v>
      </c>
      <c r="B95" s="734">
        <v>19</v>
      </c>
      <c r="C95" s="735">
        <v>10</v>
      </c>
      <c r="D95" s="735">
        <v>9</v>
      </c>
      <c r="E95" s="735">
        <v>21</v>
      </c>
      <c r="F95" s="735">
        <v>11</v>
      </c>
      <c r="G95" s="735">
        <v>10</v>
      </c>
      <c r="H95" s="736">
        <v>-2</v>
      </c>
    </row>
    <row r="96" spans="1:8" x14ac:dyDescent="0.2">
      <c r="A96" s="561" t="s">
        <v>105</v>
      </c>
      <c r="B96" s="734">
        <v>1721</v>
      </c>
      <c r="C96" s="735">
        <v>1295</v>
      </c>
      <c r="D96" s="735">
        <v>426</v>
      </c>
      <c r="E96" s="735">
        <v>1696</v>
      </c>
      <c r="F96" s="735">
        <v>1281</v>
      </c>
      <c r="G96" s="735">
        <v>415</v>
      </c>
      <c r="H96" s="736">
        <v>25.000000000000043</v>
      </c>
    </row>
    <row r="97" spans="1:8" x14ac:dyDescent="0.2">
      <c r="A97" s="561" t="s">
        <v>432</v>
      </c>
      <c r="B97" s="734">
        <v>7210</v>
      </c>
      <c r="C97" s="735">
        <v>5438</v>
      </c>
      <c r="D97" s="735">
        <v>1772</v>
      </c>
      <c r="E97" s="735">
        <v>7191</v>
      </c>
      <c r="F97" s="735">
        <v>5459</v>
      </c>
      <c r="G97" s="735">
        <v>1732</v>
      </c>
      <c r="H97" s="736">
        <v>18.999999999999918</v>
      </c>
    </row>
    <row r="98" spans="1:8" x14ac:dyDescent="0.2">
      <c r="A98" s="561" t="s">
        <v>106</v>
      </c>
      <c r="B98" s="734">
        <v>5</v>
      </c>
      <c r="C98" s="735">
        <v>2</v>
      </c>
      <c r="D98" s="735">
        <v>3</v>
      </c>
      <c r="E98" s="735">
        <v>4</v>
      </c>
      <c r="F98" s="735">
        <v>2</v>
      </c>
      <c r="G98" s="735">
        <v>2</v>
      </c>
      <c r="H98" s="736">
        <v>1</v>
      </c>
    </row>
    <row r="99" spans="1:8" x14ac:dyDescent="0.2">
      <c r="A99" s="561" t="s">
        <v>686</v>
      </c>
      <c r="B99" s="734">
        <v>187</v>
      </c>
      <c r="C99" s="735">
        <v>131</v>
      </c>
      <c r="D99" s="735">
        <v>56</v>
      </c>
      <c r="E99" s="735">
        <v>190</v>
      </c>
      <c r="F99" s="735">
        <v>136</v>
      </c>
      <c r="G99" s="735">
        <v>54</v>
      </c>
      <c r="H99" s="736">
        <v>-2.9999999999999996</v>
      </c>
    </row>
    <row r="100" spans="1:8" x14ac:dyDescent="0.2">
      <c r="A100" s="561" t="s">
        <v>107</v>
      </c>
      <c r="B100" s="734">
        <v>4038</v>
      </c>
      <c r="C100" s="735">
        <v>2083</v>
      </c>
      <c r="D100" s="735">
        <v>1955</v>
      </c>
      <c r="E100" s="735">
        <v>4086</v>
      </c>
      <c r="F100" s="735">
        <v>2130</v>
      </c>
      <c r="G100" s="735">
        <v>1956</v>
      </c>
      <c r="H100" s="736">
        <v>-48.000000000000057</v>
      </c>
    </row>
    <row r="101" spans="1:8" x14ac:dyDescent="0.2">
      <c r="A101" s="561" t="s">
        <v>108</v>
      </c>
      <c r="B101" s="734">
        <v>10867</v>
      </c>
      <c r="C101" s="735">
        <v>5591</v>
      </c>
      <c r="D101" s="735">
        <v>5276</v>
      </c>
      <c r="E101" s="735">
        <v>10778</v>
      </c>
      <c r="F101" s="735">
        <v>5569</v>
      </c>
      <c r="G101" s="735">
        <v>5209</v>
      </c>
      <c r="H101" s="736">
        <v>88.999999999999432</v>
      </c>
    </row>
    <row r="102" spans="1:8" x14ac:dyDescent="0.2">
      <c r="A102" s="561" t="s">
        <v>109</v>
      </c>
      <c r="B102" s="734">
        <v>5803</v>
      </c>
      <c r="C102" s="735">
        <v>5307</v>
      </c>
      <c r="D102" s="735">
        <v>496</v>
      </c>
      <c r="E102" s="735">
        <v>5768</v>
      </c>
      <c r="F102" s="735">
        <v>5297</v>
      </c>
      <c r="G102" s="735">
        <v>471</v>
      </c>
      <c r="H102" s="736">
        <v>34.999999999999865</v>
      </c>
    </row>
    <row r="103" spans="1:8" x14ac:dyDescent="0.2">
      <c r="A103" s="561" t="s">
        <v>323</v>
      </c>
      <c r="B103" s="734">
        <v>19</v>
      </c>
      <c r="C103" s="735">
        <v>15</v>
      </c>
      <c r="D103" s="735">
        <v>4</v>
      </c>
      <c r="E103" s="735">
        <v>25</v>
      </c>
      <c r="F103" s="735">
        <v>22</v>
      </c>
      <c r="G103" s="735">
        <v>3</v>
      </c>
      <c r="H103" s="736">
        <v>-6.0000000000000009</v>
      </c>
    </row>
    <row r="104" spans="1:8" x14ac:dyDescent="0.2">
      <c r="A104" s="561" t="s">
        <v>110</v>
      </c>
      <c r="B104" s="734">
        <v>65</v>
      </c>
      <c r="C104" s="735">
        <v>50</v>
      </c>
      <c r="D104" s="735">
        <v>15</v>
      </c>
      <c r="E104" s="735">
        <v>61</v>
      </c>
      <c r="F104" s="735">
        <v>51</v>
      </c>
      <c r="G104" s="735">
        <v>10</v>
      </c>
      <c r="H104" s="736">
        <v>4</v>
      </c>
    </row>
    <row r="105" spans="1:8" s="409" customFormat="1" x14ac:dyDescent="0.2">
      <c r="A105" s="560" t="s">
        <v>380</v>
      </c>
      <c r="B105" s="731">
        <v>76895</v>
      </c>
      <c r="C105" s="732">
        <v>64204</v>
      </c>
      <c r="D105" s="732">
        <v>12691</v>
      </c>
      <c r="E105" s="732">
        <v>74930</v>
      </c>
      <c r="F105" s="732">
        <v>62711</v>
      </c>
      <c r="G105" s="732">
        <v>12219</v>
      </c>
      <c r="H105" s="733">
        <v>1964.9999999999695</v>
      </c>
    </row>
    <row r="106" spans="1:8" x14ac:dyDescent="0.2">
      <c r="A106" s="561" t="s">
        <v>446</v>
      </c>
      <c r="B106" s="734">
        <v>25</v>
      </c>
      <c r="C106" s="735">
        <v>13</v>
      </c>
      <c r="D106" s="735">
        <v>12</v>
      </c>
      <c r="E106" s="735">
        <v>7</v>
      </c>
      <c r="F106" s="735">
        <v>2</v>
      </c>
      <c r="G106" s="735">
        <v>5</v>
      </c>
      <c r="H106" s="736">
        <v>18</v>
      </c>
    </row>
    <row r="107" spans="1:8" x14ac:dyDescent="0.2">
      <c r="A107" s="561" t="s">
        <v>111</v>
      </c>
      <c r="B107" s="734">
        <v>89</v>
      </c>
      <c r="C107" s="735">
        <v>73</v>
      </c>
      <c r="D107" s="735">
        <v>16</v>
      </c>
      <c r="E107" s="735">
        <v>82</v>
      </c>
      <c r="F107" s="735">
        <v>67</v>
      </c>
      <c r="G107" s="735">
        <v>15</v>
      </c>
      <c r="H107" s="736">
        <v>6.9999999999999964</v>
      </c>
    </row>
    <row r="108" spans="1:8" x14ac:dyDescent="0.2">
      <c r="A108" s="561" t="s">
        <v>112</v>
      </c>
      <c r="B108" s="734">
        <v>32</v>
      </c>
      <c r="C108" s="735">
        <v>14</v>
      </c>
      <c r="D108" s="735">
        <v>18</v>
      </c>
      <c r="E108" s="735">
        <v>30</v>
      </c>
      <c r="F108" s="735">
        <v>14</v>
      </c>
      <c r="G108" s="735">
        <v>16</v>
      </c>
      <c r="H108" s="736">
        <v>2.0000000000000004</v>
      </c>
    </row>
    <row r="109" spans="1:8" x14ac:dyDescent="0.2">
      <c r="A109" s="561" t="s">
        <v>287</v>
      </c>
      <c r="B109" s="734">
        <v>43</v>
      </c>
      <c r="C109" s="735">
        <v>35</v>
      </c>
      <c r="D109" s="735">
        <v>8</v>
      </c>
      <c r="E109" s="735">
        <v>48</v>
      </c>
      <c r="F109" s="735">
        <v>42</v>
      </c>
      <c r="G109" s="735">
        <v>6</v>
      </c>
      <c r="H109" s="736">
        <v>-5.0000000000000009</v>
      </c>
    </row>
    <row r="110" spans="1:8" x14ac:dyDescent="0.2">
      <c r="A110" s="561" t="s">
        <v>271</v>
      </c>
      <c r="B110" s="734">
        <v>4</v>
      </c>
      <c r="C110" s="735">
        <v>3</v>
      </c>
      <c r="D110" s="735">
        <v>1</v>
      </c>
      <c r="E110" s="735">
        <v>5</v>
      </c>
      <c r="F110" s="735">
        <v>4</v>
      </c>
      <c r="G110" s="735">
        <v>1</v>
      </c>
      <c r="H110" s="736">
        <v>-1</v>
      </c>
    </row>
    <row r="111" spans="1:8" x14ac:dyDescent="0.2">
      <c r="A111" s="561" t="s">
        <v>113</v>
      </c>
      <c r="B111" s="734">
        <v>49</v>
      </c>
      <c r="C111" s="735">
        <v>45</v>
      </c>
      <c r="D111" s="735">
        <v>4</v>
      </c>
      <c r="E111" s="735">
        <v>34</v>
      </c>
      <c r="F111" s="735">
        <v>30</v>
      </c>
      <c r="G111" s="735">
        <v>4</v>
      </c>
      <c r="H111" s="736">
        <v>15.000000000000002</v>
      </c>
    </row>
    <row r="112" spans="1:8" x14ac:dyDescent="0.2">
      <c r="A112" s="561" t="s">
        <v>114</v>
      </c>
      <c r="B112" s="734">
        <v>4</v>
      </c>
      <c r="C112" s="735">
        <v>1</v>
      </c>
      <c r="D112" s="735">
        <v>3</v>
      </c>
      <c r="E112" s="735">
        <v>4</v>
      </c>
      <c r="F112" s="735">
        <v>1</v>
      </c>
      <c r="G112" s="735">
        <v>3</v>
      </c>
      <c r="H112" s="736">
        <v>0</v>
      </c>
    </row>
    <row r="113" spans="1:8" x14ac:dyDescent="0.2">
      <c r="A113" s="561" t="s">
        <v>506</v>
      </c>
      <c r="B113" s="734">
        <v>1</v>
      </c>
      <c r="C113" s="735">
        <v>1</v>
      </c>
      <c r="D113" s="735">
        <v>0</v>
      </c>
      <c r="E113" s="735">
        <v>1</v>
      </c>
      <c r="F113" s="735">
        <v>1</v>
      </c>
      <c r="G113" s="735">
        <v>0</v>
      </c>
      <c r="H113" s="736">
        <v>0</v>
      </c>
    </row>
    <row r="114" spans="1:8" x14ac:dyDescent="0.2">
      <c r="A114" s="561" t="s">
        <v>407</v>
      </c>
      <c r="B114" s="734">
        <v>17</v>
      </c>
      <c r="C114" s="735">
        <v>14</v>
      </c>
      <c r="D114" s="735">
        <v>3</v>
      </c>
      <c r="E114" s="735">
        <v>16</v>
      </c>
      <c r="F114" s="735">
        <v>14</v>
      </c>
      <c r="G114" s="735">
        <v>2</v>
      </c>
      <c r="H114" s="737">
        <v>0.99999999999999956</v>
      </c>
    </row>
    <row r="115" spans="1:8" ht="25.5" x14ac:dyDescent="0.2">
      <c r="A115" s="561" t="s">
        <v>665</v>
      </c>
      <c r="B115" s="734">
        <v>18224</v>
      </c>
      <c r="C115" s="735">
        <v>14356</v>
      </c>
      <c r="D115" s="735">
        <v>3868</v>
      </c>
      <c r="E115" s="735">
        <v>18233</v>
      </c>
      <c r="F115" s="735">
        <v>14667</v>
      </c>
      <c r="G115" s="735">
        <v>3566</v>
      </c>
      <c r="H115" s="736">
        <v>-8.9999999999979376</v>
      </c>
    </row>
    <row r="116" spans="1:8" x14ac:dyDescent="0.2">
      <c r="A116" s="561" t="s">
        <v>115</v>
      </c>
      <c r="B116" s="734">
        <v>58</v>
      </c>
      <c r="C116" s="735">
        <v>44</v>
      </c>
      <c r="D116" s="735">
        <v>14</v>
      </c>
      <c r="E116" s="735">
        <v>65</v>
      </c>
      <c r="F116" s="735">
        <v>49</v>
      </c>
      <c r="G116" s="735">
        <v>16</v>
      </c>
      <c r="H116" s="736">
        <v>-6.9999999999999982</v>
      </c>
    </row>
    <row r="117" spans="1:8" x14ac:dyDescent="0.2">
      <c r="A117" s="561" t="s">
        <v>408</v>
      </c>
      <c r="B117" s="734">
        <v>835</v>
      </c>
      <c r="C117" s="735">
        <v>584</v>
      </c>
      <c r="D117" s="735">
        <v>251</v>
      </c>
      <c r="E117" s="735">
        <v>607</v>
      </c>
      <c r="F117" s="735">
        <v>418</v>
      </c>
      <c r="G117" s="735">
        <v>189</v>
      </c>
      <c r="H117" s="736">
        <v>227.99999999999969</v>
      </c>
    </row>
    <row r="118" spans="1:8" x14ac:dyDescent="0.2">
      <c r="A118" s="561" t="s">
        <v>558</v>
      </c>
      <c r="B118" s="734">
        <v>5042</v>
      </c>
      <c r="C118" s="735">
        <v>3417</v>
      </c>
      <c r="D118" s="735">
        <v>1625</v>
      </c>
      <c r="E118" s="735">
        <v>5390</v>
      </c>
      <c r="F118" s="735">
        <v>3739</v>
      </c>
      <c r="G118" s="735">
        <v>1651</v>
      </c>
      <c r="H118" s="736">
        <v>-348.00000000000023</v>
      </c>
    </row>
    <row r="119" spans="1:8" x14ac:dyDescent="0.2">
      <c r="A119" s="561" t="s">
        <v>449</v>
      </c>
      <c r="B119" s="734">
        <v>11</v>
      </c>
      <c r="C119" s="735">
        <v>8</v>
      </c>
      <c r="D119" s="735">
        <v>3</v>
      </c>
      <c r="E119" s="735">
        <v>12</v>
      </c>
      <c r="F119" s="735">
        <v>8</v>
      </c>
      <c r="G119" s="735">
        <v>4</v>
      </c>
      <c r="H119" s="737">
        <v>-0.99999999999999933</v>
      </c>
    </row>
    <row r="120" spans="1:8" x14ac:dyDescent="0.2">
      <c r="A120" s="561" t="s">
        <v>116</v>
      </c>
      <c r="B120" s="734">
        <v>24117</v>
      </c>
      <c r="C120" s="735">
        <v>23709</v>
      </c>
      <c r="D120" s="735">
        <v>408</v>
      </c>
      <c r="E120" s="735">
        <v>24019</v>
      </c>
      <c r="F120" s="735">
        <v>23645</v>
      </c>
      <c r="G120" s="735">
        <v>374</v>
      </c>
      <c r="H120" s="736">
        <v>98.000000000000938</v>
      </c>
    </row>
    <row r="121" spans="1:8" x14ac:dyDescent="0.2">
      <c r="A121" s="561" t="s">
        <v>117</v>
      </c>
      <c r="B121" s="734">
        <v>293</v>
      </c>
      <c r="C121" s="735">
        <v>276</v>
      </c>
      <c r="D121" s="735">
        <v>17</v>
      </c>
      <c r="E121" s="735">
        <v>299</v>
      </c>
      <c r="F121" s="735">
        <v>283</v>
      </c>
      <c r="G121" s="735">
        <v>16</v>
      </c>
      <c r="H121" s="736">
        <v>-6.0000000000000018</v>
      </c>
    </row>
    <row r="122" spans="1:8" x14ac:dyDescent="0.2">
      <c r="A122" s="561" t="s">
        <v>118</v>
      </c>
      <c r="B122" s="734">
        <v>450</v>
      </c>
      <c r="C122" s="735">
        <v>247</v>
      </c>
      <c r="D122" s="735">
        <v>203</v>
      </c>
      <c r="E122" s="735">
        <v>474</v>
      </c>
      <c r="F122" s="735">
        <v>257</v>
      </c>
      <c r="G122" s="735">
        <v>217</v>
      </c>
      <c r="H122" s="736">
        <v>-24.000000000000021</v>
      </c>
    </row>
    <row r="123" spans="1:8" x14ac:dyDescent="0.2">
      <c r="A123" s="561" t="s">
        <v>119</v>
      </c>
      <c r="B123" s="734">
        <v>9911</v>
      </c>
      <c r="C123" s="735">
        <v>9153</v>
      </c>
      <c r="D123" s="735">
        <v>758</v>
      </c>
      <c r="E123" s="735">
        <v>8064</v>
      </c>
      <c r="F123" s="735">
        <v>7369</v>
      </c>
      <c r="G123" s="735">
        <v>695</v>
      </c>
      <c r="H123" s="736">
        <v>1846.9999999999927</v>
      </c>
    </row>
    <row r="124" spans="1:8" x14ac:dyDescent="0.2">
      <c r="A124" s="561" t="s">
        <v>120</v>
      </c>
      <c r="B124" s="734">
        <v>768</v>
      </c>
      <c r="C124" s="735">
        <v>672</v>
      </c>
      <c r="D124" s="735">
        <v>96</v>
      </c>
      <c r="E124" s="735">
        <v>797</v>
      </c>
      <c r="F124" s="735">
        <v>699</v>
      </c>
      <c r="G124" s="735">
        <v>98</v>
      </c>
      <c r="H124" s="736">
        <v>-29.000000000000057</v>
      </c>
    </row>
    <row r="125" spans="1:8" x14ac:dyDescent="0.2">
      <c r="A125" s="561" t="s">
        <v>433</v>
      </c>
      <c r="B125" s="734">
        <v>272</v>
      </c>
      <c r="C125" s="735">
        <v>198</v>
      </c>
      <c r="D125" s="735">
        <v>74</v>
      </c>
      <c r="E125" s="735">
        <v>239</v>
      </c>
      <c r="F125" s="735">
        <v>182</v>
      </c>
      <c r="G125" s="735">
        <v>57</v>
      </c>
      <c r="H125" s="736">
        <v>32.999999999999964</v>
      </c>
    </row>
    <row r="126" spans="1:8" x14ac:dyDescent="0.2">
      <c r="A126" s="561" t="s">
        <v>285</v>
      </c>
      <c r="B126" s="734">
        <v>50</v>
      </c>
      <c r="C126" s="735">
        <v>34</v>
      </c>
      <c r="D126" s="735">
        <v>16</v>
      </c>
      <c r="E126" s="735">
        <v>29</v>
      </c>
      <c r="F126" s="735">
        <v>23</v>
      </c>
      <c r="G126" s="735">
        <v>6</v>
      </c>
      <c r="H126" s="736">
        <v>20.999999999999986</v>
      </c>
    </row>
    <row r="127" spans="1:8" x14ac:dyDescent="0.2">
      <c r="A127" s="561" t="s">
        <v>121</v>
      </c>
      <c r="B127" s="734">
        <v>4734</v>
      </c>
      <c r="C127" s="735">
        <v>3071</v>
      </c>
      <c r="D127" s="735">
        <v>1663</v>
      </c>
      <c r="E127" s="735">
        <v>4739</v>
      </c>
      <c r="F127" s="735">
        <v>3086</v>
      </c>
      <c r="G127" s="735">
        <v>1653</v>
      </c>
      <c r="H127" s="736">
        <v>-4.999999999999833</v>
      </c>
    </row>
    <row r="128" spans="1:8" x14ac:dyDescent="0.2">
      <c r="A128" s="561" t="s">
        <v>122</v>
      </c>
      <c r="B128" s="734">
        <v>5323</v>
      </c>
      <c r="C128" s="735">
        <v>3483</v>
      </c>
      <c r="D128" s="735">
        <v>1840</v>
      </c>
      <c r="E128" s="735">
        <v>5335</v>
      </c>
      <c r="F128" s="735">
        <v>3470</v>
      </c>
      <c r="G128" s="735">
        <v>1865</v>
      </c>
      <c r="H128" s="736">
        <v>-11.999999999999993</v>
      </c>
    </row>
    <row r="129" spans="1:8" x14ac:dyDescent="0.2">
      <c r="A129" s="561" t="s">
        <v>123</v>
      </c>
      <c r="B129" s="734">
        <v>69</v>
      </c>
      <c r="C129" s="735">
        <v>49</v>
      </c>
      <c r="D129" s="735">
        <v>20</v>
      </c>
      <c r="E129" s="735">
        <v>72</v>
      </c>
      <c r="F129" s="735">
        <v>52</v>
      </c>
      <c r="G129" s="735">
        <v>20</v>
      </c>
      <c r="H129" s="736">
        <v>-3.0000000000000022</v>
      </c>
    </row>
    <row r="130" spans="1:8" x14ac:dyDescent="0.2">
      <c r="A130" s="561" t="s">
        <v>281</v>
      </c>
      <c r="B130" s="734">
        <v>97</v>
      </c>
      <c r="C130" s="735">
        <v>39</v>
      </c>
      <c r="D130" s="735">
        <v>58</v>
      </c>
      <c r="E130" s="735">
        <v>86</v>
      </c>
      <c r="F130" s="735">
        <v>30</v>
      </c>
      <c r="G130" s="735">
        <v>56</v>
      </c>
      <c r="H130" s="736">
        <v>10.999999999999982</v>
      </c>
    </row>
    <row r="131" spans="1:8" x14ac:dyDescent="0.2">
      <c r="A131" s="561" t="s">
        <v>288</v>
      </c>
      <c r="B131" s="734">
        <v>15</v>
      </c>
      <c r="C131" s="735">
        <v>6</v>
      </c>
      <c r="D131" s="735">
        <v>9</v>
      </c>
      <c r="E131" s="735">
        <v>14</v>
      </c>
      <c r="F131" s="735">
        <v>7</v>
      </c>
      <c r="G131" s="735">
        <v>7</v>
      </c>
      <c r="H131" s="736">
        <v>1</v>
      </c>
    </row>
    <row r="132" spans="1:8" x14ac:dyDescent="0.2">
      <c r="A132" s="561" t="s">
        <v>124</v>
      </c>
      <c r="B132" s="734">
        <v>22</v>
      </c>
      <c r="C132" s="735">
        <v>14</v>
      </c>
      <c r="D132" s="735">
        <v>8</v>
      </c>
      <c r="E132" s="735">
        <v>24</v>
      </c>
      <c r="F132" s="735">
        <v>16</v>
      </c>
      <c r="G132" s="735">
        <v>8</v>
      </c>
      <c r="H132" s="736">
        <v>-2</v>
      </c>
    </row>
    <row r="133" spans="1:8" x14ac:dyDescent="0.2">
      <c r="A133" s="561" t="s">
        <v>448</v>
      </c>
      <c r="B133" s="734">
        <v>294</v>
      </c>
      <c r="C133" s="735">
        <v>222</v>
      </c>
      <c r="D133" s="735">
        <v>72</v>
      </c>
      <c r="E133" s="735">
        <v>262</v>
      </c>
      <c r="F133" s="735">
        <v>196</v>
      </c>
      <c r="G133" s="735">
        <v>66</v>
      </c>
      <c r="H133" s="736">
        <v>32.00000000000005</v>
      </c>
    </row>
    <row r="134" spans="1:8" x14ac:dyDescent="0.2">
      <c r="A134" s="561" t="s">
        <v>125</v>
      </c>
      <c r="B134" s="734">
        <v>4</v>
      </c>
      <c r="C134" s="735">
        <v>3</v>
      </c>
      <c r="D134" s="735">
        <v>1</v>
      </c>
      <c r="E134" s="735">
        <v>3</v>
      </c>
      <c r="F134" s="735">
        <v>2</v>
      </c>
      <c r="G134" s="735">
        <v>1</v>
      </c>
      <c r="H134" s="736">
        <v>1</v>
      </c>
    </row>
    <row r="135" spans="1:8" x14ac:dyDescent="0.2">
      <c r="A135" s="561" t="s">
        <v>687</v>
      </c>
      <c r="B135" s="734">
        <v>460</v>
      </c>
      <c r="C135" s="735">
        <v>278</v>
      </c>
      <c r="D135" s="735">
        <v>182</v>
      </c>
      <c r="E135" s="735">
        <v>457</v>
      </c>
      <c r="F135" s="735">
        <v>275</v>
      </c>
      <c r="G135" s="735">
        <v>182</v>
      </c>
      <c r="H135" s="736">
        <v>3.0000000000000053</v>
      </c>
    </row>
    <row r="136" spans="1:8" x14ac:dyDescent="0.2">
      <c r="A136" s="561" t="s">
        <v>126</v>
      </c>
      <c r="B136" s="734">
        <v>16</v>
      </c>
      <c r="C136" s="735">
        <v>14</v>
      </c>
      <c r="D136" s="735">
        <v>2</v>
      </c>
      <c r="E136" s="735">
        <v>16</v>
      </c>
      <c r="F136" s="735">
        <v>14</v>
      </c>
      <c r="G136" s="735">
        <v>2</v>
      </c>
      <c r="H136" s="736">
        <v>0</v>
      </c>
    </row>
    <row r="137" spans="1:8" x14ac:dyDescent="0.2">
      <c r="A137" s="561" t="s">
        <v>286</v>
      </c>
      <c r="B137" s="734">
        <v>8</v>
      </c>
      <c r="C137" s="735">
        <v>2</v>
      </c>
      <c r="D137" s="735">
        <v>6</v>
      </c>
      <c r="E137" s="735">
        <v>8</v>
      </c>
      <c r="F137" s="735">
        <v>3</v>
      </c>
      <c r="G137" s="735">
        <v>5</v>
      </c>
      <c r="H137" s="736">
        <v>0</v>
      </c>
    </row>
    <row r="138" spans="1:8" x14ac:dyDescent="0.2">
      <c r="A138" s="561" t="s">
        <v>127</v>
      </c>
      <c r="B138" s="734">
        <v>856</v>
      </c>
      <c r="C138" s="735">
        <v>849</v>
      </c>
      <c r="D138" s="735">
        <v>7</v>
      </c>
      <c r="E138" s="735">
        <v>833</v>
      </c>
      <c r="F138" s="735">
        <v>826</v>
      </c>
      <c r="G138" s="735">
        <v>7</v>
      </c>
      <c r="H138" s="736">
        <v>23</v>
      </c>
    </row>
    <row r="139" spans="1:8" x14ac:dyDescent="0.2">
      <c r="A139" s="561" t="s">
        <v>128</v>
      </c>
      <c r="B139" s="734">
        <v>26</v>
      </c>
      <c r="C139" s="735">
        <v>19</v>
      </c>
      <c r="D139" s="735">
        <v>7</v>
      </c>
      <c r="E139" s="735">
        <v>27</v>
      </c>
      <c r="F139" s="735">
        <v>22</v>
      </c>
      <c r="G139" s="735">
        <v>5</v>
      </c>
      <c r="H139" s="736">
        <v>-1</v>
      </c>
    </row>
    <row r="140" spans="1:8" x14ac:dyDescent="0.2">
      <c r="A140" s="561" t="s">
        <v>450</v>
      </c>
      <c r="B140" s="734">
        <v>8</v>
      </c>
      <c r="C140" s="735">
        <v>5</v>
      </c>
      <c r="D140" s="735">
        <v>3</v>
      </c>
      <c r="E140" s="735">
        <v>8</v>
      </c>
      <c r="F140" s="735">
        <v>5</v>
      </c>
      <c r="G140" s="735">
        <v>3</v>
      </c>
      <c r="H140" s="736">
        <v>0</v>
      </c>
    </row>
    <row r="141" spans="1:8" x14ac:dyDescent="0.2">
      <c r="A141" s="561" t="s">
        <v>434</v>
      </c>
      <c r="B141" s="734">
        <v>304</v>
      </c>
      <c r="C141" s="735">
        <v>289</v>
      </c>
      <c r="D141" s="735">
        <v>15</v>
      </c>
      <c r="E141" s="735">
        <v>285</v>
      </c>
      <c r="F141" s="735">
        <v>274</v>
      </c>
      <c r="G141" s="735">
        <v>11</v>
      </c>
      <c r="H141" s="736">
        <v>18.999999999999986</v>
      </c>
    </row>
    <row r="142" spans="1:8" x14ac:dyDescent="0.2">
      <c r="A142" s="561" t="s">
        <v>688</v>
      </c>
      <c r="B142" s="734">
        <v>13</v>
      </c>
      <c r="C142" s="735">
        <v>6</v>
      </c>
      <c r="D142" s="735">
        <v>7</v>
      </c>
      <c r="E142" s="735">
        <v>10</v>
      </c>
      <c r="F142" s="735">
        <v>5</v>
      </c>
      <c r="G142" s="735">
        <v>5</v>
      </c>
      <c r="H142" s="736">
        <v>3</v>
      </c>
    </row>
    <row r="143" spans="1:8" x14ac:dyDescent="0.2">
      <c r="A143" s="561" t="s">
        <v>129</v>
      </c>
      <c r="B143" s="734">
        <v>31</v>
      </c>
      <c r="C143" s="735">
        <v>23</v>
      </c>
      <c r="D143" s="735">
        <v>8</v>
      </c>
      <c r="E143" s="735">
        <v>28</v>
      </c>
      <c r="F143" s="735">
        <v>21</v>
      </c>
      <c r="G143" s="735">
        <v>7</v>
      </c>
      <c r="H143" s="736">
        <v>3.0000000000000009</v>
      </c>
    </row>
    <row r="144" spans="1:8" x14ac:dyDescent="0.2">
      <c r="A144" s="561" t="s">
        <v>130</v>
      </c>
      <c r="B144" s="734">
        <v>519</v>
      </c>
      <c r="C144" s="735">
        <v>240</v>
      </c>
      <c r="D144" s="735">
        <v>279</v>
      </c>
      <c r="E144" s="735">
        <v>515</v>
      </c>
      <c r="F144" s="735">
        <v>238</v>
      </c>
      <c r="G144" s="735">
        <v>277</v>
      </c>
      <c r="H144" s="736">
        <v>4.0000000000000027</v>
      </c>
    </row>
    <row r="145" spans="1:8" x14ac:dyDescent="0.2">
      <c r="A145" s="561" t="s">
        <v>131</v>
      </c>
      <c r="B145" s="734">
        <v>186</v>
      </c>
      <c r="C145" s="735">
        <v>144</v>
      </c>
      <c r="D145" s="735">
        <v>42</v>
      </c>
      <c r="E145" s="735">
        <v>114</v>
      </c>
      <c r="F145" s="735">
        <v>95</v>
      </c>
      <c r="G145" s="735">
        <v>19</v>
      </c>
      <c r="H145" s="736">
        <v>72</v>
      </c>
    </row>
    <row r="146" spans="1:8" x14ac:dyDescent="0.2">
      <c r="A146" s="561" t="s">
        <v>266</v>
      </c>
      <c r="B146" s="734">
        <v>331</v>
      </c>
      <c r="C146" s="735">
        <v>318</v>
      </c>
      <c r="D146" s="735">
        <v>13</v>
      </c>
      <c r="E146" s="735">
        <v>314</v>
      </c>
      <c r="F146" s="735">
        <v>300</v>
      </c>
      <c r="G146" s="735">
        <v>14</v>
      </c>
      <c r="H146" s="736">
        <v>17.000000000000007</v>
      </c>
    </row>
    <row r="147" spans="1:8" x14ac:dyDescent="0.2">
      <c r="A147" s="561" t="s">
        <v>132</v>
      </c>
      <c r="B147" s="734">
        <v>534</v>
      </c>
      <c r="C147" s="735">
        <v>308</v>
      </c>
      <c r="D147" s="735">
        <v>226</v>
      </c>
      <c r="E147" s="735">
        <v>541</v>
      </c>
      <c r="F147" s="735">
        <v>312</v>
      </c>
      <c r="G147" s="735">
        <v>229</v>
      </c>
      <c r="H147" s="736">
        <v>-6.9999999999999947</v>
      </c>
    </row>
    <row r="148" spans="1:8" x14ac:dyDescent="0.2">
      <c r="A148" s="561" t="s">
        <v>447</v>
      </c>
      <c r="B148" s="734">
        <v>1260</v>
      </c>
      <c r="C148" s="735">
        <v>727</v>
      </c>
      <c r="D148" s="735">
        <v>533</v>
      </c>
      <c r="E148" s="735">
        <v>1306</v>
      </c>
      <c r="F148" s="735">
        <v>751</v>
      </c>
      <c r="G148" s="735">
        <v>555</v>
      </c>
      <c r="H148" s="736">
        <v>-46.000000000000043</v>
      </c>
    </row>
    <row r="149" spans="1:8" x14ac:dyDescent="0.2">
      <c r="A149" s="561" t="s">
        <v>133</v>
      </c>
      <c r="B149" s="734">
        <v>7</v>
      </c>
      <c r="C149" s="735">
        <v>6</v>
      </c>
      <c r="D149" s="735">
        <v>1</v>
      </c>
      <c r="E149" s="735">
        <v>9</v>
      </c>
      <c r="F149" s="735">
        <v>8</v>
      </c>
      <c r="G149" s="735">
        <v>1</v>
      </c>
      <c r="H149" s="736">
        <v>-2.0000000000000004</v>
      </c>
    </row>
    <row r="150" spans="1:8" x14ac:dyDescent="0.2">
      <c r="A150" s="561" t="s">
        <v>507</v>
      </c>
      <c r="B150" s="734">
        <v>0</v>
      </c>
      <c r="C150" s="735">
        <v>0</v>
      </c>
      <c r="D150" s="735">
        <v>0</v>
      </c>
      <c r="E150" s="735">
        <v>1</v>
      </c>
      <c r="F150" s="735">
        <v>1</v>
      </c>
      <c r="G150" s="735">
        <v>0</v>
      </c>
      <c r="H150" s="736">
        <v>-1</v>
      </c>
    </row>
    <row r="151" spans="1:8" x14ac:dyDescent="0.2">
      <c r="A151" s="561" t="s">
        <v>451</v>
      </c>
      <c r="B151" s="734">
        <v>1313</v>
      </c>
      <c r="C151" s="735">
        <v>1075</v>
      </c>
      <c r="D151" s="735">
        <v>238</v>
      </c>
      <c r="E151" s="735">
        <v>1313</v>
      </c>
      <c r="F151" s="735">
        <v>1079</v>
      </c>
      <c r="G151" s="735">
        <v>234</v>
      </c>
      <c r="H151" s="737">
        <v>3.701249376431015E-15</v>
      </c>
    </row>
    <row r="152" spans="1:8" x14ac:dyDescent="0.2">
      <c r="A152" s="561" t="s">
        <v>289</v>
      </c>
      <c r="B152" s="734">
        <v>22</v>
      </c>
      <c r="C152" s="735">
        <v>9</v>
      </c>
      <c r="D152" s="735">
        <v>13</v>
      </c>
      <c r="E152" s="735">
        <v>18</v>
      </c>
      <c r="F152" s="735">
        <v>7</v>
      </c>
      <c r="G152" s="735">
        <v>11</v>
      </c>
      <c r="H152" s="736">
        <v>4.0000000000000009</v>
      </c>
    </row>
    <row r="153" spans="1:8" x14ac:dyDescent="0.2">
      <c r="A153" s="561" t="s">
        <v>409</v>
      </c>
      <c r="B153" s="734">
        <v>91</v>
      </c>
      <c r="C153" s="735">
        <v>55</v>
      </c>
      <c r="D153" s="735">
        <v>36</v>
      </c>
      <c r="E153" s="735">
        <v>87</v>
      </c>
      <c r="F153" s="735">
        <v>54</v>
      </c>
      <c r="G153" s="735">
        <v>33</v>
      </c>
      <c r="H153" s="736">
        <v>3.999999999999996</v>
      </c>
    </row>
    <row r="154" spans="1:8" x14ac:dyDescent="0.2">
      <c r="A154" s="561" t="s">
        <v>689</v>
      </c>
      <c r="B154" s="734">
        <v>57</v>
      </c>
      <c r="C154" s="735">
        <v>53</v>
      </c>
      <c r="D154" s="735">
        <v>4</v>
      </c>
      <c r="E154" s="735">
        <v>50</v>
      </c>
      <c r="F154" s="735">
        <v>48</v>
      </c>
      <c r="G154" s="735">
        <v>2</v>
      </c>
      <c r="H154" s="736">
        <v>7.0000000000000053</v>
      </c>
    </row>
    <row r="155" spans="1:8" s="409" customFormat="1" x14ac:dyDescent="0.2">
      <c r="A155" s="560" t="s">
        <v>381</v>
      </c>
      <c r="B155" s="731">
        <v>6339</v>
      </c>
      <c r="C155" s="732">
        <v>5388</v>
      </c>
      <c r="D155" s="732">
        <v>951</v>
      </c>
      <c r="E155" s="732">
        <v>2299</v>
      </c>
      <c r="F155" s="732">
        <v>1533</v>
      </c>
      <c r="G155" s="732">
        <v>766</v>
      </c>
      <c r="H155" s="733">
        <v>4039.9999999999832</v>
      </c>
    </row>
    <row r="156" spans="1:8" x14ac:dyDescent="0.2">
      <c r="A156" s="561" t="s">
        <v>508</v>
      </c>
      <c r="B156" s="734">
        <v>3</v>
      </c>
      <c r="C156" s="735">
        <v>3</v>
      </c>
      <c r="D156" s="735">
        <v>0</v>
      </c>
      <c r="E156" s="735">
        <v>2</v>
      </c>
      <c r="F156" s="735">
        <v>2</v>
      </c>
      <c r="G156" s="735">
        <v>0</v>
      </c>
      <c r="H156" s="736">
        <v>1</v>
      </c>
    </row>
    <row r="157" spans="1:8" x14ac:dyDescent="0.2">
      <c r="A157" s="561" t="s">
        <v>134</v>
      </c>
      <c r="B157" s="734">
        <v>7</v>
      </c>
      <c r="C157" s="735">
        <v>6</v>
      </c>
      <c r="D157" s="735">
        <v>1</v>
      </c>
      <c r="E157" s="735">
        <v>7</v>
      </c>
      <c r="F157" s="735">
        <v>6</v>
      </c>
      <c r="G157" s="735">
        <v>1</v>
      </c>
      <c r="H157" s="736">
        <v>0</v>
      </c>
    </row>
    <row r="158" spans="1:8" x14ac:dyDescent="0.2">
      <c r="A158" s="561" t="s">
        <v>135</v>
      </c>
      <c r="B158" s="734">
        <v>225</v>
      </c>
      <c r="C158" s="735">
        <v>140</v>
      </c>
      <c r="D158" s="735">
        <v>85</v>
      </c>
      <c r="E158" s="735">
        <v>112</v>
      </c>
      <c r="F158" s="735">
        <v>67</v>
      </c>
      <c r="G158" s="735">
        <v>45</v>
      </c>
      <c r="H158" s="736">
        <v>112.99999999999997</v>
      </c>
    </row>
    <row r="159" spans="1:8" x14ac:dyDescent="0.2">
      <c r="A159" s="561" t="s">
        <v>454</v>
      </c>
      <c r="B159" s="734">
        <v>12</v>
      </c>
      <c r="C159" s="735">
        <v>12</v>
      </c>
      <c r="D159" s="735">
        <v>0</v>
      </c>
      <c r="E159" s="735">
        <v>13</v>
      </c>
      <c r="F159" s="735">
        <v>12</v>
      </c>
      <c r="G159" s="735">
        <v>1</v>
      </c>
      <c r="H159" s="736">
        <v>-1</v>
      </c>
    </row>
    <row r="160" spans="1:8" x14ac:dyDescent="0.2">
      <c r="A160" s="561" t="s">
        <v>136</v>
      </c>
      <c r="B160" s="734">
        <v>6</v>
      </c>
      <c r="C160" s="735">
        <v>6</v>
      </c>
      <c r="D160" s="735">
        <v>0</v>
      </c>
      <c r="E160" s="735">
        <v>7</v>
      </c>
      <c r="F160" s="735">
        <v>7</v>
      </c>
      <c r="G160" s="735">
        <v>0</v>
      </c>
      <c r="H160" s="736">
        <v>-1</v>
      </c>
    </row>
    <row r="161" spans="1:8" x14ac:dyDescent="0.2">
      <c r="A161" s="561" t="s">
        <v>137</v>
      </c>
      <c r="B161" s="734">
        <v>2</v>
      </c>
      <c r="C161" s="735">
        <v>1</v>
      </c>
      <c r="D161" s="735">
        <v>1</v>
      </c>
      <c r="E161" s="735">
        <v>3</v>
      </c>
      <c r="F161" s="735">
        <v>1</v>
      </c>
      <c r="G161" s="735">
        <v>2</v>
      </c>
      <c r="H161" s="736">
        <v>-1</v>
      </c>
    </row>
    <row r="162" spans="1:8" x14ac:dyDescent="0.2">
      <c r="A162" s="561" t="s">
        <v>138</v>
      </c>
      <c r="B162" s="734">
        <v>33</v>
      </c>
      <c r="C162" s="735">
        <v>17</v>
      </c>
      <c r="D162" s="735">
        <v>16</v>
      </c>
      <c r="E162" s="735">
        <v>19</v>
      </c>
      <c r="F162" s="735">
        <v>13</v>
      </c>
      <c r="G162" s="735">
        <v>6</v>
      </c>
      <c r="H162" s="736">
        <v>14.000000000000011</v>
      </c>
    </row>
    <row r="163" spans="1:8" x14ac:dyDescent="0.2">
      <c r="A163" s="561" t="s">
        <v>452</v>
      </c>
      <c r="B163" s="734">
        <v>120</v>
      </c>
      <c r="C163" s="735">
        <v>83</v>
      </c>
      <c r="D163" s="735">
        <v>37</v>
      </c>
      <c r="E163" s="735">
        <v>64</v>
      </c>
      <c r="F163" s="735">
        <v>38</v>
      </c>
      <c r="G163" s="735">
        <v>26</v>
      </c>
      <c r="H163" s="736">
        <v>56</v>
      </c>
    </row>
    <row r="164" spans="1:8" ht="25.5" x14ac:dyDescent="0.2">
      <c r="A164" s="561" t="s">
        <v>690</v>
      </c>
      <c r="B164" s="734">
        <v>4</v>
      </c>
      <c r="C164" s="735">
        <v>4</v>
      </c>
      <c r="D164" s="735">
        <v>0</v>
      </c>
      <c r="E164" s="735">
        <v>3</v>
      </c>
      <c r="F164" s="735">
        <v>3</v>
      </c>
      <c r="G164" s="735">
        <v>0</v>
      </c>
      <c r="H164" s="736">
        <v>1</v>
      </c>
    </row>
    <row r="165" spans="1:8" x14ac:dyDescent="0.2">
      <c r="A165" s="561" t="s">
        <v>139</v>
      </c>
      <c r="B165" s="734">
        <v>11</v>
      </c>
      <c r="C165" s="735">
        <v>7</v>
      </c>
      <c r="D165" s="735">
        <v>4</v>
      </c>
      <c r="E165" s="735">
        <v>7</v>
      </c>
      <c r="F165" s="735">
        <v>5</v>
      </c>
      <c r="G165" s="735">
        <v>2</v>
      </c>
      <c r="H165" s="736">
        <v>4</v>
      </c>
    </row>
    <row r="166" spans="1:8" x14ac:dyDescent="0.2">
      <c r="A166" s="561" t="s">
        <v>140</v>
      </c>
      <c r="B166" s="734">
        <v>2</v>
      </c>
      <c r="C166" s="735">
        <v>2</v>
      </c>
      <c r="D166" s="735">
        <v>0</v>
      </c>
      <c r="E166" s="735">
        <v>0</v>
      </c>
      <c r="F166" s="735">
        <v>0</v>
      </c>
      <c r="G166" s="735">
        <v>0</v>
      </c>
      <c r="H166" s="736">
        <v>2</v>
      </c>
    </row>
    <row r="167" spans="1:8" x14ac:dyDescent="0.2">
      <c r="A167" s="561" t="s">
        <v>141</v>
      </c>
      <c r="B167" s="734">
        <v>36</v>
      </c>
      <c r="C167" s="735">
        <v>22</v>
      </c>
      <c r="D167" s="735">
        <v>14</v>
      </c>
      <c r="E167" s="735">
        <v>21</v>
      </c>
      <c r="F167" s="735">
        <v>11</v>
      </c>
      <c r="G167" s="735">
        <v>10</v>
      </c>
      <c r="H167" s="736">
        <v>14.999999999999996</v>
      </c>
    </row>
    <row r="168" spans="1:8" x14ac:dyDescent="0.2">
      <c r="A168" s="561" t="s">
        <v>691</v>
      </c>
      <c r="B168" s="734">
        <v>16</v>
      </c>
      <c r="C168" s="735">
        <v>13</v>
      </c>
      <c r="D168" s="735">
        <v>3</v>
      </c>
      <c r="E168" s="735">
        <v>10</v>
      </c>
      <c r="F168" s="735">
        <v>8</v>
      </c>
      <c r="G168" s="735">
        <v>2</v>
      </c>
      <c r="H168" s="736">
        <v>6</v>
      </c>
    </row>
    <row r="169" spans="1:8" x14ac:dyDescent="0.2">
      <c r="A169" s="561" t="s">
        <v>142</v>
      </c>
      <c r="B169" s="734">
        <v>2</v>
      </c>
      <c r="C169" s="735">
        <v>2</v>
      </c>
      <c r="D169" s="735">
        <v>0</v>
      </c>
      <c r="E169" s="735">
        <v>0</v>
      </c>
      <c r="F169" s="735">
        <v>0</v>
      </c>
      <c r="G169" s="735">
        <v>0</v>
      </c>
      <c r="H169" s="736">
        <v>2</v>
      </c>
    </row>
    <row r="170" spans="1:8" x14ac:dyDescent="0.2">
      <c r="A170" s="561" t="s">
        <v>143</v>
      </c>
      <c r="B170" s="734">
        <v>226</v>
      </c>
      <c r="C170" s="735">
        <v>199</v>
      </c>
      <c r="D170" s="735">
        <v>27</v>
      </c>
      <c r="E170" s="735">
        <v>220</v>
      </c>
      <c r="F170" s="735">
        <v>189</v>
      </c>
      <c r="G170" s="735">
        <v>31</v>
      </c>
      <c r="H170" s="736">
        <v>6.000000000000008</v>
      </c>
    </row>
    <row r="171" spans="1:8" x14ac:dyDescent="0.2">
      <c r="A171" s="561" t="s">
        <v>144</v>
      </c>
      <c r="B171" s="734">
        <v>2</v>
      </c>
      <c r="C171" s="735">
        <v>2</v>
      </c>
      <c r="D171" s="735">
        <v>0</v>
      </c>
      <c r="E171" s="735">
        <v>1</v>
      </c>
      <c r="F171" s="735">
        <v>1</v>
      </c>
      <c r="G171" s="735">
        <v>0</v>
      </c>
      <c r="H171" s="736">
        <v>1</v>
      </c>
    </row>
    <row r="172" spans="1:8" x14ac:dyDescent="0.2">
      <c r="A172" s="561" t="s">
        <v>528</v>
      </c>
      <c r="B172" s="734">
        <v>67</v>
      </c>
      <c r="C172" s="735">
        <v>61</v>
      </c>
      <c r="D172" s="735">
        <v>6</v>
      </c>
      <c r="E172" s="735">
        <v>65</v>
      </c>
      <c r="F172" s="735">
        <v>59</v>
      </c>
      <c r="G172" s="735">
        <v>6</v>
      </c>
      <c r="H172" s="736">
        <v>2.0000000000000018</v>
      </c>
    </row>
    <row r="173" spans="1:8" x14ac:dyDescent="0.2">
      <c r="A173" s="561" t="s">
        <v>455</v>
      </c>
      <c r="B173" s="734">
        <v>1</v>
      </c>
      <c r="C173" s="735">
        <v>1</v>
      </c>
      <c r="D173" s="735">
        <v>0</v>
      </c>
      <c r="E173" s="735">
        <v>0</v>
      </c>
      <c r="F173" s="735">
        <v>0</v>
      </c>
      <c r="G173" s="735">
        <v>0</v>
      </c>
      <c r="H173" s="736">
        <v>1</v>
      </c>
    </row>
    <row r="174" spans="1:8" x14ac:dyDescent="0.2">
      <c r="A174" s="561" t="s">
        <v>145</v>
      </c>
      <c r="B174" s="734">
        <v>34</v>
      </c>
      <c r="C174" s="735">
        <v>30</v>
      </c>
      <c r="D174" s="735">
        <v>4</v>
      </c>
      <c r="E174" s="735">
        <v>6</v>
      </c>
      <c r="F174" s="735">
        <v>3</v>
      </c>
      <c r="G174" s="735">
        <v>3</v>
      </c>
      <c r="H174" s="736">
        <v>27.999999999999993</v>
      </c>
    </row>
    <row r="175" spans="1:8" x14ac:dyDescent="0.2">
      <c r="A175" s="561" t="s">
        <v>146</v>
      </c>
      <c r="B175" s="734">
        <v>330</v>
      </c>
      <c r="C175" s="735">
        <v>307</v>
      </c>
      <c r="D175" s="735">
        <v>23</v>
      </c>
      <c r="E175" s="735">
        <v>95</v>
      </c>
      <c r="F175" s="735">
        <v>81</v>
      </c>
      <c r="G175" s="735">
        <v>14</v>
      </c>
      <c r="H175" s="736">
        <v>235.00000000000011</v>
      </c>
    </row>
    <row r="176" spans="1:8" x14ac:dyDescent="0.2">
      <c r="A176" s="561" t="s">
        <v>147</v>
      </c>
      <c r="B176" s="734">
        <v>28</v>
      </c>
      <c r="C176" s="735">
        <v>18</v>
      </c>
      <c r="D176" s="735">
        <v>10</v>
      </c>
      <c r="E176" s="735">
        <v>22</v>
      </c>
      <c r="F176" s="735">
        <v>13</v>
      </c>
      <c r="G176" s="735">
        <v>9</v>
      </c>
      <c r="H176" s="736">
        <v>6</v>
      </c>
    </row>
    <row r="177" spans="1:8" x14ac:dyDescent="0.2">
      <c r="A177" s="561" t="s">
        <v>799</v>
      </c>
      <c r="B177" s="734">
        <v>2</v>
      </c>
      <c r="C177" s="735">
        <v>2</v>
      </c>
      <c r="D177" s="735">
        <v>0</v>
      </c>
      <c r="E177" s="735">
        <v>0</v>
      </c>
      <c r="F177" s="735">
        <v>0</v>
      </c>
      <c r="G177" s="735">
        <v>0</v>
      </c>
      <c r="H177" s="736">
        <v>2</v>
      </c>
    </row>
    <row r="178" spans="1:8" x14ac:dyDescent="0.2">
      <c r="A178" s="561" t="s">
        <v>148</v>
      </c>
      <c r="B178" s="734">
        <v>6</v>
      </c>
      <c r="C178" s="735">
        <v>2</v>
      </c>
      <c r="D178" s="735">
        <v>4</v>
      </c>
      <c r="E178" s="735">
        <v>2</v>
      </c>
      <c r="F178" s="735">
        <v>1</v>
      </c>
      <c r="G178" s="735">
        <v>1</v>
      </c>
      <c r="H178" s="736">
        <v>4</v>
      </c>
    </row>
    <row r="179" spans="1:8" x14ac:dyDescent="0.2">
      <c r="A179" s="561" t="s">
        <v>290</v>
      </c>
      <c r="B179" s="734">
        <v>53</v>
      </c>
      <c r="C179" s="735">
        <v>25</v>
      </c>
      <c r="D179" s="735">
        <v>28</v>
      </c>
      <c r="E179" s="735">
        <v>54</v>
      </c>
      <c r="F179" s="735">
        <v>28</v>
      </c>
      <c r="G179" s="735">
        <v>26</v>
      </c>
      <c r="H179" s="737">
        <v>-0.99999999999999989</v>
      </c>
    </row>
    <row r="180" spans="1:8" x14ac:dyDescent="0.2">
      <c r="A180" s="561" t="s">
        <v>149</v>
      </c>
      <c r="B180" s="734">
        <v>8</v>
      </c>
      <c r="C180" s="735">
        <v>4</v>
      </c>
      <c r="D180" s="735">
        <v>4</v>
      </c>
      <c r="E180" s="735">
        <v>1</v>
      </c>
      <c r="F180" s="735">
        <v>0</v>
      </c>
      <c r="G180" s="735">
        <v>1</v>
      </c>
      <c r="H180" s="736">
        <v>7</v>
      </c>
    </row>
    <row r="181" spans="1:8" x14ac:dyDescent="0.2">
      <c r="A181" s="561" t="s">
        <v>150</v>
      </c>
      <c r="B181" s="734">
        <v>2</v>
      </c>
      <c r="C181" s="735">
        <v>1</v>
      </c>
      <c r="D181" s="735">
        <v>1</v>
      </c>
      <c r="E181" s="735">
        <v>1</v>
      </c>
      <c r="F181" s="735">
        <v>0</v>
      </c>
      <c r="G181" s="735">
        <v>1</v>
      </c>
      <c r="H181" s="736">
        <v>1</v>
      </c>
    </row>
    <row r="182" spans="1:8" x14ac:dyDescent="0.2">
      <c r="A182" s="561" t="s">
        <v>151</v>
      </c>
      <c r="B182" s="734">
        <v>11</v>
      </c>
      <c r="C182" s="735">
        <v>8</v>
      </c>
      <c r="D182" s="735">
        <v>3</v>
      </c>
      <c r="E182" s="735">
        <v>12</v>
      </c>
      <c r="F182" s="735">
        <v>9</v>
      </c>
      <c r="G182" s="735">
        <v>3</v>
      </c>
      <c r="H182" s="736">
        <v>-1</v>
      </c>
    </row>
    <row r="183" spans="1:8" x14ac:dyDescent="0.2">
      <c r="A183" s="561" t="s">
        <v>152</v>
      </c>
      <c r="B183" s="734">
        <v>12</v>
      </c>
      <c r="C183" s="735">
        <v>3</v>
      </c>
      <c r="D183" s="735">
        <v>9</v>
      </c>
      <c r="E183" s="735">
        <v>12</v>
      </c>
      <c r="F183" s="735">
        <v>3</v>
      </c>
      <c r="G183" s="735">
        <v>9</v>
      </c>
      <c r="H183" s="736">
        <v>0</v>
      </c>
    </row>
    <row r="184" spans="1:8" x14ac:dyDescent="0.2">
      <c r="A184" s="561" t="s">
        <v>241</v>
      </c>
      <c r="B184" s="734">
        <v>19</v>
      </c>
      <c r="C184" s="735">
        <v>17</v>
      </c>
      <c r="D184" s="735">
        <v>2</v>
      </c>
      <c r="E184" s="735">
        <v>12</v>
      </c>
      <c r="F184" s="735">
        <v>10</v>
      </c>
      <c r="G184" s="735">
        <v>2</v>
      </c>
      <c r="H184" s="736">
        <v>6.9999999999999982</v>
      </c>
    </row>
    <row r="185" spans="1:8" x14ac:dyDescent="0.2">
      <c r="A185" s="561" t="s">
        <v>154</v>
      </c>
      <c r="B185" s="734">
        <v>128</v>
      </c>
      <c r="C185" s="735">
        <v>86</v>
      </c>
      <c r="D185" s="735">
        <v>42</v>
      </c>
      <c r="E185" s="735">
        <v>126</v>
      </c>
      <c r="F185" s="735">
        <v>82</v>
      </c>
      <c r="G185" s="735">
        <v>44</v>
      </c>
      <c r="H185" s="736">
        <v>2.0000000000000031</v>
      </c>
    </row>
    <row r="186" spans="1:8" x14ac:dyDescent="0.2">
      <c r="A186" s="561" t="s">
        <v>155</v>
      </c>
      <c r="B186" s="734">
        <v>15</v>
      </c>
      <c r="C186" s="735">
        <v>9</v>
      </c>
      <c r="D186" s="735">
        <v>6</v>
      </c>
      <c r="E186" s="735">
        <v>16</v>
      </c>
      <c r="F186" s="735">
        <v>10</v>
      </c>
      <c r="G186" s="735">
        <v>6</v>
      </c>
      <c r="H186" s="736">
        <v>-1</v>
      </c>
    </row>
    <row r="187" spans="1:8" x14ac:dyDescent="0.2">
      <c r="A187" s="561" t="s">
        <v>156</v>
      </c>
      <c r="B187" s="734">
        <v>10</v>
      </c>
      <c r="C187" s="735">
        <v>9</v>
      </c>
      <c r="D187" s="735">
        <v>1</v>
      </c>
      <c r="E187" s="735">
        <v>10</v>
      </c>
      <c r="F187" s="735">
        <v>9</v>
      </c>
      <c r="G187" s="735">
        <v>1</v>
      </c>
      <c r="H187" s="736">
        <v>0</v>
      </c>
    </row>
    <row r="188" spans="1:8" x14ac:dyDescent="0.2">
      <c r="A188" s="561" t="s">
        <v>157</v>
      </c>
      <c r="B188" s="734">
        <v>9</v>
      </c>
      <c r="C188" s="735">
        <v>5</v>
      </c>
      <c r="D188" s="735">
        <v>4</v>
      </c>
      <c r="E188" s="735">
        <v>13</v>
      </c>
      <c r="F188" s="735">
        <v>5</v>
      </c>
      <c r="G188" s="735">
        <v>8</v>
      </c>
      <c r="H188" s="736">
        <v>-3.9999999999999991</v>
      </c>
    </row>
    <row r="189" spans="1:8" x14ac:dyDescent="0.2">
      <c r="A189" s="561" t="s">
        <v>158</v>
      </c>
      <c r="B189" s="734">
        <v>6</v>
      </c>
      <c r="C189" s="735">
        <v>4</v>
      </c>
      <c r="D189" s="735">
        <v>2</v>
      </c>
      <c r="E189" s="735">
        <v>5</v>
      </c>
      <c r="F189" s="735">
        <v>3</v>
      </c>
      <c r="G189" s="735">
        <v>2</v>
      </c>
      <c r="H189" s="737">
        <v>0.99999999999999989</v>
      </c>
    </row>
    <row r="190" spans="1:8" x14ac:dyDescent="0.2">
      <c r="A190" s="561" t="s">
        <v>159</v>
      </c>
      <c r="B190" s="734">
        <v>105</v>
      </c>
      <c r="C190" s="735">
        <v>85</v>
      </c>
      <c r="D190" s="735">
        <v>20</v>
      </c>
      <c r="E190" s="735">
        <v>110</v>
      </c>
      <c r="F190" s="735">
        <v>89</v>
      </c>
      <c r="G190" s="735">
        <v>21</v>
      </c>
      <c r="H190" s="736">
        <v>-5.0000000000000018</v>
      </c>
    </row>
    <row r="191" spans="1:8" x14ac:dyDescent="0.2">
      <c r="A191" s="561" t="s">
        <v>435</v>
      </c>
      <c r="B191" s="734">
        <v>142</v>
      </c>
      <c r="C191" s="735">
        <v>74</v>
      </c>
      <c r="D191" s="735">
        <v>68</v>
      </c>
      <c r="E191" s="735">
        <v>55</v>
      </c>
      <c r="F191" s="735">
        <v>26</v>
      </c>
      <c r="G191" s="735">
        <v>29</v>
      </c>
      <c r="H191" s="736">
        <v>86.999999999999986</v>
      </c>
    </row>
    <row r="192" spans="1:8" x14ac:dyDescent="0.2">
      <c r="A192" s="561" t="s">
        <v>457</v>
      </c>
      <c r="B192" s="734">
        <v>7</v>
      </c>
      <c r="C192" s="735">
        <v>2</v>
      </c>
      <c r="D192" s="735">
        <v>5</v>
      </c>
      <c r="E192" s="735">
        <v>4</v>
      </c>
      <c r="F192" s="735">
        <v>2</v>
      </c>
      <c r="G192" s="735">
        <v>2</v>
      </c>
      <c r="H192" s="736">
        <v>3.0000000000000004</v>
      </c>
    </row>
    <row r="193" spans="1:8" x14ac:dyDescent="0.2">
      <c r="A193" s="561" t="s">
        <v>160</v>
      </c>
      <c r="B193" s="734">
        <v>9</v>
      </c>
      <c r="C193" s="735">
        <v>4</v>
      </c>
      <c r="D193" s="735">
        <v>5</v>
      </c>
      <c r="E193" s="735">
        <v>8</v>
      </c>
      <c r="F193" s="735">
        <v>3</v>
      </c>
      <c r="G193" s="735">
        <v>5</v>
      </c>
      <c r="H193" s="736">
        <v>1</v>
      </c>
    </row>
    <row r="194" spans="1:8" x14ac:dyDescent="0.2">
      <c r="A194" s="561" t="s">
        <v>161</v>
      </c>
      <c r="B194" s="734">
        <v>4</v>
      </c>
      <c r="C194" s="735">
        <v>4</v>
      </c>
      <c r="D194" s="735">
        <v>0</v>
      </c>
      <c r="E194" s="735">
        <v>4</v>
      </c>
      <c r="F194" s="735">
        <v>4</v>
      </c>
      <c r="G194" s="735">
        <v>0</v>
      </c>
      <c r="H194" s="736">
        <v>0</v>
      </c>
    </row>
    <row r="195" spans="1:8" x14ac:dyDescent="0.2">
      <c r="A195" s="561" t="s">
        <v>557</v>
      </c>
      <c r="B195" s="734">
        <v>1</v>
      </c>
      <c r="C195" s="735">
        <v>1</v>
      </c>
      <c r="D195" s="735">
        <v>0</v>
      </c>
      <c r="E195" s="735">
        <v>2</v>
      </c>
      <c r="F195" s="735">
        <v>2</v>
      </c>
      <c r="G195" s="735">
        <v>0</v>
      </c>
      <c r="H195" s="736">
        <v>-1</v>
      </c>
    </row>
    <row r="196" spans="1:8" x14ac:dyDescent="0.2">
      <c r="A196" s="561" t="s">
        <v>162</v>
      </c>
      <c r="B196" s="734">
        <v>3473</v>
      </c>
      <c r="C196" s="735">
        <v>3418</v>
      </c>
      <c r="D196" s="735">
        <v>55</v>
      </c>
      <c r="E196" s="735">
        <v>71</v>
      </c>
      <c r="F196" s="735">
        <v>68</v>
      </c>
      <c r="G196" s="735">
        <v>3</v>
      </c>
      <c r="H196" s="736">
        <v>3402.0000000000009</v>
      </c>
    </row>
    <row r="197" spans="1:8" x14ac:dyDescent="0.2">
      <c r="A197" s="561" t="s">
        <v>800</v>
      </c>
      <c r="B197" s="734">
        <v>5</v>
      </c>
      <c r="C197" s="735">
        <v>4</v>
      </c>
      <c r="D197" s="735">
        <v>1</v>
      </c>
      <c r="E197" s="735">
        <v>5</v>
      </c>
      <c r="F197" s="735">
        <v>4</v>
      </c>
      <c r="G197" s="735">
        <v>1</v>
      </c>
      <c r="H197" s="736">
        <v>0</v>
      </c>
    </row>
    <row r="198" spans="1:8" x14ac:dyDescent="0.2">
      <c r="A198" s="561" t="s">
        <v>163</v>
      </c>
      <c r="B198" s="734">
        <v>14</v>
      </c>
      <c r="C198" s="735">
        <v>11</v>
      </c>
      <c r="D198" s="735">
        <v>3</v>
      </c>
      <c r="E198" s="735">
        <v>5</v>
      </c>
      <c r="F198" s="735">
        <v>4</v>
      </c>
      <c r="G198" s="735">
        <v>1</v>
      </c>
      <c r="H198" s="736">
        <v>8.9999999999999982</v>
      </c>
    </row>
    <row r="199" spans="1:8" x14ac:dyDescent="0.2">
      <c r="A199" s="561" t="s">
        <v>164</v>
      </c>
      <c r="B199" s="734">
        <v>4</v>
      </c>
      <c r="C199" s="735">
        <v>3</v>
      </c>
      <c r="D199" s="735">
        <v>1</v>
      </c>
      <c r="E199" s="735">
        <v>1</v>
      </c>
      <c r="F199" s="735">
        <v>1</v>
      </c>
      <c r="G199" s="735">
        <v>0</v>
      </c>
      <c r="H199" s="736">
        <v>3</v>
      </c>
    </row>
    <row r="200" spans="1:8" x14ac:dyDescent="0.2">
      <c r="A200" s="561" t="s">
        <v>453</v>
      </c>
      <c r="B200" s="734">
        <v>989</v>
      </c>
      <c r="C200" s="735">
        <v>583</v>
      </c>
      <c r="D200" s="735">
        <v>406</v>
      </c>
      <c r="E200" s="735">
        <v>979</v>
      </c>
      <c r="F200" s="735">
        <v>578</v>
      </c>
      <c r="G200" s="735">
        <v>401</v>
      </c>
      <c r="H200" s="736">
        <v>9.9999999999999503</v>
      </c>
    </row>
    <row r="201" spans="1:8" x14ac:dyDescent="0.2">
      <c r="A201" s="561" t="s">
        <v>692</v>
      </c>
      <c r="B201" s="734">
        <v>8</v>
      </c>
      <c r="C201" s="735">
        <v>6</v>
      </c>
      <c r="D201" s="735">
        <v>2</v>
      </c>
      <c r="E201" s="735">
        <v>5</v>
      </c>
      <c r="F201" s="735">
        <v>5</v>
      </c>
      <c r="G201" s="735">
        <v>0</v>
      </c>
      <c r="H201" s="736">
        <v>3</v>
      </c>
    </row>
    <row r="202" spans="1:8" x14ac:dyDescent="0.2">
      <c r="A202" s="561" t="s">
        <v>806</v>
      </c>
      <c r="B202" s="734">
        <v>1</v>
      </c>
      <c r="C202" s="735">
        <v>0</v>
      </c>
      <c r="D202" s="735">
        <v>1</v>
      </c>
      <c r="E202" s="735">
        <v>0</v>
      </c>
      <c r="F202" s="735">
        <v>0</v>
      </c>
      <c r="G202" s="735">
        <v>0</v>
      </c>
      <c r="H202" s="736">
        <v>1</v>
      </c>
    </row>
    <row r="203" spans="1:8" x14ac:dyDescent="0.2">
      <c r="A203" s="561" t="s">
        <v>165</v>
      </c>
      <c r="B203" s="734">
        <v>7</v>
      </c>
      <c r="C203" s="735">
        <v>6</v>
      </c>
      <c r="D203" s="735">
        <v>1</v>
      </c>
      <c r="E203" s="735">
        <v>9</v>
      </c>
      <c r="F203" s="735">
        <v>6</v>
      </c>
      <c r="G203" s="735">
        <v>3</v>
      </c>
      <c r="H203" s="736">
        <v>-2</v>
      </c>
    </row>
    <row r="204" spans="1:8" x14ac:dyDescent="0.2">
      <c r="A204" s="561" t="s">
        <v>166</v>
      </c>
      <c r="B204" s="734">
        <v>8</v>
      </c>
      <c r="C204" s="735">
        <v>7</v>
      </c>
      <c r="D204" s="735">
        <v>1</v>
      </c>
      <c r="E204" s="735">
        <v>3</v>
      </c>
      <c r="F204" s="735">
        <v>2</v>
      </c>
      <c r="G204" s="735">
        <v>1</v>
      </c>
      <c r="H204" s="736">
        <v>4.9999999999999991</v>
      </c>
    </row>
    <row r="205" spans="1:8" x14ac:dyDescent="0.2">
      <c r="A205" s="561" t="s">
        <v>456</v>
      </c>
      <c r="B205" s="734">
        <v>53</v>
      </c>
      <c r="C205" s="735">
        <v>35</v>
      </c>
      <c r="D205" s="735">
        <v>18</v>
      </c>
      <c r="E205" s="735">
        <v>46</v>
      </c>
      <c r="F205" s="735">
        <v>29</v>
      </c>
      <c r="G205" s="735">
        <v>17</v>
      </c>
      <c r="H205" s="736">
        <v>7</v>
      </c>
    </row>
    <row r="206" spans="1:8" x14ac:dyDescent="0.2">
      <c r="A206" s="561" t="s">
        <v>167</v>
      </c>
      <c r="B206" s="734">
        <v>18</v>
      </c>
      <c r="C206" s="735">
        <v>10</v>
      </c>
      <c r="D206" s="735">
        <v>8</v>
      </c>
      <c r="E206" s="735">
        <v>15</v>
      </c>
      <c r="F206" s="735">
        <v>9</v>
      </c>
      <c r="G206" s="735">
        <v>6</v>
      </c>
      <c r="H206" s="736">
        <v>3</v>
      </c>
    </row>
    <row r="207" spans="1:8" x14ac:dyDescent="0.2">
      <c r="A207" s="561" t="s">
        <v>168</v>
      </c>
      <c r="B207" s="734">
        <v>8</v>
      </c>
      <c r="C207" s="735">
        <v>4</v>
      </c>
      <c r="D207" s="735">
        <v>4</v>
      </c>
      <c r="E207" s="735">
        <v>7</v>
      </c>
      <c r="F207" s="735">
        <v>4</v>
      </c>
      <c r="G207" s="735">
        <v>3</v>
      </c>
      <c r="H207" s="736">
        <v>1</v>
      </c>
    </row>
    <row r="208" spans="1:8" s="432" customFormat="1" x14ac:dyDescent="0.2">
      <c r="A208" s="561" t="s">
        <v>169</v>
      </c>
      <c r="B208" s="734">
        <v>35</v>
      </c>
      <c r="C208" s="735">
        <v>20</v>
      </c>
      <c r="D208" s="735">
        <v>15</v>
      </c>
      <c r="E208" s="735">
        <v>29</v>
      </c>
      <c r="F208" s="735">
        <v>18</v>
      </c>
      <c r="G208" s="735">
        <v>11</v>
      </c>
      <c r="H208" s="736">
        <v>6.0000000000000009</v>
      </c>
    </row>
    <row r="209" spans="1:8" s="432" customFormat="1" x14ac:dyDescent="0.2">
      <c r="A209" s="560" t="s">
        <v>382</v>
      </c>
      <c r="B209" s="731">
        <v>17206</v>
      </c>
      <c r="C209" s="732">
        <v>8598</v>
      </c>
      <c r="D209" s="732">
        <v>8608</v>
      </c>
      <c r="E209" s="732">
        <v>17146</v>
      </c>
      <c r="F209" s="732">
        <v>8575</v>
      </c>
      <c r="G209" s="732">
        <v>8571</v>
      </c>
      <c r="H209" s="733">
        <v>60.000000000000028</v>
      </c>
    </row>
    <row r="210" spans="1:8" x14ac:dyDescent="0.2">
      <c r="A210" s="561" t="s">
        <v>170</v>
      </c>
      <c r="B210" s="734">
        <v>14359</v>
      </c>
      <c r="C210" s="735">
        <v>6969</v>
      </c>
      <c r="D210" s="735">
        <v>7390</v>
      </c>
      <c r="E210" s="735">
        <v>14319</v>
      </c>
      <c r="F210" s="735">
        <v>6964</v>
      </c>
      <c r="G210" s="735">
        <v>7355</v>
      </c>
      <c r="H210" s="736">
        <v>40.000000000000199</v>
      </c>
    </row>
    <row r="211" spans="1:8" x14ac:dyDescent="0.2">
      <c r="A211" s="561" t="s">
        <v>171</v>
      </c>
      <c r="B211" s="734">
        <v>11</v>
      </c>
      <c r="C211" s="735">
        <v>5</v>
      </c>
      <c r="D211" s="735">
        <v>6</v>
      </c>
      <c r="E211" s="735">
        <v>10</v>
      </c>
      <c r="F211" s="735">
        <v>4</v>
      </c>
      <c r="G211" s="735">
        <v>6</v>
      </c>
      <c r="H211" s="737">
        <v>0.99999999999999978</v>
      </c>
    </row>
    <row r="212" spans="1:8" x14ac:dyDescent="0.2">
      <c r="A212" s="561" t="s">
        <v>172</v>
      </c>
      <c r="B212" s="734">
        <v>401</v>
      </c>
      <c r="C212" s="735">
        <v>396</v>
      </c>
      <c r="D212" s="735">
        <v>5</v>
      </c>
      <c r="E212" s="735">
        <v>398</v>
      </c>
      <c r="F212" s="735">
        <v>393</v>
      </c>
      <c r="G212" s="735">
        <v>5</v>
      </c>
      <c r="H212" s="736">
        <v>3.0000000000000071</v>
      </c>
    </row>
    <row r="213" spans="1:8" ht="25.5" x14ac:dyDescent="0.2">
      <c r="A213" s="561" t="s">
        <v>696</v>
      </c>
      <c r="B213" s="734">
        <v>2</v>
      </c>
      <c r="C213" s="735">
        <v>2</v>
      </c>
      <c r="D213" s="735">
        <v>0</v>
      </c>
      <c r="E213" s="735">
        <v>2</v>
      </c>
      <c r="F213" s="735">
        <v>2</v>
      </c>
      <c r="G213" s="735">
        <v>0</v>
      </c>
      <c r="H213" s="736">
        <v>0</v>
      </c>
    </row>
    <row r="214" spans="1:8" x14ac:dyDescent="0.2">
      <c r="A214" s="561" t="s">
        <v>173</v>
      </c>
      <c r="B214" s="734">
        <v>2</v>
      </c>
      <c r="C214" s="735">
        <v>1</v>
      </c>
      <c r="D214" s="735">
        <v>1</v>
      </c>
      <c r="E214" s="735">
        <v>0</v>
      </c>
      <c r="F214" s="735">
        <v>0</v>
      </c>
      <c r="G214" s="735">
        <v>0</v>
      </c>
      <c r="H214" s="736">
        <v>2</v>
      </c>
    </row>
    <row r="215" spans="1:8" x14ac:dyDescent="0.2">
      <c r="A215" s="561" t="s">
        <v>174</v>
      </c>
      <c r="B215" s="734">
        <v>3</v>
      </c>
      <c r="C215" s="735">
        <v>2</v>
      </c>
      <c r="D215" s="735">
        <v>1</v>
      </c>
      <c r="E215" s="735">
        <v>3</v>
      </c>
      <c r="F215" s="735">
        <v>2</v>
      </c>
      <c r="G215" s="735">
        <v>1</v>
      </c>
      <c r="H215" s="736">
        <v>0</v>
      </c>
    </row>
    <row r="216" spans="1:8" x14ac:dyDescent="0.2">
      <c r="A216" s="561" t="s">
        <v>175</v>
      </c>
      <c r="B216" s="734">
        <v>2399</v>
      </c>
      <c r="C216" s="735">
        <v>1197</v>
      </c>
      <c r="D216" s="735">
        <v>1202</v>
      </c>
      <c r="E216" s="735">
        <v>2391</v>
      </c>
      <c r="F216" s="735">
        <v>1188</v>
      </c>
      <c r="G216" s="735">
        <v>1203</v>
      </c>
      <c r="H216" s="736">
        <v>8.0000000000000266</v>
      </c>
    </row>
    <row r="217" spans="1:8" x14ac:dyDescent="0.2">
      <c r="A217" s="561" t="s">
        <v>272</v>
      </c>
      <c r="B217" s="734">
        <v>1</v>
      </c>
      <c r="C217" s="735">
        <v>0</v>
      </c>
      <c r="D217" s="735">
        <v>1</v>
      </c>
      <c r="E217" s="735">
        <v>0</v>
      </c>
      <c r="F217" s="735">
        <v>0</v>
      </c>
      <c r="G217" s="735">
        <v>0</v>
      </c>
      <c r="H217" s="736">
        <v>1</v>
      </c>
    </row>
    <row r="218" spans="1:8" x14ac:dyDescent="0.2">
      <c r="A218" s="561" t="s">
        <v>176</v>
      </c>
      <c r="B218" s="734">
        <v>11</v>
      </c>
      <c r="C218" s="735">
        <v>9</v>
      </c>
      <c r="D218" s="735">
        <v>2</v>
      </c>
      <c r="E218" s="735">
        <v>6</v>
      </c>
      <c r="F218" s="735">
        <v>5</v>
      </c>
      <c r="G218" s="735">
        <v>1</v>
      </c>
      <c r="H218" s="736">
        <v>5</v>
      </c>
    </row>
    <row r="219" spans="1:8" x14ac:dyDescent="0.2">
      <c r="A219" s="561" t="s">
        <v>177</v>
      </c>
      <c r="B219" s="734">
        <v>13</v>
      </c>
      <c r="C219" s="735">
        <v>13</v>
      </c>
      <c r="D219" s="735">
        <v>0</v>
      </c>
      <c r="E219" s="735">
        <v>14</v>
      </c>
      <c r="F219" s="735">
        <v>14</v>
      </c>
      <c r="G219" s="735">
        <v>0</v>
      </c>
      <c r="H219" s="736">
        <v>-1.0000000000000002</v>
      </c>
    </row>
    <row r="220" spans="1:8" x14ac:dyDescent="0.2">
      <c r="A220" s="561" t="s">
        <v>509</v>
      </c>
      <c r="B220" s="734">
        <v>1</v>
      </c>
      <c r="C220" s="735">
        <v>1</v>
      </c>
      <c r="D220" s="735">
        <v>0</v>
      </c>
      <c r="E220" s="735">
        <v>0</v>
      </c>
      <c r="F220" s="735">
        <v>0</v>
      </c>
      <c r="G220" s="735">
        <v>0</v>
      </c>
      <c r="H220" s="736">
        <v>1</v>
      </c>
    </row>
    <row r="221" spans="1:8" x14ac:dyDescent="0.2">
      <c r="A221" s="561" t="s">
        <v>801</v>
      </c>
      <c r="B221" s="734">
        <v>1</v>
      </c>
      <c r="C221" s="735">
        <v>1</v>
      </c>
      <c r="D221" s="735">
        <v>0</v>
      </c>
      <c r="E221" s="735">
        <v>1</v>
      </c>
      <c r="F221" s="735">
        <v>1</v>
      </c>
      <c r="G221" s="735">
        <v>0</v>
      </c>
      <c r="H221" s="736">
        <v>0</v>
      </c>
    </row>
    <row r="222" spans="1:8" x14ac:dyDescent="0.2">
      <c r="A222" s="561" t="s">
        <v>273</v>
      </c>
      <c r="B222" s="734">
        <v>2</v>
      </c>
      <c r="C222" s="735">
        <v>2</v>
      </c>
      <c r="D222" s="735">
        <v>0</v>
      </c>
      <c r="E222" s="735">
        <v>2</v>
      </c>
      <c r="F222" s="735">
        <v>2</v>
      </c>
      <c r="G222" s="735">
        <v>0</v>
      </c>
      <c r="H222" s="736">
        <v>0</v>
      </c>
    </row>
    <row r="223" spans="1:8" s="409" customFormat="1" x14ac:dyDescent="0.2">
      <c r="A223" s="560" t="s">
        <v>471</v>
      </c>
      <c r="B223" s="738">
        <v>148</v>
      </c>
      <c r="C223" s="739">
        <v>89</v>
      </c>
      <c r="D223" s="739">
        <v>59</v>
      </c>
      <c r="E223" s="739">
        <v>58</v>
      </c>
      <c r="F223" s="739">
        <v>41</v>
      </c>
      <c r="G223" s="739">
        <v>17</v>
      </c>
      <c r="H223" s="740">
        <v>90.000000000000071</v>
      </c>
    </row>
    <row r="224" spans="1:8" x14ac:dyDescent="0.2">
      <c r="A224" s="562"/>
      <c r="B224" s="563"/>
      <c r="C224" s="563"/>
      <c r="D224" s="563"/>
      <c r="E224" s="563"/>
      <c r="F224" s="563"/>
      <c r="G224" s="563"/>
      <c r="H224" s="563"/>
    </row>
    <row r="225" spans="1:15" x14ac:dyDescent="0.2">
      <c r="A225" s="536" t="s">
        <v>757</v>
      </c>
    </row>
    <row r="227" spans="1:15" x14ac:dyDescent="0.2">
      <c r="J227" s="1311"/>
      <c r="K227" s="1311"/>
      <c r="L227" s="1311"/>
      <c r="M227" s="1311"/>
      <c r="N227" s="1311"/>
      <c r="O227" s="1311"/>
    </row>
  </sheetData>
  <mergeCells count="8">
    <mergeCell ref="J227:O227"/>
    <mergeCell ref="A1:H1"/>
    <mergeCell ref="A2:H2"/>
    <mergeCell ref="A3:H3"/>
    <mergeCell ref="A5:A6"/>
    <mergeCell ref="B5:D5"/>
    <mergeCell ref="E5:G5"/>
    <mergeCell ref="H5:H6"/>
  </mergeCells>
  <hyperlinks>
    <hyperlink ref="J1" location="INDICE!B47" display="INDICE"/>
  </hyperlinks>
  <printOptions horizontalCentered="1"/>
  <pageMargins left="0" right="0" top="1.1811023622047245" bottom="0.78740157480314965" header="0" footer="0.19685039370078741"/>
  <pageSetup paperSize="9" firstPageNumber="64" orientation="landscape" useFirstPageNumber="1" r:id="rId1"/>
  <headerFooter>
    <oddHeader>&amp;C
&amp;G</oddHeader>
    <oddFooter>&amp;C&amp;P</oddFooter>
    <evenFooter>&amp;L&amp;G&amp;C&amp;P&amp;R&amp;G</evenFooter>
  </headerFooter>
  <legacyDrawingHF r:id="rId2"/>
  <tableParts count="1">
    <tablePart r:id="rId3"/>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8"/>
  <sheetViews>
    <sheetView showGridLines="0" zoomScaleNormal="100" workbookViewId="0">
      <selection sqref="A1:H1"/>
    </sheetView>
  </sheetViews>
  <sheetFormatPr baseColWidth="10" defaultRowHeight="12.75" x14ac:dyDescent="0.2"/>
  <cols>
    <col min="1" max="1" width="24.42578125" style="136" customWidth="1"/>
    <col min="2" max="2" width="16.5703125" style="38" customWidth="1"/>
    <col min="3" max="3" width="11" style="38" customWidth="1"/>
    <col min="4" max="4" width="11.7109375" style="38" customWidth="1"/>
    <col min="5" max="5" width="10.5703125" style="38" customWidth="1"/>
    <col min="6" max="6" width="12.140625" style="38" customWidth="1"/>
    <col min="7" max="8" width="13.28515625" style="38" customWidth="1"/>
    <col min="9" max="256" width="11.42578125" style="18"/>
    <col min="257" max="257" width="24.42578125" style="18" customWidth="1"/>
    <col min="258" max="258" width="16.5703125" style="18" customWidth="1"/>
    <col min="259" max="259" width="11" style="18" customWidth="1"/>
    <col min="260" max="260" width="11.7109375" style="18" customWidth="1"/>
    <col min="261" max="261" width="10.5703125" style="18" customWidth="1"/>
    <col min="262" max="262" width="12.140625" style="18" customWidth="1"/>
    <col min="263" max="264" width="13.28515625" style="18" customWidth="1"/>
    <col min="265" max="512" width="11.42578125" style="18"/>
    <col min="513" max="513" width="24.42578125" style="18" customWidth="1"/>
    <col min="514" max="514" width="16.5703125" style="18" customWidth="1"/>
    <col min="515" max="515" width="11" style="18" customWidth="1"/>
    <col min="516" max="516" width="11.7109375" style="18" customWidth="1"/>
    <col min="517" max="517" width="10.5703125" style="18" customWidth="1"/>
    <col min="518" max="518" width="12.140625" style="18" customWidth="1"/>
    <col min="519" max="520" width="13.28515625" style="18" customWidth="1"/>
    <col min="521" max="768" width="11.42578125" style="18"/>
    <col min="769" max="769" width="24.42578125" style="18" customWidth="1"/>
    <col min="770" max="770" width="16.5703125" style="18" customWidth="1"/>
    <col min="771" max="771" width="11" style="18" customWidth="1"/>
    <col min="772" max="772" width="11.7109375" style="18" customWidth="1"/>
    <col min="773" max="773" width="10.5703125" style="18" customWidth="1"/>
    <col min="774" max="774" width="12.140625" style="18" customWidth="1"/>
    <col min="775" max="776" width="13.28515625" style="18" customWidth="1"/>
    <col min="777" max="1024" width="11.42578125" style="18"/>
    <col min="1025" max="1025" width="24.42578125" style="18" customWidth="1"/>
    <col min="1026" max="1026" width="16.5703125" style="18" customWidth="1"/>
    <col min="1027" max="1027" width="11" style="18" customWidth="1"/>
    <col min="1028" max="1028" width="11.7109375" style="18" customWidth="1"/>
    <col min="1029" max="1029" width="10.5703125" style="18" customWidth="1"/>
    <col min="1030" max="1030" width="12.140625" style="18" customWidth="1"/>
    <col min="1031" max="1032" width="13.28515625" style="18" customWidth="1"/>
    <col min="1033" max="1280" width="11.42578125" style="18"/>
    <col min="1281" max="1281" width="24.42578125" style="18" customWidth="1"/>
    <col min="1282" max="1282" width="16.5703125" style="18" customWidth="1"/>
    <col min="1283" max="1283" width="11" style="18" customWidth="1"/>
    <col min="1284" max="1284" width="11.7109375" style="18" customWidth="1"/>
    <col min="1285" max="1285" width="10.5703125" style="18" customWidth="1"/>
    <col min="1286" max="1286" width="12.140625" style="18" customWidth="1"/>
    <col min="1287" max="1288" width="13.28515625" style="18" customWidth="1"/>
    <col min="1289" max="1536" width="11.42578125" style="18"/>
    <col min="1537" max="1537" width="24.42578125" style="18" customWidth="1"/>
    <col min="1538" max="1538" width="16.5703125" style="18" customWidth="1"/>
    <col min="1539" max="1539" width="11" style="18" customWidth="1"/>
    <col min="1540" max="1540" width="11.7109375" style="18" customWidth="1"/>
    <col min="1541" max="1541" width="10.5703125" style="18" customWidth="1"/>
    <col min="1542" max="1542" width="12.140625" style="18" customWidth="1"/>
    <col min="1543" max="1544" width="13.28515625" style="18" customWidth="1"/>
    <col min="1545" max="1792" width="11.42578125" style="18"/>
    <col min="1793" max="1793" width="24.42578125" style="18" customWidth="1"/>
    <col min="1794" max="1794" width="16.5703125" style="18" customWidth="1"/>
    <col min="1795" max="1795" width="11" style="18" customWidth="1"/>
    <col min="1796" max="1796" width="11.7109375" style="18" customWidth="1"/>
    <col min="1797" max="1797" width="10.5703125" style="18" customWidth="1"/>
    <col min="1798" max="1798" width="12.140625" style="18" customWidth="1"/>
    <col min="1799" max="1800" width="13.28515625" style="18" customWidth="1"/>
    <col min="1801" max="2048" width="11.42578125" style="18"/>
    <col min="2049" max="2049" width="24.42578125" style="18" customWidth="1"/>
    <col min="2050" max="2050" width="16.5703125" style="18" customWidth="1"/>
    <col min="2051" max="2051" width="11" style="18" customWidth="1"/>
    <col min="2052" max="2052" width="11.7109375" style="18" customWidth="1"/>
    <col min="2053" max="2053" width="10.5703125" style="18" customWidth="1"/>
    <col min="2054" max="2054" width="12.140625" style="18" customWidth="1"/>
    <col min="2055" max="2056" width="13.28515625" style="18" customWidth="1"/>
    <col min="2057" max="2304" width="11.42578125" style="18"/>
    <col min="2305" max="2305" width="24.42578125" style="18" customWidth="1"/>
    <col min="2306" max="2306" width="16.5703125" style="18" customWidth="1"/>
    <col min="2307" max="2307" width="11" style="18" customWidth="1"/>
    <col min="2308" max="2308" width="11.7109375" style="18" customWidth="1"/>
    <col min="2309" max="2309" width="10.5703125" style="18" customWidth="1"/>
    <col min="2310" max="2310" width="12.140625" style="18" customWidth="1"/>
    <col min="2311" max="2312" width="13.28515625" style="18" customWidth="1"/>
    <col min="2313" max="2560" width="11.42578125" style="18"/>
    <col min="2561" max="2561" width="24.42578125" style="18" customWidth="1"/>
    <col min="2562" max="2562" width="16.5703125" style="18" customWidth="1"/>
    <col min="2563" max="2563" width="11" style="18" customWidth="1"/>
    <col min="2564" max="2564" width="11.7109375" style="18" customWidth="1"/>
    <col min="2565" max="2565" width="10.5703125" style="18" customWidth="1"/>
    <col min="2566" max="2566" width="12.140625" style="18" customWidth="1"/>
    <col min="2567" max="2568" width="13.28515625" style="18" customWidth="1"/>
    <col min="2569" max="2816" width="11.42578125" style="18"/>
    <col min="2817" max="2817" width="24.42578125" style="18" customWidth="1"/>
    <col min="2818" max="2818" width="16.5703125" style="18" customWidth="1"/>
    <col min="2819" max="2819" width="11" style="18" customWidth="1"/>
    <col min="2820" max="2820" width="11.7109375" style="18" customWidth="1"/>
    <col min="2821" max="2821" width="10.5703125" style="18" customWidth="1"/>
    <col min="2822" max="2822" width="12.140625" style="18" customWidth="1"/>
    <col min="2823" max="2824" width="13.28515625" style="18" customWidth="1"/>
    <col min="2825" max="3072" width="11.42578125" style="18"/>
    <col min="3073" max="3073" width="24.42578125" style="18" customWidth="1"/>
    <col min="3074" max="3074" width="16.5703125" style="18" customWidth="1"/>
    <col min="3075" max="3075" width="11" style="18" customWidth="1"/>
    <col min="3076" max="3076" width="11.7109375" style="18" customWidth="1"/>
    <col min="3077" max="3077" width="10.5703125" style="18" customWidth="1"/>
    <col min="3078" max="3078" width="12.140625" style="18" customWidth="1"/>
    <col min="3079" max="3080" width="13.28515625" style="18" customWidth="1"/>
    <col min="3081" max="3328" width="11.42578125" style="18"/>
    <col min="3329" max="3329" width="24.42578125" style="18" customWidth="1"/>
    <col min="3330" max="3330" width="16.5703125" style="18" customWidth="1"/>
    <col min="3331" max="3331" width="11" style="18" customWidth="1"/>
    <col min="3332" max="3332" width="11.7109375" style="18" customWidth="1"/>
    <col min="3333" max="3333" width="10.5703125" style="18" customWidth="1"/>
    <col min="3334" max="3334" width="12.140625" style="18" customWidth="1"/>
    <col min="3335" max="3336" width="13.28515625" style="18" customWidth="1"/>
    <col min="3337" max="3584" width="11.42578125" style="18"/>
    <col min="3585" max="3585" width="24.42578125" style="18" customWidth="1"/>
    <col min="3586" max="3586" width="16.5703125" style="18" customWidth="1"/>
    <col min="3587" max="3587" width="11" style="18" customWidth="1"/>
    <col min="3588" max="3588" width="11.7109375" style="18" customWidth="1"/>
    <col min="3589" max="3589" width="10.5703125" style="18" customWidth="1"/>
    <col min="3590" max="3590" width="12.140625" style="18" customWidth="1"/>
    <col min="3591" max="3592" width="13.28515625" style="18" customWidth="1"/>
    <col min="3593" max="3840" width="11.42578125" style="18"/>
    <col min="3841" max="3841" width="24.42578125" style="18" customWidth="1"/>
    <col min="3842" max="3842" width="16.5703125" style="18" customWidth="1"/>
    <col min="3843" max="3843" width="11" style="18" customWidth="1"/>
    <col min="3844" max="3844" width="11.7109375" style="18" customWidth="1"/>
    <col min="3845" max="3845" width="10.5703125" style="18" customWidth="1"/>
    <col min="3846" max="3846" width="12.140625" style="18" customWidth="1"/>
    <col min="3847" max="3848" width="13.28515625" style="18" customWidth="1"/>
    <col min="3849" max="4096" width="11.42578125" style="18"/>
    <col min="4097" max="4097" width="24.42578125" style="18" customWidth="1"/>
    <col min="4098" max="4098" width="16.5703125" style="18" customWidth="1"/>
    <col min="4099" max="4099" width="11" style="18" customWidth="1"/>
    <col min="4100" max="4100" width="11.7109375" style="18" customWidth="1"/>
    <col min="4101" max="4101" width="10.5703125" style="18" customWidth="1"/>
    <col min="4102" max="4102" width="12.140625" style="18" customWidth="1"/>
    <col min="4103" max="4104" width="13.28515625" style="18" customWidth="1"/>
    <col min="4105" max="4352" width="11.42578125" style="18"/>
    <col min="4353" max="4353" width="24.42578125" style="18" customWidth="1"/>
    <col min="4354" max="4354" width="16.5703125" style="18" customWidth="1"/>
    <col min="4355" max="4355" width="11" style="18" customWidth="1"/>
    <col min="4356" max="4356" width="11.7109375" style="18" customWidth="1"/>
    <col min="4357" max="4357" width="10.5703125" style="18" customWidth="1"/>
    <col min="4358" max="4358" width="12.140625" style="18" customWidth="1"/>
    <col min="4359" max="4360" width="13.28515625" style="18" customWidth="1"/>
    <col min="4361" max="4608" width="11.42578125" style="18"/>
    <col min="4609" max="4609" width="24.42578125" style="18" customWidth="1"/>
    <col min="4610" max="4610" width="16.5703125" style="18" customWidth="1"/>
    <col min="4611" max="4611" width="11" style="18" customWidth="1"/>
    <col min="4612" max="4612" width="11.7109375" style="18" customWidth="1"/>
    <col min="4613" max="4613" width="10.5703125" style="18" customWidth="1"/>
    <col min="4614" max="4614" width="12.140625" style="18" customWidth="1"/>
    <col min="4615" max="4616" width="13.28515625" style="18" customWidth="1"/>
    <col min="4617" max="4864" width="11.42578125" style="18"/>
    <col min="4865" max="4865" width="24.42578125" style="18" customWidth="1"/>
    <col min="4866" max="4866" width="16.5703125" style="18" customWidth="1"/>
    <col min="4867" max="4867" width="11" style="18" customWidth="1"/>
    <col min="4868" max="4868" width="11.7109375" style="18" customWidth="1"/>
    <col min="4869" max="4869" width="10.5703125" style="18" customWidth="1"/>
    <col min="4870" max="4870" width="12.140625" style="18" customWidth="1"/>
    <col min="4871" max="4872" width="13.28515625" style="18" customWidth="1"/>
    <col min="4873" max="5120" width="11.42578125" style="18"/>
    <col min="5121" max="5121" width="24.42578125" style="18" customWidth="1"/>
    <col min="5122" max="5122" width="16.5703125" style="18" customWidth="1"/>
    <col min="5123" max="5123" width="11" style="18" customWidth="1"/>
    <col min="5124" max="5124" width="11.7109375" style="18" customWidth="1"/>
    <col min="5125" max="5125" width="10.5703125" style="18" customWidth="1"/>
    <col min="5126" max="5126" width="12.140625" style="18" customWidth="1"/>
    <col min="5127" max="5128" width="13.28515625" style="18" customWidth="1"/>
    <col min="5129" max="5376" width="11.42578125" style="18"/>
    <col min="5377" max="5377" width="24.42578125" style="18" customWidth="1"/>
    <col min="5378" max="5378" width="16.5703125" style="18" customWidth="1"/>
    <col min="5379" max="5379" width="11" style="18" customWidth="1"/>
    <col min="5380" max="5380" width="11.7109375" style="18" customWidth="1"/>
    <col min="5381" max="5381" width="10.5703125" style="18" customWidth="1"/>
    <col min="5382" max="5382" width="12.140625" style="18" customWidth="1"/>
    <col min="5383" max="5384" width="13.28515625" style="18" customWidth="1"/>
    <col min="5385" max="5632" width="11.42578125" style="18"/>
    <col min="5633" max="5633" width="24.42578125" style="18" customWidth="1"/>
    <col min="5634" max="5634" width="16.5703125" style="18" customWidth="1"/>
    <col min="5635" max="5635" width="11" style="18" customWidth="1"/>
    <col min="5636" max="5636" width="11.7109375" style="18" customWidth="1"/>
    <col min="5637" max="5637" width="10.5703125" style="18" customWidth="1"/>
    <col min="5638" max="5638" width="12.140625" style="18" customWidth="1"/>
    <col min="5639" max="5640" width="13.28515625" style="18" customWidth="1"/>
    <col min="5641" max="5888" width="11.42578125" style="18"/>
    <col min="5889" max="5889" width="24.42578125" style="18" customWidth="1"/>
    <col min="5890" max="5890" width="16.5703125" style="18" customWidth="1"/>
    <col min="5891" max="5891" width="11" style="18" customWidth="1"/>
    <col min="5892" max="5892" width="11.7109375" style="18" customWidth="1"/>
    <col min="5893" max="5893" width="10.5703125" style="18" customWidth="1"/>
    <col min="5894" max="5894" width="12.140625" style="18" customWidth="1"/>
    <col min="5895" max="5896" width="13.28515625" style="18" customWidth="1"/>
    <col min="5897" max="6144" width="11.42578125" style="18"/>
    <col min="6145" max="6145" width="24.42578125" style="18" customWidth="1"/>
    <col min="6146" max="6146" width="16.5703125" style="18" customWidth="1"/>
    <col min="6147" max="6147" width="11" style="18" customWidth="1"/>
    <col min="6148" max="6148" width="11.7109375" style="18" customWidth="1"/>
    <col min="6149" max="6149" width="10.5703125" style="18" customWidth="1"/>
    <col min="6150" max="6150" width="12.140625" style="18" customWidth="1"/>
    <col min="6151" max="6152" width="13.28515625" style="18" customWidth="1"/>
    <col min="6153" max="6400" width="11.42578125" style="18"/>
    <col min="6401" max="6401" width="24.42578125" style="18" customWidth="1"/>
    <col min="6402" max="6402" width="16.5703125" style="18" customWidth="1"/>
    <col min="6403" max="6403" width="11" style="18" customWidth="1"/>
    <col min="6404" max="6404" width="11.7109375" style="18" customWidth="1"/>
    <col min="6405" max="6405" width="10.5703125" style="18" customWidth="1"/>
    <col min="6406" max="6406" width="12.140625" style="18" customWidth="1"/>
    <col min="6407" max="6408" width="13.28515625" style="18" customWidth="1"/>
    <col min="6409" max="6656" width="11.42578125" style="18"/>
    <col min="6657" max="6657" width="24.42578125" style="18" customWidth="1"/>
    <col min="6658" max="6658" width="16.5703125" style="18" customWidth="1"/>
    <col min="6659" max="6659" width="11" style="18" customWidth="1"/>
    <col min="6660" max="6660" width="11.7109375" style="18" customWidth="1"/>
    <col min="6661" max="6661" width="10.5703125" style="18" customWidth="1"/>
    <col min="6662" max="6662" width="12.140625" style="18" customWidth="1"/>
    <col min="6663" max="6664" width="13.28515625" style="18" customWidth="1"/>
    <col min="6665" max="6912" width="11.42578125" style="18"/>
    <col min="6913" max="6913" width="24.42578125" style="18" customWidth="1"/>
    <col min="6914" max="6914" width="16.5703125" style="18" customWidth="1"/>
    <col min="6915" max="6915" width="11" style="18" customWidth="1"/>
    <col min="6916" max="6916" width="11.7109375" style="18" customWidth="1"/>
    <col min="6917" max="6917" width="10.5703125" style="18" customWidth="1"/>
    <col min="6918" max="6918" width="12.140625" style="18" customWidth="1"/>
    <col min="6919" max="6920" width="13.28515625" style="18" customWidth="1"/>
    <col min="6921" max="7168" width="11.42578125" style="18"/>
    <col min="7169" max="7169" width="24.42578125" style="18" customWidth="1"/>
    <col min="7170" max="7170" width="16.5703125" style="18" customWidth="1"/>
    <col min="7171" max="7171" width="11" style="18" customWidth="1"/>
    <col min="7172" max="7172" width="11.7109375" style="18" customWidth="1"/>
    <col min="7173" max="7173" width="10.5703125" style="18" customWidth="1"/>
    <col min="7174" max="7174" width="12.140625" style="18" customWidth="1"/>
    <col min="7175" max="7176" width="13.28515625" style="18" customWidth="1"/>
    <col min="7177" max="7424" width="11.42578125" style="18"/>
    <col min="7425" max="7425" width="24.42578125" style="18" customWidth="1"/>
    <col min="7426" max="7426" width="16.5703125" style="18" customWidth="1"/>
    <col min="7427" max="7427" width="11" style="18" customWidth="1"/>
    <col min="7428" max="7428" width="11.7109375" style="18" customWidth="1"/>
    <col min="7429" max="7429" width="10.5703125" style="18" customWidth="1"/>
    <col min="7430" max="7430" width="12.140625" style="18" customWidth="1"/>
    <col min="7431" max="7432" width="13.28515625" style="18" customWidth="1"/>
    <col min="7433" max="7680" width="11.42578125" style="18"/>
    <col min="7681" max="7681" width="24.42578125" style="18" customWidth="1"/>
    <col min="7682" max="7682" width="16.5703125" style="18" customWidth="1"/>
    <col min="7683" max="7683" width="11" style="18" customWidth="1"/>
    <col min="7684" max="7684" width="11.7109375" style="18" customWidth="1"/>
    <col min="7685" max="7685" width="10.5703125" style="18" customWidth="1"/>
    <col min="7686" max="7686" width="12.140625" style="18" customWidth="1"/>
    <col min="7687" max="7688" width="13.28515625" style="18" customWidth="1"/>
    <col min="7689" max="7936" width="11.42578125" style="18"/>
    <col min="7937" max="7937" width="24.42578125" style="18" customWidth="1"/>
    <col min="7938" max="7938" width="16.5703125" style="18" customWidth="1"/>
    <col min="7939" max="7939" width="11" style="18" customWidth="1"/>
    <col min="7940" max="7940" width="11.7109375" style="18" customWidth="1"/>
    <col min="7941" max="7941" width="10.5703125" style="18" customWidth="1"/>
    <col min="7942" max="7942" width="12.140625" style="18" customWidth="1"/>
    <col min="7943" max="7944" width="13.28515625" style="18" customWidth="1"/>
    <col min="7945" max="8192" width="11.42578125" style="18"/>
    <col min="8193" max="8193" width="24.42578125" style="18" customWidth="1"/>
    <col min="8194" max="8194" width="16.5703125" style="18" customWidth="1"/>
    <col min="8195" max="8195" width="11" style="18" customWidth="1"/>
    <col min="8196" max="8196" width="11.7109375" style="18" customWidth="1"/>
    <col min="8197" max="8197" width="10.5703125" style="18" customWidth="1"/>
    <col min="8198" max="8198" width="12.140625" style="18" customWidth="1"/>
    <col min="8199" max="8200" width="13.28515625" style="18" customWidth="1"/>
    <col min="8201" max="8448" width="11.42578125" style="18"/>
    <col min="8449" max="8449" width="24.42578125" style="18" customWidth="1"/>
    <col min="8450" max="8450" width="16.5703125" style="18" customWidth="1"/>
    <col min="8451" max="8451" width="11" style="18" customWidth="1"/>
    <col min="8452" max="8452" width="11.7109375" style="18" customWidth="1"/>
    <col min="8453" max="8453" width="10.5703125" style="18" customWidth="1"/>
    <col min="8454" max="8454" width="12.140625" style="18" customWidth="1"/>
    <col min="8455" max="8456" width="13.28515625" style="18" customWidth="1"/>
    <col min="8457" max="8704" width="11.42578125" style="18"/>
    <col min="8705" max="8705" width="24.42578125" style="18" customWidth="1"/>
    <col min="8706" max="8706" width="16.5703125" style="18" customWidth="1"/>
    <col min="8707" max="8707" width="11" style="18" customWidth="1"/>
    <col min="8708" max="8708" width="11.7109375" style="18" customWidth="1"/>
    <col min="8709" max="8709" width="10.5703125" style="18" customWidth="1"/>
    <col min="8710" max="8710" width="12.140625" style="18" customWidth="1"/>
    <col min="8711" max="8712" width="13.28515625" style="18" customWidth="1"/>
    <col min="8713" max="8960" width="11.42578125" style="18"/>
    <col min="8961" max="8961" width="24.42578125" style="18" customWidth="1"/>
    <col min="8962" max="8962" width="16.5703125" style="18" customWidth="1"/>
    <col min="8963" max="8963" width="11" style="18" customWidth="1"/>
    <col min="8964" max="8964" width="11.7109375" style="18" customWidth="1"/>
    <col min="8965" max="8965" width="10.5703125" style="18" customWidth="1"/>
    <col min="8966" max="8966" width="12.140625" style="18" customWidth="1"/>
    <col min="8967" max="8968" width="13.28515625" style="18" customWidth="1"/>
    <col min="8969" max="9216" width="11.42578125" style="18"/>
    <col min="9217" max="9217" width="24.42578125" style="18" customWidth="1"/>
    <col min="9218" max="9218" width="16.5703125" style="18" customWidth="1"/>
    <col min="9219" max="9219" width="11" style="18" customWidth="1"/>
    <col min="9220" max="9220" width="11.7109375" style="18" customWidth="1"/>
    <col min="9221" max="9221" width="10.5703125" style="18" customWidth="1"/>
    <col min="9222" max="9222" width="12.140625" style="18" customWidth="1"/>
    <col min="9223" max="9224" width="13.28515625" style="18" customWidth="1"/>
    <col min="9225" max="9472" width="11.42578125" style="18"/>
    <col min="9473" max="9473" width="24.42578125" style="18" customWidth="1"/>
    <col min="9474" max="9474" width="16.5703125" style="18" customWidth="1"/>
    <col min="9475" max="9475" width="11" style="18" customWidth="1"/>
    <col min="9476" max="9476" width="11.7109375" style="18" customWidth="1"/>
    <col min="9477" max="9477" width="10.5703125" style="18" customWidth="1"/>
    <col min="9478" max="9478" width="12.140625" style="18" customWidth="1"/>
    <col min="9479" max="9480" width="13.28515625" style="18" customWidth="1"/>
    <col min="9481" max="9728" width="11.42578125" style="18"/>
    <col min="9729" max="9729" width="24.42578125" style="18" customWidth="1"/>
    <col min="9730" max="9730" width="16.5703125" style="18" customWidth="1"/>
    <col min="9731" max="9731" width="11" style="18" customWidth="1"/>
    <col min="9732" max="9732" width="11.7109375" style="18" customWidth="1"/>
    <col min="9733" max="9733" width="10.5703125" style="18" customWidth="1"/>
    <col min="9734" max="9734" width="12.140625" style="18" customWidth="1"/>
    <col min="9735" max="9736" width="13.28515625" style="18" customWidth="1"/>
    <col min="9737" max="9984" width="11.42578125" style="18"/>
    <col min="9985" max="9985" width="24.42578125" style="18" customWidth="1"/>
    <col min="9986" max="9986" width="16.5703125" style="18" customWidth="1"/>
    <col min="9987" max="9987" width="11" style="18" customWidth="1"/>
    <col min="9988" max="9988" width="11.7109375" style="18" customWidth="1"/>
    <col min="9989" max="9989" width="10.5703125" style="18" customWidth="1"/>
    <col min="9990" max="9990" width="12.140625" style="18" customWidth="1"/>
    <col min="9991" max="9992" width="13.28515625" style="18" customWidth="1"/>
    <col min="9993" max="10240" width="11.42578125" style="18"/>
    <col min="10241" max="10241" width="24.42578125" style="18" customWidth="1"/>
    <col min="10242" max="10242" width="16.5703125" style="18" customWidth="1"/>
    <col min="10243" max="10243" width="11" style="18" customWidth="1"/>
    <col min="10244" max="10244" width="11.7109375" style="18" customWidth="1"/>
    <col min="10245" max="10245" width="10.5703125" style="18" customWidth="1"/>
    <col min="10246" max="10246" width="12.140625" style="18" customWidth="1"/>
    <col min="10247" max="10248" width="13.28515625" style="18" customWidth="1"/>
    <col min="10249" max="10496" width="11.42578125" style="18"/>
    <col min="10497" max="10497" width="24.42578125" style="18" customWidth="1"/>
    <col min="10498" max="10498" width="16.5703125" style="18" customWidth="1"/>
    <col min="10499" max="10499" width="11" style="18" customWidth="1"/>
    <col min="10500" max="10500" width="11.7109375" style="18" customWidth="1"/>
    <col min="10501" max="10501" width="10.5703125" style="18" customWidth="1"/>
    <col min="10502" max="10502" width="12.140625" style="18" customWidth="1"/>
    <col min="10503" max="10504" width="13.28515625" style="18" customWidth="1"/>
    <col min="10505" max="10752" width="11.42578125" style="18"/>
    <col min="10753" max="10753" width="24.42578125" style="18" customWidth="1"/>
    <col min="10754" max="10754" width="16.5703125" style="18" customWidth="1"/>
    <col min="10755" max="10755" width="11" style="18" customWidth="1"/>
    <col min="10756" max="10756" width="11.7109375" style="18" customWidth="1"/>
    <col min="10757" max="10757" width="10.5703125" style="18" customWidth="1"/>
    <col min="10758" max="10758" width="12.140625" style="18" customWidth="1"/>
    <col min="10759" max="10760" width="13.28515625" style="18" customWidth="1"/>
    <col min="10761" max="11008" width="11.42578125" style="18"/>
    <col min="11009" max="11009" width="24.42578125" style="18" customWidth="1"/>
    <col min="11010" max="11010" width="16.5703125" style="18" customWidth="1"/>
    <col min="11011" max="11011" width="11" style="18" customWidth="1"/>
    <col min="11012" max="11012" width="11.7109375" style="18" customWidth="1"/>
    <col min="11013" max="11013" width="10.5703125" style="18" customWidth="1"/>
    <col min="11014" max="11014" width="12.140625" style="18" customWidth="1"/>
    <col min="11015" max="11016" width="13.28515625" style="18" customWidth="1"/>
    <col min="11017" max="11264" width="11.42578125" style="18"/>
    <col min="11265" max="11265" width="24.42578125" style="18" customWidth="1"/>
    <col min="11266" max="11266" width="16.5703125" style="18" customWidth="1"/>
    <col min="11267" max="11267" width="11" style="18" customWidth="1"/>
    <col min="11268" max="11268" width="11.7109375" style="18" customWidth="1"/>
    <col min="11269" max="11269" width="10.5703125" style="18" customWidth="1"/>
    <col min="11270" max="11270" width="12.140625" style="18" customWidth="1"/>
    <col min="11271" max="11272" width="13.28515625" style="18" customWidth="1"/>
    <col min="11273" max="11520" width="11.42578125" style="18"/>
    <col min="11521" max="11521" width="24.42578125" style="18" customWidth="1"/>
    <col min="11522" max="11522" width="16.5703125" style="18" customWidth="1"/>
    <col min="11523" max="11523" width="11" style="18" customWidth="1"/>
    <col min="11524" max="11524" width="11.7109375" style="18" customWidth="1"/>
    <col min="11525" max="11525" width="10.5703125" style="18" customWidth="1"/>
    <col min="11526" max="11526" width="12.140625" style="18" customWidth="1"/>
    <col min="11527" max="11528" width="13.28515625" style="18" customWidth="1"/>
    <col min="11529" max="11776" width="11.42578125" style="18"/>
    <col min="11777" max="11777" width="24.42578125" style="18" customWidth="1"/>
    <col min="11778" max="11778" width="16.5703125" style="18" customWidth="1"/>
    <col min="11779" max="11779" width="11" style="18" customWidth="1"/>
    <col min="11780" max="11780" width="11.7109375" style="18" customWidth="1"/>
    <col min="11781" max="11781" width="10.5703125" style="18" customWidth="1"/>
    <col min="11782" max="11782" width="12.140625" style="18" customWidth="1"/>
    <col min="11783" max="11784" width="13.28515625" style="18" customWidth="1"/>
    <col min="11785" max="12032" width="11.42578125" style="18"/>
    <col min="12033" max="12033" width="24.42578125" style="18" customWidth="1"/>
    <col min="12034" max="12034" width="16.5703125" style="18" customWidth="1"/>
    <col min="12035" max="12035" width="11" style="18" customWidth="1"/>
    <col min="12036" max="12036" width="11.7109375" style="18" customWidth="1"/>
    <col min="12037" max="12037" width="10.5703125" style="18" customWidth="1"/>
    <col min="12038" max="12038" width="12.140625" style="18" customWidth="1"/>
    <col min="12039" max="12040" width="13.28515625" style="18" customWidth="1"/>
    <col min="12041" max="12288" width="11.42578125" style="18"/>
    <col min="12289" max="12289" width="24.42578125" style="18" customWidth="1"/>
    <col min="12290" max="12290" width="16.5703125" style="18" customWidth="1"/>
    <col min="12291" max="12291" width="11" style="18" customWidth="1"/>
    <col min="12292" max="12292" width="11.7109375" style="18" customWidth="1"/>
    <col min="12293" max="12293" width="10.5703125" style="18" customWidth="1"/>
    <col min="12294" max="12294" width="12.140625" style="18" customWidth="1"/>
    <col min="12295" max="12296" width="13.28515625" style="18" customWidth="1"/>
    <col min="12297" max="12544" width="11.42578125" style="18"/>
    <col min="12545" max="12545" width="24.42578125" style="18" customWidth="1"/>
    <col min="12546" max="12546" width="16.5703125" style="18" customWidth="1"/>
    <col min="12547" max="12547" width="11" style="18" customWidth="1"/>
    <col min="12548" max="12548" width="11.7109375" style="18" customWidth="1"/>
    <col min="12549" max="12549" width="10.5703125" style="18" customWidth="1"/>
    <col min="12550" max="12550" width="12.140625" style="18" customWidth="1"/>
    <col min="12551" max="12552" width="13.28515625" style="18" customWidth="1"/>
    <col min="12553" max="12800" width="11.42578125" style="18"/>
    <col min="12801" max="12801" width="24.42578125" style="18" customWidth="1"/>
    <col min="12802" max="12802" width="16.5703125" style="18" customWidth="1"/>
    <col min="12803" max="12803" width="11" style="18" customWidth="1"/>
    <col min="12804" max="12804" width="11.7109375" style="18" customWidth="1"/>
    <col min="12805" max="12805" width="10.5703125" style="18" customWidth="1"/>
    <col min="12806" max="12806" width="12.140625" style="18" customWidth="1"/>
    <col min="12807" max="12808" width="13.28515625" style="18" customWidth="1"/>
    <col min="12809" max="13056" width="11.42578125" style="18"/>
    <col min="13057" max="13057" width="24.42578125" style="18" customWidth="1"/>
    <col min="13058" max="13058" width="16.5703125" style="18" customWidth="1"/>
    <col min="13059" max="13059" width="11" style="18" customWidth="1"/>
    <col min="13060" max="13060" width="11.7109375" style="18" customWidth="1"/>
    <col min="13061" max="13061" width="10.5703125" style="18" customWidth="1"/>
    <col min="13062" max="13062" width="12.140625" style="18" customWidth="1"/>
    <col min="13063" max="13064" width="13.28515625" style="18" customWidth="1"/>
    <col min="13065" max="13312" width="11.42578125" style="18"/>
    <col min="13313" max="13313" width="24.42578125" style="18" customWidth="1"/>
    <col min="13314" max="13314" width="16.5703125" style="18" customWidth="1"/>
    <col min="13315" max="13315" width="11" style="18" customWidth="1"/>
    <col min="13316" max="13316" width="11.7109375" style="18" customWidth="1"/>
    <col min="13317" max="13317" width="10.5703125" style="18" customWidth="1"/>
    <col min="13318" max="13318" width="12.140625" style="18" customWidth="1"/>
    <col min="13319" max="13320" width="13.28515625" style="18" customWidth="1"/>
    <col min="13321" max="13568" width="11.42578125" style="18"/>
    <col min="13569" max="13569" width="24.42578125" style="18" customWidth="1"/>
    <col min="13570" max="13570" width="16.5703125" style="18" customWidth="1"/>
    <col min="13571" max="13571" width="11" style="18" customWidth="1"/>
    <col min="13572" max="13572" width="11.7109375" style="18" customWidth="1"/>
    <col min="13573" max="13573" width="10.5703125" style="18" customWidth="1"/>
    <col min="13574" max="13574" width="12.140625" style="18" customWidth="1"/>
    <col min="13575" max="13576" width="13.28515625" style="18" customWidth="1"/>
    <col min="13577" max="13824" width="11.42578125" style="18"/>
    <col min="13825" max="13825" width="24.42578125" style="18" customWidth="1"/>
    <col min="13826" max="13826" width="16.5703125" style="18" customWidth="1"/>
    <col min="13827" max="13827" width="11" style="18" customWidth="1"/>
    <col min="13828" max="13828" width="11.7109375" style="18" customWidth="1"/>
    <col min="13829" max="13829" width="10.5703125" style="18" customWidth="1"/>
    <col min="13830" max="13830" width="12.140625" style="18" customWidth="1"/>
    <col min="13831" max="13832" width="13.28515625" style="18" customWidth="1"/>
    <col min="13833" max="14080" width="11.42578125" style="18"/>
    <col min="14081" max="14081" width="24.42578125" style="18" customWidth="1"/>
    <col min="14082" max="14082" width="16.5703125" style="18" customWidth="1"/>
    <col min="14083" max="14083" width="11" style="18" customWidth="1"/>
    <col min="14084" max="14084" width="11.7109375" style="18" customWidth="1"/>
    <col min="14085" max="14085" width="10.5703125" style="18" customWidth="1"/>
    <col min="14086" max="14086" width="12.140625" style="18" customWidth="1"/>
    <col min="14087" max="14088" width="13.28515625" style="18" customWidth="1"/>
    <col min="14089" max="14336" width="11.42578125" style="18"/>
    <col min="14337" max="14337" width="24.42578125" style="18" customWidth="1"/>
    <col min="14338" max="14338" width="16.5703125" style="18" customWidth="1"/>
    <col min="14339" max="14339" width="11" style="18" customWidth="1"/>
    <col min="14340" max="14340" width="11.7109375" style="18" customWidth="1"/>
    <col min="14341" max="14341" width="10.5703125" style="18" customWidth="1"/>
    <col min="14342" max="14342" width="12.140625" style="18" customWidth="1"/>
    <col min="14343" max="14344" width="13.28515625" style="18" customWidth="1"/>
    <col min="14345" max="14592" width="11.42578125" style="18"/>
    <col min="14593" max="14593" width="24.42578125" style="18" customWidth="1"/>
    <col min="14594" max="14594" width="16.5703125" style="18" customWidth="1"/>
    <col min="14595" max="14595" width="11" style="18" customWidth="1"/>
    <col min="14596" max="14596" width="11.7109375" style="18" customWidth="1"/>
    <col min="14597" max="14597" width="10.5703125" style="18" customWidth="1"/>
    <col min="14598" max="14598" width="12.140625" style="18" customWidth="1"/>
    <col min="14599" max="14600" width="13.28515625" style="18" customWidth="1"/>
    <col min="14601" max="14848" width="11.42578125" style="18"/>
    <col min="14849" max="14849" width="24.42578125" style="18" customWidth="1"/>
    <col min="14850" max="14850" width="16.5703125" style="18" customWidth="1"/>
    <col min="14851" max="14851" width="11" style="18" customWidth="1"/>
    <col min="14852" max="14852" width="11.7109375" style="18" customWidth="1"/>
    <col min="14853" max="14853" width="10.5703125" style="18" customWidth="1"/>
    <col min="14854" max="14854" width="12.140625" style="18" customWidth="1"/>
    <col min="14855" max="14856" width="13.28515625" style="18" customWidth="1"/>
    <col min="14857" max="15104" width="11.42578125" style="18"/>
    <col min="15105" max="15105" width="24.42578125" style="18" customWidth="1"/>
    <col min="15106" max="15106" width="16.5703125" style="18" customWidth="1"/>
    <col min="15107" max="15107" width="11" style="18" customWidth="1"/>
    <col min="15108" max="15108" width="11.7109375" style="18" customWidth="1"/>
    <col min="15109" max="15109" width="10.5703125" style="18" customWidth="1"/>
    <col min="15110" max="15110" width="12.140625" style="18" customWidth="1"/>
    <col min="15111" max="15112" width="13.28515625" style="18" customWidth="1"/>
    <col min="15113" max="15360" width="11.42578125" style="18"/>
    <col min="15361" max="15361" width="24.42578125" style="18" customWidth="1"/>
    <col min="15362" max="15362" width="16.5703125" style="18" customWidth="1"/>
    <col min="15363" max="15363" width="11" style="18" customWidth="1"/>
    <col min="15364" max="15364" width="11.7109375" style="18" customWidth="1"/>
    <col min="15365" max="15365" width="10.5703125" style="18" customWidth="1"/>
    <col min="15366" max="15366" width="12.140625" style="18" customWidth="1"/>
    <col min="15367" max="15368" width="13.28515625" style="18" customWidth="1"/>
    <col min="15369" max="15616" width="11.42578125" style="18"/>
    <col min="15617" max="15617" width="24.42578125" style="18" customWidth="1"/>
    <col min="15618" max="15618" width="16.5703125" style="18" customWidth="1"/>
    <col min="15619" max="15619" width="11" style="18" customWidth="1"/>
    <col min="15620" max="15620" width="11.7109375" style="18" customWidth="1"/>
    <col min="15621" max="15621" width="10.5703125" style="18" customWidth="1"/>
    <col min="15622" max="15622" width="12.140625" style="18" customWidth="1"/>
    <col min="15623" max="15624" width="13.28515625" style="18" customWidth="1"/>
    <col min="15625" max="15872" width="11.42578125" style="18"/>
    <col min="15873" max="15873" width="24.42578125" style="18" customWidth="1"/>
    <col min="15874" max="15874" width="16.5703125" style="18" customWidth="1"/>
    <col min="15875" max="15875" width="11" style="18" customWidth="1"/>
    <col min="15876" max="15876" width="11.7109375" style="18" customWidth="1"/>
    <col min="15877" max="15877" width="10.5703125" style="18" customWidth="1"/>
    <col min="15878" max="15878" width="12.140625" style="18" customWidth="1"/>
    <col min="15879" max="15880" width="13.28515625" style="18" customWidth="1"/>
    <col min="15881" max="16128" width="11.42578125" style="18"/>
    <col min="16129" max="16129" width="24.42578125" style="18" customWidth="1"/>
    <col min="16130" max="16130" width="16.5703125" style="18" customWidth="1"/>
    <col min="16131" max="16131" width="11" style="18" customWidth="1"/>
    <col min="16132" max="16132" width="11.7109375" style="18" customWidth="1"/>
    <col min="16133" max="16133" width="10.5703125" style="18" customWidth="1"/>
    <col min="16134" max="16134" width="12.140625" style="18" customWidth="1"/>
    <col min="16135" max="16136" width="13.28515625" style="18" customWidth="1"/>
    <col min="16137" max="16384" width="11.42578125" style="18"/>
  </cols>
  <sheetData>
    <row r="1" spans="1:9" x14ac:dyDescent="0.2">
      <c r="A1" s="1314" t="s">
        <v>683</v>
      </c>
      <c r="B1" s="1314"/>
      <c r="C1" s="1314"/>
      <c r="D1" s="1314"/>
      <c r="E1" s="1314"/>
      <c r="F1" s="1314"/>
      <c r="G1" s="1314"/>
      <c r="H1" s="1314"/>
    </row>
    <row r="2" spans="1:9" x14ac:dyDescent="0.2">
      <c r="A2" s="1314" t="s">
        <v>873</v>
      </c>
      <c r="B2" s="1314"/>
      <c r="C2" s="1314"/>
      <c r="D2" s="1314"/>
      <c r="E2" s="1314"/>
      <c r="F2" s="1314"/>
      <c r="G2" s="1314"/>
      <c r="H2" s="1314"/>
      <c r="I2" s="106" t="s">
        <v>361</v>
      </c>
    </row>
    <row r="3" spans="1:9" x14ac:dyDescent="0.2">
      <c r="A3" s="1314" t="s">
        <v>753</v>
      </c>
      <c r="B3" s="1314"/>
      <c r="C3" s="1314"/>
      <c r="D3" s="1314"/>
      <c r="E3" s="1314"/>
      <c r="F3" s="1314"/>
      <c r="G3" s="1314"/>
      <c r="H3" s="1314"/>
    </row>
    <row r="5" spans="1:9" ht="15" customHeight="1" x14ac:dyDescent="0.2">
      <c r="A5" s="1315" t="s">
        <v>1124</v>
      </c>
      <c r="B5" s="1317" t="s">
        <v>1125</v>
      </c>
      <c r="C5" s="1319" t="s">
        <v>4</v>
      </c>
      <c r="D5" s="1320"/>
      <c r="E5" s="1321"/>
      <c r="F5" s="1319" t="s">
        <v>5</v>
      </c>
      <c r="G5" s="1320"/>
      <c r="H5" s="1321"/>
    </row>
    <row r="6" spans="1:9" ht="15" x14ac:dyDescent="0.2">
      <c r="A6" s="1316"/>
      <c r="B6" s="1318"/>
      <c r="C6" s="774" t="s">
        <v>10</v>
      </c>
      <c r="D6" s="774" t="s">
        <v>0</v>
      </c>
      <c r="E6" s="774" t="s">
        <v>1</v>
      </c>
      <c r="F6" s="774" t="s">
        <v>10</v>
      </c>
      <c r="G6" s="774" t="s">
        <v>0</v>
      </c>
      <c r="H6" s="774" t="s">
        <v>1</v>
      </c>
    </row>
    <row r="7" spans="1:9" x14ac:dyDescent="0.2">
      <c r="A7" s="1195" t="s">
        <v>10</v>
      </c>
      <c r="B7" s="1198"/>
      <c r="C7" s="1199">
        <v>1374893</v>
      </c>
      <c r="D7" s="1200">
        <v>685273</v>
      </c>
      <c r="E7" s="1200">
        <v>689620</v>
      </c>
      <c r="F7" s="1200">
        <v>1544463</v>
      </c>
      <c r="G7" s="1200">
        <v>888514</v>
      </c>
      <c r="H7" s="1201">
        <v>655949</v>
      </c>
    </row>
    <row r="8" spans="1:9" x14ac:dyDescent="0.2">
      <c r="A8" s="996" t="s">
        <v>377</v>
      </c>
      <c r="B8" s="1001" t="s">
        <v>10</v>
      </c>
      <c r="C8" s="1002">
        <v>1203609</v>
      </c>
      <c r="D8" s="1003">
        <v>609196</v>
      </c>
      <c r="E8" s="1003">
        <v>594413</v>
      </c>
      <c r="F8" s="1003">
        <v>1358064</v>
      </c>
      <c r="G8" s="1003">
        <v>779923</v>
      </c>
      <c r="H8" s="1004">
        <v>578141</v>
      </c>
    </row>
    <row r="9" spans="1:9" x14ac:dyDescent="0.2">
      <c r="A9" s="1005" t="s">
        <v>384</v>
      </c>
      <c r="B9" s="1001" t="s">
        <v>10</v>
      </c>
      <c r="C9" s="1002">
        <v>563757</v>
      </c>
      <c r="D9" s="1003">
        <v>260576</v>
      </c>
      <c r="E9" s="1003">
        <v>303181</v>
      </c>
      <c r="F9" s="1003">
        <v>324048</v>
      </c>
      <c r="G9" s="1003">
        <v>174711</v>
      </c>
      <c r="H9" s="1004">
        <v>149337</v>
      </c>
    </row>
    <row r="10" spans="1:9" x14ac:dyDescent="0.2">
      <c r="A10" s="1197" t="s">
        <v>44</v>
      </c>
      <c r="B10" s="997" t="s">
        <v>10</v>
      </c>
      <c r="C10" s="998">
        <v>8215</v>
      </c>
      <c r="D10" s="999">
        <v>3802</v>
      </c>
      <c r="E10" s="999">
        <v>4413</v>
      </c>
      <c r="F10" s="999">
        <v>19612</v>
      </c>
      <c r="G10" s="999">
        <v>9720</v>
      </c>
      <c r="H10" s="1000">
        <v>9892</v>
      </c>
    </row>
    <row r="11" spans="1:9" x14ac:dyDescent="0.2">
      <c r="A11" s="1197"/>
      <c r="B11" s="997" t="s">
        <v>180</v>
      </c>
      <c r="C11" s="998">
        <v>6730</v>
      </c>
      <c r="D11" s="999">
        <v>3125</v>
      </c>
      <c r="E11" s="999">
        <v>3605</v>
      </c>
      <c r="F11" s="999">
        <v>13640</v>
      </c>
      <c r="G11" s="999">
        <v>6673</v>
      </c>
      <c r="H11" s="1000">
        <v>6967</v>
      </c>
    </row>
    <row r="12" spans="1:9" x14ac:dyDescent="0.2">
      <c r="A12" s="1197"/>
      <c r="B12" s="997" t="s">
        <v>179</v>
      </c>
      <c r="C12" s="998">
        <v>1066</v>
      </c>
      <c r="D12" s="999">
        <v>480</v>
      </c>
      <c r="E12" s="999">
        <v>586</v>
      </c>
      <c r="F12" s="999">
        <v>4207</v>
      </c>
      <c r="G12" s="999">
        <v>2056</v>
      </c>
      <c r="H12" s="1000">
        <v>2151</v>
      </c>
    </row>
    <row r="13" spans="1:9" x14ac:dyDescent="0.2">
      <c r="A13" s="1197"/>
      <c r="B13" s="997" t="s">
        <v>471</v>
      </c>
      <c r="C13" s="998">
        <v>419</v>
      </c>
      <c r="D13" s="999">
        <v>197</v>
      </c>
      <c r="E13" s="999">
        <v>222</v>
      </c>
      <c r="F13" s="999">
        <v>1765</v>
      </c>
      <c r="G13" s="999">
        <v>991</v>
      </c>
      <c r="H13" s="1000">
        <v>774</v>
      </c>
    </row>
    <row r="14" spans="1:9" x14ac:dyDescent="0.2">
      <c r="A14" s="1197" t="s">
        <v>45</v>
      </c>
      <c r="B14" s="997" t="s">
        <v>10</v>
      </c>
      <c r="C14" s="998">
        <v>520921</v>
      </c>
      <c r="D14" s="999">
        <v>239780</v>
      </c>
      <c r="E14" s="999">
        <v>281141</v>
      </c>
      <c r="F14" s="999">
        <v>276040</v>
      </c>
      <c r="G14" s="999">
        <v>146382</v>
      </c>
      <c r="H14" s="1000">
        <v>129658</v>
      </c>
    </row>
    <row r="15" spans="1:9" x14ac:dyDescent="0.2">
      <c r="A15" s="1197"/>
      <c r="B15" s="997" t="s">
        <v>490</v>
      </c>
      <c r="C15" s="998">
        <v>96</v>
      </c>
      <c r="D15" s="999">
        <v>41</v>
      </c>
      <c r="E15" s="999">
        <v>55</v>
      </c>
      <c r="F15" s="999">
        <v>125</v>
      </c>
      <c r="G15" s="999">
        <v>86</v>
      </c>
      <c r="H15" s="1000">
        <v>39</v>
      </c>
    </row>
    <row r="16" spans="1:9" x14ac:dyDescent="0.2">
      <c r="A16" s="1197"/>
      <c r="B16" s="997" t="s">
        <v>183</v>
      </c>
      <c r="C16" s="998">
        <v>15800</v>
      </c>
      <c r="D16" s="999">
        <v>7961</v>
      </c>
      <c r="E16" s="999">
        <v>7839</v>
      </c>
      <c r="F16" s="999">
        <v>29389</v>
      </c>
      <c r="G16" s="999">
        <v>17029</v>
      </c>
      <c r="H16" s="1000">
        <v>12360</v>
      </c>
    </row>
    <row r="17" spans="1:8" x14ac:dyDescent="0.2">
      <c r="A17" s="1197"/>
      <c r="B17" s="997" t="s">
        <v>184</v>
      </c>
      <c r="C17" s="998">
        <v>118</v>
      </c>
      <c r="D17" s="999">
        <v>63</v>
      </c>
      <c r="E17" s="999">
        <v>55</v>
      </c>
      <c r="F17" s="999">
        <v>318</v>
      </c>
      <c r="G17" s="999">
        <v>179</v>
      </c>
      <c r="H17" s="1000">
        <v>139</v>
      </c>
    </row>
    <row r="18" spans="1:8" x14ac:dyDescent="0.2">
      <c r="A18" s="1197"/>
      <c r="B18" s="997" t="s">
        <v>439</v>
      </c>
      <c r="C18" s="998">
        <v>15439</v>
      </c>
      <c r="D18" s="999">
        <v>6811</v>
      </c>
      <c r="E18" s="999">
        <v>8628</v>
      </c>
      <c r="F18" s="999">
        <v>8203</v>
      </c>
      <c r="G18" s="999">
        <v>4610</v>
      </c>
      <c r="H18" s="1000">
        <v>3593</v>
      </c>
    </row>
    <row r="19" spans="1:8" x14ac:dyDescent="0.2">
      <c r="A19" s="1197"/>
      <c r="B19" s="997" t="s">
        <v>185</v>
      </c>
      <c r="C19" s="998">
        <v>250711</v>
      </c>
      <c r="D19" s="999">
        <v>117380</v>
      </c>
      <c r="E19" s="999">
        <v>133331</v>
      </c>
      <c r="F19" s="999">
        <v>124027</v>
      </c>
      <c r="G19" s="999">
        <v>65425</v>
      </c>
      <c r="H19" s="1000">
        <v>58602</v>
      </c>
    </row>
    <row r="20" spans="1:8" x14ac:dyDescent="0.2">
      <c r="A20" s="1197"/>
      <c r="B20" s="997" t="s">
        <v>186</v>
      </c>
      <c r="C20" s="998">
        <v>531</v>
      </c>
      <c r="D20" s="999">
        <v>245</v>
      </c>
      <c r="E20" s="999">
        <v>286</v>
      </c>
      <c r="F20" s="999">
        <v>435</v>
      </c>
      <c r="G20" s="999">
        <v>214</v>
      </c>
      <c r="H20" s="1000">
        <v>221</v>
      </c>
    </row>
    <row r="21" spans="1:8" x14ac:dyDescent="0.2">
      <c r="A21" s="1197"/>
      <c r="B21" s="997" t="s">
        <v>188</v>
      </c>
      <c r="C21" s="998">
        <v>160229</v>
      </c>
      <c r="D21" s="999">
        <v>71734</v>
      </c>
      <c r="E21" s="999">
        <v>88495</v>
      </c>
      <c r="F21" s="999">
        <v>50182</v>
      </c>
      <c r="G21" s="999">
        <v>25046</v>
      </c>
      <c r="H21" s="1000">
        <v>25136</v>
      </c>
    </row>
    <row r="22" spans="1:8" ht="24" x14ac:dyDescent="0.2">
      <c r="A22" s="1197"/>
      <c r="B22" s="997" t="s">
        <v>670</v>
      </c>
      <c r="C22" s="998">
        <v>1280</v>
      </c>
      <c r="D22" s="999">
        <v>628</v>
      </c>
      <c r="E22" s="999">
        <v>652</v>
      </c>
      <c r="F22" s="999">
        <v>2570</v>
      </c>
      <c r="G22" s="999">
        <v>1854</v>
      </c>
      <c r="H22" s="1000">
        <v>716</v>
      </c>
    </row>
    <row r="23" spans="1:8" x14ac:dyDescent="0.2">
      <c r="A23" s="1197"/>
      <c r="B23" s="997" t="s">
        <v>671</v>
      </c>
      <c r="C23" s="998">
        <v>1598</v>
      </c>
      <c r="D23" s="999">
        <v>789</v>
      </c>
      <c r="E23" s="999">
        <v>809</v>
      </c>
      <c r="F23" s="999">
        <v>2671</v>
      </c>
      <c r="G23" s="999">
        <v>1710</v>
      </c>
      <c r="H23" s="1000">
        <v>961</v>
      </c>
    </row>
    <row r="24" spans="1:8" x14ac:dyDescent="0.2">
      <c r="A24" s="1197"/>
      <c r="B24" s="997" t="s">
        <v>668</v>
      </c>
      <c r="C24" s="998">
        <v>19986</v>
      </c>
      <c r="D24" s="999">
        <v>9549</v>
      </c>
      <c r="E24" s="999">
        <v>10437</v>
      </c>
      <c r="F24" s="999">
        <v>36933</v>
      </c>
      <c r="G24" s="999">
        <v>18777</v>
      </c>
      <c r="H24" s="1000">
        <v>18156</v>
      </c>
    </row>
    <row r="25" spans="1:8" x14ac:dyDescent="0.2">
      <c r="A25" s="1197"/>
      <c r="B25" s="997" t="s">
        <v>669</v>
      </c>
      <c r="C25" s="998">
        <v>7454</v>
      </c>
      <c r="D25" s="999">
        <v>3424</v>
      </c>
      <c r="E25" s="999">
        <v>4030</v>
      </c>
      <c r="F25" s="999">
        <v>4229</v>
      </c>
      <c r="G25" s="999">
        <v>2092</v>
      </c>
      <c r="H25" s="1000">
        <v>2137</v>
      </c>
    </row>
    <row r="26" spans="1:8" x14ac:dyDescent="0.2">
      <c r="A26" s="1197"/>
      <c r="B26" s="997" t="s">
        <v>182</v>
      </c>
      <c r="C26" s="998">
        <v>314</v>
      </c>
      <c r="D26" s="999">
        <v>138</v>
      </c>
      <c r="E26" s="999">
        <v>176</v>
      </c>
      <c r="F26" s="999">
        <v>410</v>
      </c>
      <c r="G26" s="999">
        <v>254</v>
      </c>
      <c r="H26" s="1000">
        <v>156</v>
      </c>
    </row>
    <row r="27" spans="1:8" x14ac:dyDescent="0.2">
      <c r="A27" s="1197"/>
      <c r="B27" s="997" t="s">
        <v>187</v>
      </c>
      <c r="C27" s="998">
        <v>317</v>
      </c>
      <c r="D27" s="999">
        <v>161</v>
      </c>
      <c r="E27" s="999">
        <v>156</v>
      </c>
      <c r="F27" s="999">
        <v>475</v>
      </c>
      <c r="G27" s="999">
        <v>391</v>
      </c>
      <c r="H27" s="1000">
        <v>84</v>
      </c>
    </row>
    <row r="28" spans="1:8" x14ac:dyDescent="0.2">
      <c r="A28" s="1197"/>
      <c r="B28" s="997" t="s">
        <v>510</v>
      </c>
      <c r="C28" s="998">
        <v>16109</v>
      </c>
      <c r="D28" s="999">
        <v>7302</v>
      </c>
      <c r="E28" s="999">
        <v>8807</v>
      </c>
      <c r="F28" s="999">
        <v>6528</v>
      </c>
      <c r="G28" s="999">
        <v>3276</v>
      </c>
      <c r="H28" s="1000">
        <v>3252</v>
      </c>
    </row>
    <row r="29" spans="1:8" x14ac:dyDescent="0.2">
      <c r="A29" s="1197"/>
      <c r="B29" s="997" t="s">
        <v>189</v>
      </c>
      <c r="C29" s="998">
        <v>26275</v>
      </c>
      <c r="D29" s="999">
        <v>11442</v>
      </c>
      <c r="E29" s="999">
        <v>14833</v>
      </c>
      <c r="F29" s="999">
        <v>3516</v>
      </c>
      <c r="G29" s="999">
        <v>1827</v>
      </c>
      <c r="H29" s="1000">
        <v>1689</v>
      </c>
    </row>
    <row r="30" spans="1:8" x14ac:dyDescent="0.2">
      <c r="A30" s="1197"/>
      <c r="B30" s="997" t="s">
        <v>190</v>
      </c>
      <c r="C30" s="998">
        <v>40</v>
      </c>
      <c r="D30" s="999">
        <v>15</v>
      </c>
      <c r="E30" s="999">
        <v>25</v>
      </c>
      <c r="F30" s="999">
        <v>52</v>
      </c>
      <c r="G30" s="999">
        <v>37</v>
      </c>
      <c r="H30" s="1000">
        <v>15</v>
      </c>
    </row>
    <row r="31" spans="1:8" x14ac:dyDescent="0.2">
      <c r="A31" s="1197"/>
      <c r="B31" s="997" t="s">
        <v>191</v>
      </c>
      <c r="C31" s="998">
        <v>4069</v>
      </c>
      <c r="D31" s="999">
        <v>1790</v>
      </c>
      <c r="E31" s="999">
        <v>2279</v>
      </c>
      <c r="F31" s="999">
        <v>3366</v>
      </c>
      <c r="G31" s="999">
        <v>1693</v>
      </c>
      <c r="H31" s="1000">
        <v>1673</v>
      </c>
    </row>
    <row r="32" spans="1:8" x14ac:dyDescent="0.2">
      <c r="A32" s="1197"/>
      <c r="B32" s="997" t="s">
        <v>471</v>
      </c>
      <c r="C32" s="998">
        <v>555</v>
      </c>
      <c r="D32" s="999">
        <v>307</v>
      </c>
      <c r="E32" s="999">
        <v>248</v>
      </c>
      <c r="F32" s="999">
        <v>2611</v>
      </c>
      <c r="G32" s="999">
        <v>1882</v>
      </c>
      <c r="H32" s="1000">
        <v>729</v>
      </c>
    </row>
    <row r="33" spans="1:8" x14ac:dyDescent="0.2">
      <c r="A33" s="1197" t="s">
        <v>46</v>
      </c>
      <c r="B33" s="997" t="s">
        <v>10</v>
      </c>
      <c r="C33" s="998">
        <v>34621</v>
      </c>
      <c r="D33" s="999">
        <v>16994</v>
      </c>
      <c r="E33" s="999">
        <v>17627</v>
      </c>
      <c r="F33" s="999">
        <v>28396</v>
      </c>
      <c r="G33" s="999">
        <v>18609</v>
      </c>
      <c r="H33" s="1000">
        <v>9787</v>
      </c>
    </row>
    <row r="34" spans="1:8" x14ac:dyDescent="0.2">
      <c r="A34" s="1197"/>
      <c r="B34" s="997" t="s">
        <v>46</v>
      </c>
      <c r="C34" s="998">
        <v>34357</v>
      </c>
      <c r="D34" s="999">
        <v>16856</v>
      </c>
      <c r="E34" s="999">
        <v>17501</v>
      </c>
      <c r="F34" s="999">
        <v>28166</v>
      </c>
      <c r="G34" s="999">
        <v>18428</v>
      </c>
      <c r="H34" s="1000">
        <v>9738</v>
      </c>
    </row>
    <row r="35" spans="1:8" x14ac:dyDescent="0.2">
      <c r="A35" s="1197"/>
      <c r="B35" s="997" t="s">
        <v>471</v>
      </c>
      <c r="C35" s="998">
        <v>264</v>
      </c>
      <c r="D35" s="999">
        <v>138</v>
      </c>
      <c r="E35" s="999">
        <v>126</v>
      </c>
      <c r="F35" s="999">
        <v>230</v>
      </c>
      <c r="G35" s="999">
        <v>181</v>
      </c>
      <c r="H35" s="1000">
        <v>49</v>
      </c>
    </row>
    <row r="36" spans="1:8" x14ac:dyDescent="0.2">
      <c r="A36" s="1005" t="s">
        <v>378</v>
      </c>
      <c r="B36" s="1001" t="s">
        <v>10</v>
      </c>
      <c r="C36" s="1002">
        <v>108320</v>
      </c>
      <c r="D36" s="1003">
        <v>56727</v>
      </c>
      <c r="E36" s="1003">
        <v>51593</v>
      </c>
      <c r="F36" s="1003">
        <v>176866</v>
      </c>
      <c r="G36" s="1003">
        <v>113057</v>
      </c>
      <c r="H36" s="1004">
        <v>63809</v>
      </c>
    </row>
    <row r="37" spans="1:8" x14ac:dyDescent="0.2">
      <c r="A37" s="1197" t="s">
        <v>54</v>
      </c>
      <c r="B37" s="997" t="s">
        <v>10</v>
      </c>
      <c r="C37" s="998">
        <v>3578</v>
      </c>
      <c r="D37" s="999">
        <v>2056</v>
      </c>
      <c r="E37" s="999">
        <v>1522</v>
      </c>
      <c r="F37" s="999">
        <v>7052</v>
      </c>
      <c r="G37" s="999">
        <v>4524</v>
      </c>
      <c r="H37" s="1000">
        <v>2528</v>
      </c>
    </row>
    <row r="38" spans="1:8" x14ac:dyDescent="0.2">
      <c r="A38" s="1197"/>
      <c r="B38" s="997" t="s">
        <v>694</v>
      </c>
      <c r="C38" s="998">
        <v>3578</v>
      </c>
      <c r="D38" s="999">
        <v>2056</v>
      </c>
      <c r="E38" s="999">
        <v>1522</v>
      </c>
      <c r="F38" s="999">
        <v>7052</v>
      </c>
      <c r="G38" s="999">
        <v>4524</v>
      </c>
      <c r="H38" s="1000">
        <v>2528</v>
      </c>
    </row>
    <row r="39" spans="1:8" x14ac:dyDescent="0.2">
      <c r="A39" s="1197" t="s">
        <v>55</v>
      </c>
      <c r="B39" s="997" t="s">
        <v>10</v>
      </c>
      <c r="C39" s="998">
        <v>9361</v>
      </c>
      <c r="D39" s="999">
        <v>5347</v>
      </c>
      <c r="E39" s="999">
        <v>4014</v>
      </c>
      <c r="F39" s="999">
        <v>75659</v>
      </c>
      <c r="G39" s="999">
        <v>43522</v>
      </c>
      <c r="H39" s="1000">
        <v>32137</v>
      </c>
    </row>
    <row r="40" spans="1:8" s="19" customFormat="1" x14ac:dyDescent="0.2">
      <c r="A40" s="1197"/>
      <c r="B40" s="997" t="s">
        <v>192</v>
      </c>
      <c r="C40" s="998">
        <v>9360</v>
      </c>
      <c r="D40" s="999">
        <v>5346</v>
      </c>
      <c r="E40" s="999">
        <v>4014</v>
      </c>
      <c r="F40" s="999">
        <v>75645</v>
      </c>
      <c r="G40" s="999">
        <v>43515</v>
      </c>
      <c r="H40" s="1000">
        <v>32130</v>
      </c>
    </row>
    <row r="41" spans="1:8" s="64" customFormat="1" x14ac:dyDescent="0.2">
      <c r="A41" s="1197"/>
      <c r="B41" s="997" t="s">
        <v>471</v>
      </c>
      <c r="C41" s="998">
        <v>1</v>
      </c>
      <c r="D41" s="999">
        <v>1</v>
      </c>
      <c r="E41" s="999">
        <v>0</v>
      </c>
      <c r="F41" s="999">
        <v>14</v>
      </c>
      <c r="G41" s="999">
        <v>7</v>
      </c>
      <c r="H41" s="1000">
        <v>7</v>
      </c>
    </row>
    <row r="42" spans="1:8" x14ac:dyDescent="0.2">
      <c r="A42" s="1197" t="s">
        <v>61</v>
      </c>
      <c r="B42" s="997" t="s">
        <v>10</v>
      </c>
      <c r="C42" s="998">
        <v>2355</v>
      </c>
      <c r="D42" s="999">
        <v>1627</v>
      </c>
      <c r="E42" s="999">
        <v>728</v>
      </c>
      <c r="F42" s="999">
        <v>3671</v>
      </c>
      <c r="G42" s="999">
        <v>2570</v>
      </c>
      <c r="H42" s="1000">
        <v>1101</v>
      </c>
    </row>
    <row r="43" spans="1:8" s="20" customFormat="1" x14ac:dyDescent="0.2">
      <c r="A43" s="1197"/>
      <c r="B43" s="997" t="s">
        <v>471</v>
      </c>
      <c r="C43" s="998">
        <v>0</v>
      </c>
      <c r="D43" s="999">
        <v>0</v>
      </c>
      <c r="E43" s="999">
        <v>0</v>
      </c>
      <c r="F43" s="999">
        <v>4</v>
      </c>
      <c r="G43" s="999">
        <v>4</v>
      </c>
      <c r="H43" s="1000">
        <v>0</v>
      </c>
    </row>
    <row r="44" spans="1:8" x14ac:dyDescent="0.2">
      <c r="A44" s="1197"/>
      <c r="B44" s="997" t="s">
        <v>61</v>
      </c>
      <c r="C44" s="998">
        <v>2228</v>
      </c>
      <c r="D44" s="999">
        <v>1539</v>
      </c>
      <c r="E44" s="999">
        <v>689</v>
      </c>
      <c r="F44" s="999">
        <v>3478</v>
      </c>
      <c r="G44" s="999">
        <v>2415</v>
      </c>
      <c r="H44" s="1000">
        <v>1063</v>
      </c>
    </row>
    <row r="45" spans="1:8" s="20" customFormat="1" x14ac:dyDescent="0.2">
      <c r="A45" s="1197"/>
      <c r="B45" s="997" t="s">
        <v>471</v>
      </c>
      <c r="C45" s="998">
        <v>127</v>
      </c>
      <c r="D45" s="999">
        <v>88</v>
      </c>
      <c r="E45" s="999">
        <v>39</v>
      </c>
      <c r="F45" s="999">
        <v>189</v>
      </c>
      <c r="G45" s="999">
        <v>151</v>
      </c>
      <c r="H45" s="1000">
        <v>38</v>
      </c>
    </row>
    <row r="46" spans="1:8" x14ac:dyDescent="0.2">
      <c r="A46" s="1197" t="s">
        <v>436</v>
      </c>
      <c r="B46" s="997" t="s">
        <v>10</v>
      </c>
      <c r="C46" s="998">
        <v>225</v>
      </c>
      <c r="D46" s="999">
        <v>195</v>
      </c>
      <c r="E46" s="999">
        <v>30</v>
      </c>
      <c r="F46" s="999">
        <v>11639</v>
      </c>
      <c r="G46" s="999">
        <v>8254</v>
      </c>
      <c r="H46" s="1000">
        <v>3385</v>
      </c>
    </row>
    <row r="47" spans="1:8" s="20" customFormat="1" x14ac:dyDescent="0.2">
      <c r="A47" s="1197"/>
      <c r="B47" s="997" t="s">
        <v>458</v>
      </c>
      <c r="C47" s="998">
        <v>225</v>
      </c>
      <c r="D47" s="999">
        <v>195</v>
      </c>
      <c r="E47" s="999">
        <v>30</v>
      </c>
      <c r="F47" s="999">
        <v>11636</v>
      </c>
      <c r="G47" s="999">
        <v>8251</v>
      </c>
      <c r="H47" s="1000">
        <v>3385</v>
      </c>
    </row>
    <row r="48" spans="1:8" x14ac:dyDescent="0.2">
      <c r="A48" s="1197"/>
      <c r="B48" s="997" t="s">
        <v>471</v>
      </c>
      <c r="C48" s="998">
        <v>0</v>
      </c>
      <c r="D48" s="999">
        <v>0</v>
      </c>
      <c r="E48" s="999">
        <v>0</v>
      </c>
      <c r="F48" s="999">
        <v>3</v>
      </c>
      <c r="G48" s="999">
        <v>3</v>
      </c>
      <c r="H48" s="1000">
        <v>0</v>
      </c>
    </row>
    <row r="49" spans="1:8" s="20" customFormat="1" x14ac:dyDescent="0.2">
      <c r="A49" s="1197" t="s">
        <v>62</v>
      </c>
      <c r="B49" s="997" t="s">
        <v>10</v>
      </c>
      <c r="C49" s="998">
        <v>1913</v>
      </c>
      <c r="D49" s="999">
        <v>1292</v>
      </c>
      <c r="E49" s="999">
        <v>621</v>
      </c>
      <c r="F49" s="999">
        <v>1468</v>
      </c>
      <c r="G49" s="999">
        <v>890</v>
      </c>
      <c r="H49" s="1000">
        <v>578</v>
      </c>
    </row>
    <row r="50" spans="1:8" x14ac:dyDescent="0.2">
      <c r="A50" s="1197"/>
      <c r="B50" s="997" t="s">
        <v>194</v>
      </c>
      <c r="C50" s="998">
        <v>1913</v>
      </c>
      <c r="D50" s="999">
        <v>1292</v>
      </c>
      <c r="E50" s="999">
        <v>621</v>
      </c>
      <c r="F50" s="999">
        <v>1468</v>
      </c>
      <c r="G50" s="999">
        <v>890</v>
      </c>
      <c r="H50" s="1000">
        <v>578</v>
      </c>
    </row>
    <row r="51" spans="1:8" s="20" customFormat="1" x14ac:dyDescent="0.2">
      <c r="A51" s="1197" t="s">
        <v>63</v>
      </c>
      <c r="B51" s="997" t="s">
        <v>10</v>
      </c>
      <c r="C51" s="998">
        <v>1508</v>
      </c>
      <c r="D51" s="999">
        <v>726</v>
      </c>
      <c r="E51" s="999">
        <v>782</v>
      </c>
      <c r="F51" s="999">
        <v>435</v>
      </c>
      <c r="G51" s="999">
        <v>255</v>
      </c>
      <c r="H51" s="1000">
        <v>180</v>
      </c>
    </row>
    <row r="52" spans="1:8" x14ac:dyDescent="0.2">
      <c r="A52" s="1197"/>
      <c r="B52" s="997" t="s">
        <v>195</v>
      </c>
      <c r="C52" s="998">
        <v>443</v>
      </c>
      <c r="D52" s="999">
        <v>233</v>
      </c>
      <c r="E52" s="999">
        <v>210</v>
      </c>
      <c r="F52" s="999">
        <v>366</v>
      </c>
      <c r="G52" s="999">
        <v>211</v>
      </c>
      <c r="H52" s="1000">
        <v>155</v>
      </c>
    </row>
    <row r="53" spans="1:8" s="20" customFormat="1" x14ac:dyDescent="0.2">
      <c r="A53" s="1197"/>
      <c r="B53" s="997" t="s">
        <v>196</v>
      </c>
      <c r="C53" s="998">
        <v>1065</v>
      </c>
      <c r="D53" s="999">
        <v>493</v>
      </c>
      <c r="E53" s="999">
        <v>572</v>
      </c>
      <c r="F53" s="999">
        <v>69</v>
      </c>
      <c r="G53" s="999">
        <v>44</v>
      </c>
      <c r="H53" s="1000">
        <v>25</v>
      </c>
    </row>
    <row r="54" spans="1:8" x14ac:dyDescent="0.2">
      <c r="A54" s="1197" t="s">
        <v>64</v>
      </c>
      <c r="B54" s="997" t="s">
        <v>10</v>
      </c>
      <c r="C54" s="998">
        <v>816</v>
      </c>
      <c r="D54" s="999">
        <v>529</v>
      </c>
      <c r="E54" s="999">
        <v>287</v>
      </c>
      <c r="F54" s="999">
        <v>1264</v>
      </c>
      <c r="G54" s="999">
        <v>834</v>
      </c>
      <c r="H54" s="1000">
        <v>430</v>
      </c>
    </row>
    <row r="55" spans="1:8" s="20" customFormat="1" x14ac:dyDescent="0.2">
      <c r="A55" s="1197"/>
      <c r="B55" s="997" t="s">
        <v>197</v>
      </c>
      <c r="C55" s="998">
        <v>816</v>
      </c>
      <c r="D55" s="999">
        <v>529</v>
      </c>
      <c r="E55" s="999">
        <v>287</v>
      </c>
      <c r="F55" s="999">
        <v>1264</v>
      </c>
      <c r="G55" s="999">
        <v>834</v>
      </c>
      <c r="H55" s="1000">
        <v>430</v>
      </c>
    </row>
    <row r="56" spans="1:8" x14ac:dyDescent="0.2">
      <c r="A56" s="1197" t="s">
        <v>65</v>
      </c>
      <c r="B56" s="997" t="s">
        <v>10</v>
      </c>
      <c r="C56" s="998">
        <v>74958</v>
      </c>
      <c r="D56" s="999">
        <v>38153</v>
      </c>
      <c r="E56" s="999">
        <v>36805</v>
      </c>
      <c r="F56" s="999">
        <v>62082</v>
      </c>
      <c r="G56" s="999">
        <v>43961</v>
      </c>
      <c r="H56" s="1000">
        <v>18121</v>
      </c>
    </row>
    <row r="57" spans="1:8" x14ac:dyDescent="0.2">
      <c r="A57" s="1197"/>
      <c r="B57" s="997" t="s">
        <v>65</v>
      </c>
      <c r="C57" s="998">
        <v>71980</v>
      </c>
      <c r="D57" s="999">
        <v>35867</v>
      </c>
      <c r="E57" s="999">
        <v>36113</v>
      </c>
      <c r="F57" s="999">
        <v>48387</v>
      </c>
      <c r="G57" s="999">
        <v>31670</v>
      </c>
      <c r="H57" s="1000">
        <v>16717</v>
      </c>
    </row>
    <row r="58" spans="1:8" s="20" customFormat="1" x14ac:dyDescent="0.2">
      <c r="A58" s="1197"/>
      <c r="B58" s="997" t="s">
        <v>471</v>
      </c>
      <c r="C58" s="998">
        <v>2978</v>
      </c>
      <c r="D58" s="999">
        <v>2286</v>
      </c>
      <c r="E58" s="999">
        <v>692</v>
      </c>
      <c r="F58" s="999">
        <v>13695</v>
      </c>
      <c r="G58" s="999">
        <v>12291</v>
      </c>
      <c r="H58" s="1000">
        <v>1404</v>
      </c>
    </row>
    <row r="59" spans="1:8" x14ac:dyDescent="0.2">
      <c r="A59" s="1197" t="s">
        <v>66</v>
      </c>
      <c r="B59" s="997" t="s">
        <v>10</v>
      </c>
      <c r="C59" s="998">
        <v>1065</v>
      </c>
      <c r="D59" s="999">
        <v>544</v>
      </c>
      <c r="E59" s="999">
        <v>521</v>
      </c>
      <c r="F59" s="999">
        <v>1531</v>
      </c>
      <c r="G59" s="999">
        <v>958</v>
      </c>
      <c r="H59" s="1000">
        <v>573</v>
      </c>
    </row>
    <row r="60" spans="1:8" s="20" customFormat="1" x14ac:dyDescent="0.2">
      <c r="A60" s="1197"/>
      <c r="B60" s="997" t="s">
        <v>695</v>
      </c>
      <c r="C60" s="998">
        <v>981</v>
      </c>
      <c r="D60" s="999">
        <v>503</v>
      </c>
      <c r="E60" s="999">
        <v>478</v>
      </c>
      <c r="F60" s="999">
        <v>1441</v>
      </c>
      <c r="G60" s="999">
        <v>906</v>
      </c>
      <c r="H60" s="1000">
        <v>535</v>
      </c>
    </row>
    <row r="61" spans="1:8" x14ac:dyDescent="0.2">
      <c r="A61" s="1197"/>
      <c r="B61" s="997" t="s">
        <v>471</v>
      </c>
      <c r="C61" s="998">
        <v>84</v>
      </c>
      <c r="D61" s="999">
        <v>41</v>
      </c>
      <c r="E61" s="999">
        <v>43</v>
      </c>
      <c r="F61" s="999">
        <v>90</v>
      </c>
      <c r="G61" s="999">
        <v>52</v>
      </c>
      <c r="H61" s="1000">
        <v>38</v>
      </c>
    </row>
    <row r="62" spans="1:8" s="20" customFormat="1" x14ac:dyDescent="0.2">
      <c r="A62" s="1196" t="s">
        <v>520</v>
      </c>
      <c r="B62" s="997" t="s">
        <v>471</v>
      </c>
      <c r="C62" s="998">
        <v>5434</v>
      </c>
      <c r="D62" s="999">
        <v>2502</v>
      </c>
      <c r="E62" s="999">
        <v>2932</v>
      </c>
      <c r="F62" s="999">
        <v>631</v>
      </c>
      <c r="G62" s="999">
        <v>337</v>
      </c>
      <c r="H62" s="1000">
        <v>294</v>
      </c>
    </row>
    <row r="63" spans="1:8" s="20" customFormat="1" x14ac:dyDescent="0.2">
      <c r="A63" s="1197" t="s">
        <v>58</v>
      </c>
      <c r="B63" s="997" t="s">
        <v>10</v>
      </c>
      <c r="C63" s="998">
        <v>4389</v>
      </c>
      <c r="D63" s="999">
        <v>2394</v>
      </c>
      <c r="E63" s="999">
        <v>1995</v>
      </c>
      <c r="F63" s="999">
        <v>10085</v>
      </c>
      <c r="G63" s="999">
        <v>6100</v>
      </c>
      <c r="H63" s="1000">
        <v>3985</v>
      </c>
    </row>
    <row r="64" spans="1:8" x14ac:dyDescent="0.2">
      <c r="A64" s="1197"/>
      <c r="B64" s="997" t="s">
        <v>193</v>
      </c>
      <c r="C64" s="998">
        <v>4388</v>
      </c>
      <c r="D64" s="999">
        <v>2393</v>
      </c>
      <c r="E64" s="999">
        <v>1995</v>
      </c>
      <c r="F64" s="999">
        <v>10085</v>
      </c>
      <c r="G64" s="999">
        <v>6100</v>
      </c>
      <c r="H64" s="1000">
        <v>3985</v>
      </c>
    </row>
    <row r="65" spans="1:8" s="20" customFormat="1" x14ac:dyDescent="0.2">
      <c r="A65" s="1197"/>
      <c r="B65" s="997" t="s">
        <v>471</v>
      </c>
      <c r="C65" s="998">
        <v>1</v>
      </c>
      <c r="D65" s="999">
        <v>1</v>
      </c>
      <c r="E65" s="999">
        <v>0</v>
      </c>
      <c r="F65" s="999">
        <v>0</v>
      </c>
      <c r="G65" s="999">
        <v>0</v>
      </c>
      <c r="H65" s="1000">
        <v>0</v>
      </c>
    </row>
    <row r="66" spans="1:8" x14ac:dyDescent="0.2">
      <c r="A66" s="1196" t="s">
        <v>56</v>
      </c>
      <c r="B66" s="997" t="s">
        <v>471</v>
      </c>
      <c r="C66" s="998">
        <v>1053</v>
      </c>
      <c r="D66" s="999">
        <v>494</v>
      </c>
      <c r="E66" s="999">
        <v>559</v>
      </c>
      <c r="F66" s="999">
        <v>240</v>
      </c>
      <c r="G66" s="999">
        <v>142</v>
      </c>
      <c r="H66" s="1000">
        <v>98</v>
      </c>
    </row>
    <row r="67" spans="1:8" s="20" customFormat="1" x14ac:dyDescent="0.2">
      <c r="A67" s="1196" t="s">
        <v>50</v>
      </c>
      <c r="B67" s="997" t="s">
        <v>471</v>
      </c>
      <c r="C67" s="998">
        <v>365</v>
      </c>
      <c r="D67" s="999">
        <v>187</v>
      </c>
      <c r="E67" s="999">
        <v>178</v>
      </c>
      <c r="F67" s="999">
        <v>112</v>
      </c>
      <c r="G67" s="999">
        <v>63</v>
      </c>
      <c r="H67" s="1000">
        <v>49</v>
      </c>
    </row>
    <row r="68" spans="1:8" x14ac:dyDescent="0.2">
      <c r="A68" s="1196" t="s">
        <v>51</v>
      </c>
      <c r="B68" s="997" t="s">
        <v>471</v>
      </c>
      <c r="C68" s="998">
        <v>21</v>
      </c>
      <c r="D68" s="999">
        <v>12</v>
      </c>
      <c r="E68" s="999">
        <v>9</v>
      </c>
      <c r="F68" s="999">
        <v>45</v>
      </c>
      <c r="G68" s="999">
        <v>24</v>
      </c>
      <c r="H68" s="1000">
        <v>21</v>
      </c>
    </row>
    <row r="69" spans="1:8" s="20" customFormat="1" x14ac:dyDescent="0.2">
      <c r="A69" s="1196" t="s">
        <v>59</v>
      </c>
      <c r="B69" s="997" t="s">
        <v>471</v>
      </c>
      <c r="C69" s="998">
        <v>27</v>
      </c>
      <c r="D69" s="999">
        <v>20</v>
      </c>
      <c r="E69" s="999">
        <v>7</v>
      </c>
      <c r="F69" s="999">
        <v>2</v>
      </c>
      <c r="G69" s="999">
        <v>0</v>
      </c>
      <c r="H69" s="1000">
        <v>2</v>
      </c>
    </row>
    <row r="70" spans="1:8" s="20" customFormat="1" x14ac:dyDescent="0.2">
      <c r="A70" s="1197" t="s">
        <v>72</v>
      </c>
      <c r="B70" s="997" t="s">
        <v>10</v>
      </c>
      <c r="C70" s="998">
        <v>31</v>
      </c>
      <c r="D70" s="999">
        <v>20</v>
      </c>
      <c r="E70" s="999">
        <v>11</v>
      </c>
      <c r="F70" s="999">
        <v>107</v>
      </c>
      <c r="G70" s="999">
        <v>78</v>
      </c>
      <c r="H70" s="1000">
        <v>29</v>
      </c>
    </row>
    <row r="71" spans="1:8" x14ac:dyDescent="0.2">
      <c r="A71" s="1197"/>
      <c r="B71" s="997" t="s">
        <v>276</v>
      </c>
      <c r="C71" s="998">
        <v>31</v>
      </c>
      <c r="D71" s="999">
        <v>20</v>
      </c>
      <c r="E71" s="999">
        <v>11</v>
      </c>
      <c r="F71" s="999">
        <v>107</v>
      </c>
      <c r="G71" s="999">
        <v>78</v>
      </c>
      <c r="H71" s="1000">
        <v>29</v>
      </c>
    </row>
    <row r="72" spans="1:8" x14ac:dyDescent="0.2">
      <c r="A72" s="1196" t="s">
        <v>47</v>
      </c>
      <c r="B72" s="997" t="s">
        <v>471</v>
      </c>
      <c r="C72" s="998">
        <v>3</v>
      </c>
      <c r="D72" s="999">
        <v>3</v>
      </c>
      <c r="E72" s="999">
        <v>0</v>
      </c>
      <c r="F72" s="999">
        <v>10</v>
      </c>
      <c r="G72" s="999">
        <v>4</v>
      </c>
      <c r="H72" s="1000">
        <v>6</v>
      </c>
    </row>
    <row r="73" spans="1:8" s="20" customFormat="1" x14ac:dyDescent="0.2">
      <c r="A73" s="1196" t="s">
        <v>52</v>
      </c>
      <c r="B73" s="997" t="s">
        <v>471</v>
      </c>
      <c r="C73" s="998">
        <v>24</v>
      </c>
      <c r="D73" s="999">
        <v>19</v>
      </c>
      <c r="E73" s="999">
        <v>5</v>
      </c>
      <c r="F73" s="999">
        <v>69</v>
      </c>
      <c r="G73" s="999">
        <v>44</v>
      </c>
      <c r="H73" s="1000">
        <v>25</v>
      </c>
    </row>
    <row r="74" spans="1:8" ht="14.25" customHeight="1" x14ac:dyDescent="0.2">
      <c r="A74" s="1196" t="s">
        <v>57</v>
      </c>
      <c r="B74" s="997" t="s">
        <v>471</v>
      </c>
      <c r="C74" s="998">
        <v>1</v>
      </c>
      <c r="D74" s="999">
        <v>0</v>
      </c>
      <c r="E74" s="999">
        <v>1</v>
      </c>
      <c r="F74" s="999">
        <v>6</v>
      </c>
      <c r="G74" s="999">
        <v>5</v>
      </c>
      <c r="H74" s="1000">
        <v>1</v>
      </c>
    </row>
    <row r="75" spans="1:8" s="20" customFormat="1" x14ac:dyDescent="0.2">
      <c r="A75" s="1196" t="s">
        <v>443</v>
      </c>
      <c r="B75" s="997" t="s">
        <v>471</v>
      </c>
      <c r="C75" s="998">
        <v>4</v>
      </c>
      <c r="D75" s="999">
        <v>3</v>
      </c>
      <c r="E75" s="999">
        <v>1</v>
      </c>
      <c r="F75" s="999">
        <v>6</v>
      </c>
      <c r="G75" s="999">
        <v>3</v>
      </c>
      <c r="H75" s="1000">
        <v>3</v>
      </c>
    </row>
    <row r="76" spans="1:8" x14ac:dyDescent="0.2">
      <c r="A76" s="1196" t="s">
        <v>526</v>
      </c>
      <c r="B76" s="997" t="s">
        <v>471</v>
      </c>
      <c r="C76" s="998">
        <v>2</v>
      </c>
      <c r="D76" s="999">
        <v>0</v>
      </c>
      <c r="E76" s="999">
        <v>2</v>
      </c>
      <c r="F76" s="999">
        <v>29</v>
      </c>
      <c r="G76" s="999">
        <v>19</v>
      </c>
      <c r="H76" s="1000">
        <v>10</v>
      </c>
    </row>
    <row r="77" spans="1:8" s="20" customFormat="1" ht="24" x14ac:dyDescent="0.2">
      <c r="A77" s="1196" t="s">
        <v>404</v>
      </c>
      <c r="B77" s="997" t="s">
        <v>471</v>
      </c>
      <c r="C77" s="998">
        <v>77</v>
      </c>
      <c r="D77" s="999">
        <v>71</v>
      </c>
      <c r="E77" s="999">
        <v>6</v>
      </c>
      <c r="F77" s="999">
        <v>9</v>
      </c>
      <c r="G77" s="999">
        <v>4</v>
      </c>
      <c r="H77" s="1000">
        <v>5</v>
      </c>
    </row>
    <row r="78" spans="1:8" x14ac:dyDescent="0.2">
      <c r="A78" s="1196" t="s">
        <v>48</v>
      </c>
      <c r="B78" s="997" t="s">
        <v>471</v>
      </c>
      <c r="C78" s="998">
        <v>20</v>
      </c>
      <c r="D78" s="999">
        <v>15</v>
      </c>
      <c r="E78" s="999">
        <v>5</v>
      </c>
      <c r="F78" s="999">
        <v>2</v>
      </c>
      <c r="G78" s="999">
        <v>1</v>
      </c>
      <c r="H78" s="1000">
        <v>1</v>
      </c>
    </row>
    <row r="79" spans="1:8" x14ac:dyDescent="0.2">
      <c r="A79" s="1196" t="s">
        <v>49</v>
      </c>
      <c r="B79" s="997" t="s">
        <v>471</v>
      </c>
      <c r="C79" s="998">
        <v>1014</v>
      </c>
      <c r="D79" s="999">
        <v>470</v>
      </c>
      <c r="E79" s="999">
        <v>544</v>
      </c>
      <c r="F79" s="999">
        <v>664</v>
      </c>
      <c r="G79" s="999">
        <v>441</v>
      </c>
      <c r="H79" s="1000">
        <v>223</v>
      </c>
    </row>
    <row r="80" spans="1:8" s="20" customFormat="1" x14ac:dyDescent="0.2">
      <c r="A80" s="1196" t="s">
        <v>53</v>
      </c>
      <c r="B80" s="997" t="s">
        <v>471</v>
      </c>
      <c r="C80" s="998">
        <v>35</v>
      </c>
      <c r="D80" s="999">
        <v>16</v>
      </c>
      <c r="E80" s="999">
        <v>19</v>
      </c>
      <c r="F80" s="999">
        <v>19</v>
      </c>
      <c r="G80" s="999">
        <v>8</v>
      </c>
      <c r="H80" s="1000">
        <v>11</v>
      </c>
    </row>
    <row r="81" spans="1:8" x14ac:dyDescent="0.2">
      <c r="A81" s="1196" t="s">
        <v>60</v>
      </c>
      <c r="B81" s="997" t="s">
        <v>471</v>
      </c>
      <c r="C81" s="998">
        <v>0</v>
      </c>
      <c r="D81" s="999">
        <v>0</v>
      </c>
      <c r="E81" s="999">
        <v>0</v>
      </c>
      <c r="F81" s="999">
        <v>14</v>
      </c>
      <c r="G81" s="999">
        <v>9</v>
      </c>
      <c r="H81" s="1000">
        <v>5</v>
      </c>
    </row>
    <row r="82" spans="1:8" s="20" customFormat="1" x14ac:dyDescent="0.2">
      <c r="A82" s="1196" t="s">
        <v>73</v>
      </c>
      <c r="B82" s="997" t="s">
        <v>471</v>
      </c>
      <c r="C82" s="998">
        <v>2</v>
      </c>
      <c r="D82" s="999">
        <v>2</v>
      </c>
      <c r="E82" s="999">
        <v>0</v>
      </c>
      <c r="F82" s="999">
        <v>6</v>
      </c>
      <c r="G82" s="999">
        <v>3</v>
      </c>
      <c r="H82" s="1000">
        <v>3</v>
      </c>
    </row>
    <row r="83" spans="1:8" x14ac:dyDescent="0.2">
      <c r="A83" s="1196" t="s">
        <v>442</v>
      </c>
      <c r="B83" s="997" t="s">
        <v>471</v>
      </c>
      <c r="C83" s="998">
        <v>20</v>
      </c>
      <c r="D83" s="999">
        <v>15</v>
      </c>
      <c r="E83" s="999">
        <v>5</v>
      </c>
      <c r="F83" s="999">
        <v>7</v>
      </c>
      <c r="G83" s="999">
        <v>3</v>
      </c>
      <c r="H83" s="1000">
        <v>4</v>
      </c>
    </row>
    <row r="84" spans="1:8" x14ac:dyDescent="0.2">
      <c r="A84" s="1196" t="s">
        <v>505</v>
      </c>
      <c r="B84" s="997" t="s">
        <v>471</v>
      </c>
      <c r="C84" s="998">
        <v>13</v>
      </c>
      <c r="D84" s="999">
        <v>12</v>
      </c>
      <c r="E84" s="999">
        <v>1</v>
      </c>
      <c r="F84" s="999">
        <v>1</v>
      </c>
      <c r="G84" s="999">
        <v>0</v>
      </c>
      <c r="H84" s="1000">
        <v>1</v>
      </c>
    </row>
    <row r="85" spans="1:8" s="20" customFormat="1" x14ac:dyDescent="0.2">
      <c r="A85" s="1196" t="s">
        <v>511</v>
      </c>
      <c r="B85" s="997" t="s">
        <v>471</v>
      </c>
      <c r="C85" s="998">
        <v>3</v>
      </c>
      <c r="D85" s="999">
        <v>2</v>
      </c>
      <c r="E85" s="999">
        <v>1</v>
      </c>
      <c r="F85" s="999">
        <v>1</v>
      </c>
      <c r="G85" s="999">
        <v>1</v>
      </c>
      <c r="H85" s="1000">
        <v>0</v>
      </c>
    </row>
    <row r="86" spans="1:8" x14ac:dyDescent="0.2">
      <c r="A86" s="1196" t="s">
        <v>810</v>
      </c>
      <c r="B86" s="997" t="s">
        <v>471</v>
      </c>
      <c r="C86" s="998">
        <v>3</v>
      </c>
      <c r="D86" s="999">
        <v>1</v>
      </c>
      <c r="E86" s="999">
        <v>2</v>
      </c>
      <c r="F86" s="999">
        <v>0</v>
      </c>
      <c r="G86" s="999">
        <v>0</v>
      </c>
      <c r="H86" s="1000">
        <v>0</v>
      </c>
    </row>
    <row r="87" spans="1:8" s="20" customFormat="1" x14ac:dyDescent="0.2">
      <c r="A87" s="1005" t="s">
        <v>383</v>
      </c>
      <c r="B87" s="1001" t="s">
        <v>10</v>
      </c>
      <c r="C87" s="1002">
        <v>531532</v>
      </c>
      <c r="D87" s="1003">
        <v>291893</v>
      </c>
      <c r="E87" s="1003">
        <v>239639</v>
      </c>
      <c r="F87" s="1003">
        <v>857150</v>
      </c>
      <c r="G87" s="1003">
        <v>492155</v>
      </c>
      <c r="H87" s="1004">
        <v>364995</v>
      </c>
    </row>
    <row r="88" spans="1:8" x14ac:dyDescent="0.2">
      <c r="A88" s="1197" t="s">
        <v>67</v>
      </c>
      <c r="B88" s="997" t="s">
        <v>10</v>
      </c>
      <c r="C88" s="998">
        <v>33072</v>
      </c>
      <c r="D88" s="999">
        <v>16455</v>
      </c>
      <c r="E88" s="999">
        <v>16617</v>
      </c>
      <c r="F88" s="999">
        <v>40759</v>
      </c>
      <c r="G88" s="999">
        <v>22826</v>
      </c>
      <c r="H88" s="1000">
        <v>17933</v>
      </c>
    </row>
    <row r="89" spans="1:8" s="20" customFormat="1" ht="12.75" customHeight="1" x14ac:dyDescent="0.2">
      <c r="A89" s="1197"/>
      <c r="B89" s="997" t="s">
        <v>198</v>
      </c>
      <c r="C89" s="998">
        <v>32422</v>
      </c>
      <c r="D89" s="999">
        <v>16124</v>
      </c>
      <c r="E89" s="999">
        <v>16298</v>
      </c>
      <c r="F89" s="999">
        <v>38718</v>
      </c>
      <c r="G89" s="999">
        <v>21613</v>
      </c>
      <c r="H89" s="1000">
        <v>17105</v>
      </c>
    </row>
    <row r="90" spans="1:8" x14ac:dyDescent="0.2">
      <c r="A90" s="1197"/>
      <c r="B90" s="997" t="s">
        <v>199</v>
      </c>
      <c r="C90" s="998">
        <v>102</v>
      </c>
      <c r="D90" s="999">
        <v>50</v>
      </c>
      <c r="E90" s="999">
        <v>52</v>
      </c>
      <c r="F90" s="999">
        <v>238</v>
      </c>
      <c r="G90" s="999">
        <v>125</v>
      </c>
      <c r="H90" s="1000">
        <v>113</v>
      </c>
    </row>
    <row r="91" spans="1:8" s="20" customFormat="1" x14ac:dyDescent="0.2">
      <c r="A91" s="1197"/>
      <c r="B91" s="997" t="s">
        <v>471</v>
      </c>
      <c r="C91" s="998">
        <v>548</v>
      </c>
      <c r="D91" s="999">
        <v>281</v>
      </c>
      <c r="E91" s="999">
        <v>267</v>
      </c>
      <c r="F91" s="999">
        <v>1803</v>
      </c>
      <c r="G91" s="999">
        <v>1088</v>
      </c>
      <c r="H91" s="1000">
        <v>715</v>
      </c>
    </row>
    <row r="92" spans="1:8" x14ac:dyDescent="0.2">
      <c r="A92" s="1197" t="s">
        <v>68</v>
      </c>
      <c r="B92" s="997" t="s">
        <v>10</v>
      </c>
      <c r="C92" s="998">
        <v>3695</v>
      </c>
      <c r="D92" s="999">
        <v>2366</v>
      </c>
      <c r="E92" s="999">
        <v>1329</v>
      </c>
      <c r="F92" s="999">
        <v>5034</v>
      </c>
      <c r="G92" s="999">
        <v>3082</v>
      </c>
      <c r="H92" s="1000">
        <v>1952</v>
      </c>
    </row>
    <row r="93" spans="1:8" s="20" customFormat="1" x14ac:dyDescent="0.2">
      <c r="A93" s="1197"/>
      <c r="B93" s="997" t="s">
        <v>201</v>
      </c>
      <c r="C93" s="998">
        <v>2518</v>
      </c>
      <c r="D93" s="999">
        <v>1563</v>
      </c>
      <c r="E93" s="999">
        <v>955</v>
      </c>
      <c r="F93" s="999">
        <v>3740</v>
      </c>
      <c r="G93" s="999">
        <v>2274</v>
      </c>
      <c r="H93" s="1000">
        <v>1466</v>
      </c>
    </row>
    <row r="94" spans="1:8" ht="12.75" customHeight="1" x14ac:dyDescent="0.2">
      <c r="A94" s="1197"/>
      <c r="B94" s="997" t="s">
        <v>200</v>
      </c>
      <c r="C94" s="998">
        <v>135</v>
      </c>
      <c r="D94" s="999">
        <v>84</v>
      </c>
      <c r="E94" s="999">
        <v>51</v>
      </c>
      <c r="F94" s="999">
        <v>261</v>
      </c>
      <c r="G94" s="999">
        <v>152</v>
      </c>
      <c r="H94" s="1000">
        <v>109</v>
      </c>
    </row>
    <row r="95" spans="1:8" x14ac:dyDescent="0.2">
      <c r="A95" s="1197"/>
      <c r="B95" s="997" t="s">
        <v>471</v>
      </c>
      <c r="C95" s="998">
        <v>1042</v>
      </c>
      <c r="D95" s="999">
        <v>719</v>
      </c>
      <c r="E95" s="999">
        <v>323</v>
      </c>
      <c r="F95" s="999">
        <v>1033</v>
      </c>
      <c r="G95" s="999">
        <v>656</v>
      </c>
      <c r="H95" s="1000">
        <v>377</v>
      </c>
    </row>
    <row r="96" spans="1:8" s="20" customFormat="1" x14ac:dyDescent="0.2">
      <c r="A96" s="1197" t="s">
        <v>69</v>
      </c>
      <c r="B96" s="997" t="s">
        <v>10</v>
      </c>
      <c r="C96" s="998">
        <v>15412</v>
      </c>
      <c r="D96" s="999">
        <v>8901</v>
      </c>
      <c r="E96" s="999">
        <v>6511</v>
      </c>
      <c r="F96" s="999">
        <v>18409</v>
      </c>
      <c r="G96" s="999">
        <v>12548</v>
      </c>
      <c r="H96" s="1000">
        <v>5861</v>
      </c>
    </row>
    <row r="97" spans="1:8" x14ac:dyDescent="0.2">
      <c r="A97" s="1197"/>
      <c r="B97" s="997" t="s">
        <v>203</v>
      </c>
      <c r="C97" s="998">
        <v>83</v>
      </c>
      <c r="D97" s="999">
        <v>55</v>
      </c>
      <c r="E97" s="999">
        <v>28</v>
      </c>
      <c r="F97" s="999">
        <v>259</v>
      </c>
      <c r="G97" s="999">
        <v>230</v>
      </c>
      <c r="H97" s="1000">
        <v>29</v>
      </c>
    </row>
    <row r="98" spans="1:8" x14ac:dyDescent="0.2">
      <c r="A98" s="1197"/>
      <c r="B98" s="997" t="s">
        <v>203</v>
      </c>
      <c r="C98" s="998">
        <v>24</v>
      </c>
      <c r="D98" s="999">
        <v>17</v>
      </c>
      <c r="E98" s="999">
        <v>7</v>
      </c>
      <c r="F98" s="999">
        <v>42</v>
      </c>
      <c r="G98" s="999">
        <v>33</v>
      </c>
      <c r="H98" s="1000">
        <v>9</v>
      </c>
    </row>
    <row r="99" spans="1:8" s="20" customFormat="1" x14ac:dyDescent="0.2">
      <c r="A99" s="1197"/>
      <c r="B99" s="997" t="s">
        <v>410</v>
      </c>
      <c r="C99" s="998">
        <v>1848</v>
      </c>
      <c r="D99" s="999">
        <v>1004</v>
      </c>
      <c r="E99" s="999">
        <v>844</v>
      </c>
      <c r="F99" s="999">
        <v>1599</v>
      </c>
      <c r="G99" s="999">
        <v>1081</v>
      </c>
      <c r="H99" s="1000">
        <v>518</v>
      </c>
    </row>
    <row r="100" spans="1:8" x14ac:dyDescent="0.2">
      <c r="A100" s="1197"/>
      <c r="B100" s="997" t="s">
        <v>204</v>
      </c>
      <c r="C100" s="998">
        <v>12390</v>
      </c>
      <c r="D100" s="999">
        <v>7225</v>
      </c>
      <c r="E100" s="999">
        <v>5165</v>
      </c>
      <c r="F100" s="999">
        <v>14628</v>
      </c>
      <c r="G100" s="999">
        <v>9847</v>
      </c>
      <c r="H100" s="1000">
        <v>4781</v>
      </c>
    </row>
    <row r="101" spans="1:8" s="20" customFormat="1" ht="14.25" customHeight="1" x14ac:dyDescent="0.2">
      <c r="A101" s="1197"/>
      <c r="B101" s="997" t="s">
        <v>202</v>
      </c>
      <c r="C101" s="998">
        <v>135</v>
      </c>
      <c r="D101" s="999">
        <v>81</v>
      </c>
      <c r="E101" s="999">
        <v>54</v>
      </c>
      <c r="F101" s="999">
        <v>568</v>
      </c>
      <c r="G101" s="999">
        <v>493</v>
      </c>
      <c r="H101" s="1000">
        <v>75</v>
      </c>
    </row>
    <row r="102" spans="1:8" x14ac:dyDescent="0.2">
      <c r="A102" s="1197"/>
      <c r="B102" s="997" t="s">
        <v>471</v>
      </c>
      <c r="C102" s="998">
        <v>932</v>
      </c>
      <c r="D102" s="999">
        <v>519</v>
      </c>
      <c r="E102" s="999">
        <v>413</v>
      </c>
      <c r="F102" s="999">
        <v>1313</v>
      </c>
      <c r="G102" s="999">
        <v>864</v>
      </c>
      <c r="H102" s="1000">
        <v>449</v>
      </c>
    </row>
    <row r="103" spans="1:8" s="20" customFormat="1" x14ac:dyDescent="0.2">
      <c r="A103" s="1197" t="s">
        <v>71</v>
      </c>
      <c r="B103" s="997" t="s">
        <v>10</v>
      </c>
      <c r="C103" s="998">
        <v>153887</v>
      </c>
      <c r="D103" s="999">
        <v>86920</v>
      </c>
      <c r="E103" s="999">
        <v>66967</v>
      </c>
      <c r="F103" s="999">
        <v>392291</v>
      </c>
      <c r="G103" s="999">
        <v>223531</v>
      </c>
      <c r="H103" s="1000">
        <v>168760</v>
      </c>
    </row>
    <row r="104" spans="1:8" x14ac:dyDescent="0.2">
      <c r="A104" s="1197"/>
      <c r="B104" s="997" t="s">
        <v>208</v>
      </c>
      <c r="C104" s="998">
        <v>309</v>
      </c>
      <c r="D104" s="999">
        <v>188</v>
      </c>
      <c r="E104" s="999">
        <v>121</v>
      </c>
      <c r="F104" s="999">
        <v>786</v>
      </c>
      <c r="G104" s="999">
        <v>482</v>
      </c>
      <c r="H104" s="1000">
        <v>304</v>
      </c>
    </row>
    <row r="105" spans="1:8" s="20" customFormat="1" x14ac:dyDescent="0.2">
      <c r="A105" s="1197"/>
      <c r="B105" s="997" t="s">
        <v>440</v>
      </c>
      <c r="C105" s="998">
        <v>85140</v>
      </c>
      <c r="D105" s="999">
        <v>47270</v>
      </c>
      <c r="E105" s="999">
        <v>37870</v>
      </c>
      <c r="F105" s="999">
        <v>128844</v>
      </c>
      <c r="G105" s="999">
        <v>78964</v>
      </c>
      <c r="H105" s="1000">
        <v>49880</v>
      </c>
    </row>
    <row r="106" spans="1:8" x14ac:dyDescent="0.2">
      <c r="A106" s="1197"/>
      <c r="B106" s="997" t="s">
        <v>209</v>
      </c>
      <c r="C106" s="998">
        <v>32607</v>
      </c>
      <c r="D106" s="999">
        <v>18294</v>
      </c>
      <c r="E106" s="999">
        <v>14313</v>
      </c>
      <c r="F106" s="999">
        <v>114796</v>
      </c>
      <c r="G106" s="999">
        <v>60799</v>
      </c>
      <c r="H106" s="1000">
        <v>53997</v>
      </c>
    </row>
    <row r="107" spans="1:8" s="20" customFormat="1" x14ac:dyDescent="0.2">
      <c r="A107" s="1197"/>
      <c r="B107" s="997" t="s">
        <v>441</v>
      </c>
      <c r="C107" s="998">
        <v>6312</v>
      </c>
      <c r="D107" s="999">
        <v>3505</v>
      </c>
      <c r="E107" s="999">
        <v>2807</v>
      </c>
      <c r="F107" s="999">
        <v>11074</v>
      </c>
      <c r="G107" s="999">
        <v>6368</v>
      </c>
      <c r="H107" s="1000">
        <v>4706</v>
      </c>
    </row>
    <row r="108" spans="1:8" s="20" customFormat="1" x14ac:dyDescent="0.2">
      <c r="A108" s="1197"/>
      <c r="B108" s="997" t="s">
        <v>210</v>
      </c>
      <c r="C108" s="998">
        <v>3433</v>
      </c>
      <c r="D108" s="999">
        <v>1746</v>
      </c>
      <c r="E108" s="999">
        <v>1687</v>
      </c>
      <c r="F108" s="999">
        <v>4144</v>
      </c>
      <c r="G108" s="999">
        <v>2531</v>
      </c>
      <c r="H108" s="1000">
        <v>1613</v>
      </c>
    </row>
    <row r="109" spans="1:8" x14ac:dyDescent="0.2">
      <c r="A109" s="1197"/>
      <c r="B109" s="997" t="s">
        <v>471</v>
      </c>
      <c r="C109" s="998">
        <v>26086</v>
      </c>
      <c r="D109" s="999">
        <v>15917</v>
      </c>
      <c r="E109" s="999">
        <v>10169</v>
      </c>
      <c r="F109" s="999">
        <v>132647</v>
      </c>
      <c r="G109" s="999">
        <v>74387</v>
      </c>
      <c r="H109" s="1000">
        <v>58260</v>
      </c>
    </row>
    <row r="110" spans="1:8" x14ac:dyDescent="0.2">
      <c r="A110" s="1197" t="s">
        <v>70</v>
      </c>
      <c r="B110" s="997" t="s">
        <v>10</v>
      </c>
      <c r="C110" s="998">
        <v>29972</v>
      </c>
      <c r="D110" s="999">
        <v>15269</v>
      </c>
      <c r="E110" s="999">
        <v>14703</v>
      </c>
      <c r="F110" s="999">
        <v>33509</v>
      </c>
      <c r="G110" s="999">
        <v>20243</v>
      </c>
      <c r="H110" s="1000">
        <v>13266</v>
      </c>
    </row>
    <row r="111" spans="1:8" x14ac:dyDescent="0.2">
      <c r="A111" s="1197"/>
      <c r="B111" s="997" t="s">
        <v>205</v>
      </c>
      <c r="C111" s="998">
        <v>246</v>
      </c>
      <c r="D111" s="999">
        <v>128</v>
      </c>
      <c r="E111" s="999">
        <v>118</v>
      </c>
      <c r="F111" s="999">
        <v>429</v>
      </c>
      <c r="G111" s="999">
        <v>311</v>
      </c>
      <c r="H111" s="1000">
        <v>118</v>
      </c>
    </row>
    <row r="112" spans="1:8" s="20" customFormat="1" x14ac:dyDescent="0.2">
      <c r="A112" s="1197"/>
      <c r="B112" s="997" t="s">
        <v>206</v>
      </c>
      <c r="C112" s="998">
        <v>33</v>
      </c>
      <c r="D112" s="999">
        <v>23</v>
      </c>
      <c r="E112" s="999">
        <v>10</v>
      </c>
      <c r="F112" s="999">
        <v>314</v>
      </c>
      <c r="G112" s="999">
        <v>279</v>
      </c>
      <c r="H112" s="1000">
        <v>35</v>
      </c>
    </row>
    <row r="113" spans="1:8" ht="12.75" customHeight="1" x14ac:dyDescent="0.2">
      <c r="A113" s="1197"/>
      <c r="B113" s="997" t="s">
        <v>207</v>
      </c>
      <c r="C113" s="998">
        <v>29304</v>
      </c>
      <c r="D113" s="999">
        <v>14862</v>
      </c>
      <c r="E113" s="999">
        <v>14442</v>
      </c>
      <c r="F113" s="999">
        <v>29869</v>
      </c>
      <c r="G113" s="999">
        <v>17922</v>
      </c>
      <c r="H113" s="1000">
        <v>11947</v>
      </c>
    </row>
    <row r="114" spans="1:8" ht="12.75" customHeight="1" x14ac:dyDescent="0.2">
      <c r="A114" s="1197"/>
      <c r="B114" s="997" t="s">
        <v>471</v>
      </c>
      <c r="C114" s="998">
        <v>389</v>
      </c>
      <c r="D114" s="999">
        <v>256</v>
      </c>
      <c r="E114" s="999">
        <v>133</v>
      </c>
      <c r="F114" s="999">
        <v>2897</v>
      </c>
      <c r="G114" s="999">
        <v>1731</v>
      </c>
      <c r="H114" s="1000">
        <v>1166</v>
      </c>
    </row>
    <row r="115" spans="1:8" x14ac:dyDescent="0.2">
      <c r="A115" s="1196" t="s">
        <v>267</v>
      </c>
      <c r="B115" s="997" t="s">
        <v>471</v>
      </c>
      <c r="C115" s="998">
        <v>2019</v>
      </c>
      <c r="D115" s="999">
        <v>1075</v>
      </c>
      <c r="E115" s="999">
        <v>944</v>
      </c>
      <c r="F115" s="999">
        <v>0</v>
      </c>
      <c r="G115" s="999">
        <v>0</v>
      </c>
      <c r="H115" s="1000">
        <v>0</v>
      </c>
    </row>
    <row r="116" spans="1:8" s="20" customFormat="1" x14ac:dyDescent="0.2">
      <c r="A116" s="1197" t="s">
        <v>74</v>
      </c>
      <c r="B116" s="997" t="s">
        <v>10</v>
      </c>
      <c r="C116" s="998">
        <v>1094</v>
      </c>
      <c r="D116" s="999">
        <v>685</v>
      </c>
      <c r="E116" s="999">
        <v>409</v>
      </c>
      <c r="F116" s="999">
        <v>1518</v>
      </c>
      <c r="G116" s="999">
        <v>934</v>
      </c>
      <c r="H116" s="1000">
        <v>584</v>
      </c>
    </row>
    <row r="117" spans="1:8" x14ac:dyDescent="0.2">
      <c r="A117" s="1197"/>
      <c r="B117" s="997" t="s">
        <v>459</v>
      </c>
      <c r="C117" s="998">
        <v>1065</v>
      </c>
      <c r="D117" s="999">
        <v>661</v>
      </c>
      <c r="E117" s="999">
        <v>404</v>
      </c>
      <c r="F117" s="999">
        <v>1447</v>
      </c>
      <c r="G117" s="999">
        <v>889</v>
      </c>
      <c r="H117" s="1000">
        <v>558</v>
      </c>
    </row>
    <row r="118" spans="1:8" x14ac:dyDescent="0.2">
      <c r="A118" s="1197"/>
      <c r="B118" s="997" t="s">
        <v>471</v>
      </c>
      <c r="C118" s="998">
        <v>29</v>
      </c>
      <c r="D118" s="999">
        <v>24</v>
      </c>
      <c r="E118" s="999">
        <v>5</v>
      </c>
      <c r="F118" s="999">
        <v>71</v>
      </c>
      <c r="G118" s="999">
        <v>45</v>
      </c>
      <c r="H118" s="1000">
        <v>26</v>
      </c>
    </row>
    <row r="119" spans="1:8" x14ac:dyDescent="0.2">
      <c r="A119" s="1197" t="s">
        <v>75</v>
      </c>
      <c r="B119" s="997" t="s">
        <v>10</v>
      </c>
      <c r="C119" s="998">
        <v>280323</v>
      </c>
      <c r="D119" s="999">
        <v>153611</v>
      </c>
      <c r="E119" s="999">
        <v>126712</v>
      </c>
      <c r="F119" s="999">
        <v>284363</v>
      </c>
      <c r="G119" s="999">
        <v>167991</v>
      </c>
      <c r="H119" s="1000">
        <v>116372</v>
      </c>
    </row>
    <row r="120" spans="1:8" x14ac:dyDescent="0.2">
      <c r="A120" s="1197"/>
      <c r="B120" s="997" t="s">
        <v>211</v>
      </c>
      <c r="C120" s="998">
        <v>592</v>
      </c>
      <c r="D120" s="999">
        <v>435</v>
      </c>
      <c r="E120" s="999">
        <v>157</v>
      </c>
      <c r="F120" s="999">
        <v>1187</v>
      </c>
      <c r="G120" s="999">
        <v>960</v>
      </c>
      <c r="H120" s="1000">
        <v>227</v>
      </c>
    </row>
    <row r="121" spans="1:8" ht="12.75" customHeight="1" x14ac:dyDescent="0.2">
      <c r="A121" s="1197"/>
      <c r="B121" s="997" t="s">
        <v>212</v>
      </c>
      <c r="C121" s="998">
        <v>205702</v>
      </c>
      <c r="D121" s="999">
        <v>111196</v>
      </c>
      <c r="E121" s="999">
        <v>94506</v>
      </c>
      <c r="F121" s="999">
        <v>242046</v>
      </c>
      <c r="G121" s="999">
        <v>140070</v>
      </c>
      <c r="H121" s="1000">
        <v>101976</v>
      </c>
    </row>
    <row r="122" spans="1:8" x14ac:dyDescent="0.2">
      <c r="A122" s="1197"/>
      <c r="B122" s="997" t="s">
        <v>471</v>
      </c>
      <c r="C122" s="998">
        <v>74029</v>
      </c>
      <c r="D122" s="999">
        <v>41980</v>
      </c>
      <c r="E122" s="999">
        <v>32049</v>
      </c>
      <c r="F122" s="999">
        <v>41130</v>
      </c>
      <c r="G122" s="999">
        <v>26961</v>
      </c>
      <c r="H122" s="1000">
        <v>14169</v>
      </c>
    </row>
    <row r="123" spans="1:8" s="20" customFormat="1" x14ac:dyDescent="0.2">
      <c r="A123" s="1196" t="s">
        <v>324</v>
      </c>
      <c r="B123" s="997" t="s">
        <v>471</v>
      </c>
      <c r="C123" s="998">
        <v>121</v>
      </c>
      <c r="D123" s="999">
        <v>78</v>
      </c>
      <c r="E123" s="999">
        <v>43</v>
      </c>
      <c r="F123" s="999">
        <v>359</v>
      </c>
      <c r="G123" s="999">
        <v>247</v>
      </c>
      <c r="H123" s="1000">
        <v>112</v>
      </c>
    </row>
    <row r="124" spans="1:8" x14ac:dyDescent="0.2">
      <c r="A124" s="1197" t="s">
        <v>77</v>
      </c>
      <c r="B124" s="997" t="s">
        <v>10</v>
      </c>
      <c r="C124" s="998">
        <v>1422</v>
      </c>
      <c r="D124" s="999">
        <v>878</v>
      </c>
      <c r="E124" s="999">
        <v>544</v>
      </c>
      <c r="F124" s="999">
        <v>3062</v>
      </c>
      <c r="G124" s="999">
        <v>1924</v>
      </c>
      <c r="H124" s="1000">
        <v>1138</v>
      </c>
    </row>
    <row r="125" spans="1:8" ht="12.75" customHeight="1" x14ac:dyDescent="0.2">
      <c r="A125" s="1197"/>
      <c r="B125" s="997" t="s">
        <v>213</v>
      </c>
      <c r="C125" s="998">
        <v>1375</v>
      </c>
      <c r="D125" s="999">
        <v>845</v>
      </c>
      <c r="E125" s="999">
        <v>530</v>
      </c>
      <c r="F125" s="999">
        <v>2905</v>
      </c>
      <c r="G125" s="999">
        <v>1825</v>
      </c>
      <c r="H125" s="1000">
        <v>1080</v>
      </c>
    </row>
    <row r="126" spans="1:8" x14ac:dyDescent="0.2">
      <c r="A126" s="1197"/>
      <c r="B126" s="997" t="s">
        <v>471</v>
      </c>
      <c r="C126" s="998">
        <v>47</v>
      </c>
      <c r="D126" s="999">
        <v>33</v>
      </c>
      <c r="E126" s="999">
        <v>14</v>
      </c>
      <c r="F126" s="999">
        <v>157</v>
      </c>
      <c r="G126" s="999">
        <v>99</v>
      </c>
      <c r="H126" s="1000">
        <v>58</v>
      </c>
    </row>
    <row r="127" spans="1:8" ht="12.75" customHeight="1" x14ac:dyDescent="0.2">
      <c r="A127" s="1197" t="s">
        <v>78</v>
      </c>
      <c r="B127" s="997" t="s">
        <v>10</v>
      </c>
      <c r="C127" s="998">
        <v>10423</v>
      </c>
      <c r="D127" s="999">
        <v>5582</v>
      </c>
      <c r="E127" s="999">
        <v>4841</v>
      </c>
      <c r="F127" s="999">
        <v>77760</v>
      </c>
      <c r="G127" s="999">
        <v>38761</v>
      </c>
      <c r="H127" s="1000">
        <v>38999</v>
      </c>
    </row>
    <row r="128" spans="1:8" s="20" customFormat="1" x14ac:dyDescent="0.2">
      <c r="A128" s="1197"/>
      <c r="B128" s="997" t="s">
        <v>214</v>
      </c>
      <c r="C128" s="998">
        <v>10307</v>
      </c>
      <c r="D128" s="999">
        <v>5505</v>
      </c>
      <c r="E128" s="999">
        <v>4802</v>
      </c>
      <c r="F128" s="999">
        <v>76741</v>
      </c>
      <c r="G128" s="999">
        <v>38227</v>
      </c>
      <c r="H128" s="1000">
        <v>38514</v>
      </c>
    </row>
    <row r="129" spans="1:8" x14ac:dyDescent="0.2">
      <c r="A129" s="1197"/>
      <c r="B129" s="997" t="s">
        <v>215</v>
      </c>
      <c r="C129" s="998">
        <v>108</v>
      </c>
      <c r="D129" s="999">
        <v>73</v>
      </c>
      <c r="E129" s="999">
        <v>35</v>
      </c>
      <c r="F129" s="999">
        <v>938</v>
      </c>
      <c r="G129" s="999">
        <v>491</v>
      </c>
      <c r="H129" s="1000">
        <v>447</v>
      </c>
    </row>
    <row r="130" spans="1:8" x14ac:dyDescent="0.2">
      <c r="A130" s="1197"/>
      <c r="B130" s="997" t="s">
        <v>471</v>
      </c>
      <c r="C130" s="998">
        <v>8</v>
      </c>
      <c r="D130" s="999">
        <v>4</v>
      </c>
      <c r="E130" s="999">
        <v>4</v>
      </c>
      <c r="F130" s="999">
        <v>81</v>
      </c>
      <c r="G130" s="999">
        <v>43</v>
      </c>
      <c r="H130" s="1000">
        <v>38</v>
      </c>
    </row>
    <row r="131" spans="1:8" x14ac:dyDescent="0.2">
      <c r="A131" s="1197" t="s">
        <v>216</v>
      </c>
      <c r="B131" s="997" t="s">
        <v>10</v>
      </c>
      <c r="C131" s="998">
        <v>1</v>
      </c>
      <c r="D131" s="999">
        <v>1</v>
      </c>
      <c r="E131" s="999">
        <v>0</v>
      </c>
      <c r="F131" s="999">
        <v>41</v>
      </c>
      <c r="G131" s="999">
        <v>39</v>
      </c>
      <c r="H131" s="1000">
        <v>2</v>
      </c>
    </row>
    <row r="132" spans="1:8" x14ac:dyDescent="0.2">
      <c r="A132" s="1197"/>
      <c r="B132" s="997" t="s">
        <v>274</v>
      </c>
      <c r="C132" s="998">
        <v>0</v>
      </c>
      <c r="D132" s="999">
        <v>0</v>
      </c>
      <c r="E132" s="999">
        <v>0</v>
      </c>
      <c r="F132" s="999">
        <v>41</v>
      </c>
      <c r="G132" s="999">
        <v>39</v>
      </c>
      <c r="H132" s="1000">
        <v>2</v>
      </c>
    </row>
    <row r="133" spans="1:8" ht="12.75" customHeight="1" x14ac:dyDescent="0.2">
      <c r="A133" s="1197"/>
      <c r="B133" s="997" t="s">
        <v>471</v>
      </c>
      <c r="C133" s="998">
        <v>1</v>
      </c>
      <c r="D133" s="999">
        <v>1</v>
      </c>
      <c r="E133" s="999">
        <v>0</v>
      </c>
      <c r="F133" s="999">
        <v>0</v>
      </c>
      <c r="G133" s="999">
        <v>0</v>
      </c>
      <c r="H133" s="1000">
        <v>0</v>
      </c>
    </row>
    <row r="134" spans="1:8" x14ac:dyDescent="0.2">
      <c r="A134" s="1196" t="s">
        <v>76</v>
      </c>
      <c r="B134" s="997" t="s">
        <v>471</v>
      </c>
      <c r="C134" s="998">
        <v>91</v>
      </c>
      <c r="D134" s="999">
        <v>72</v>
      </c>
      <c r="E134" s="999">
        <v>19</v>
      </c>
      <c r="F134" s="999">
        <v>45</v>
      </c>
      <c r="G134" s="999">
        <v>29</v>
      </c>
      <c r="H134" s="1000">
        <v>16</v>
      </c>
    </row>
    <row r="135" spans="1:8" s="20" customFormat="1" x14ac:dyDescent="0.2">
      <c r="A135" s="1005" t="s">
        <v>379</v>
      </c>
      <c r="B135" s="1001" t="s">
        <v>10</v>
      </c>
      <c r="C135" s="1002">
        <v>162814</v>
      </c>
      <c r="D135" s="1003">
        <v>71180</v>
      </c>
      <c r="E135" s="1003">
        <v>91634</v>
      </c>
      <c r="F135" s="1003">
        <v>149898</v>
      </c>
      <c r="G135" s="1003">
        <v>81886</v>
      </c>
      <c r="H135" s="1004">
        <v>68012</v>
      </c>
    </row>
    <row r="136" spans="1:8" x14ac:dyDescent="0.2">
      <c r="A136" s="1196" t="s">
        <v>79</v>
      </c>
      <c r="B136" s="997" t="s">
        <v>471</v>
      </c>
      <c r="C136" s="998">
        <v>1</v>
      </c>
      <c r="D136" s="999">
        <v>1</v>
      </c>
      <c r="E136" s="999">
        <v>0</v>
      </c>
      <c r="F136" s="999">
        <v>48</v>
      </c>
      <c r="G136" s="999">
        <v>44</v>
      </c>
      <c r="H136" s="1000">
        <v>4</v>
      </c>
    </row>
    <row r="137" spans="1:8" s="20" customFormat="1" ht="12.75" customHeight="1" x14ac:dyDescent="0.2">
      <c r="A137" s="1197" t="s">
        <v>80</v>
      </c>
      <c r="B137" s="997" t="s">
        <v>10</v>
      </c>
      <c r="C137" s="998">
        <v>5373</v>
      </c>
      <c r="D137" s="999">
        <v>2439</v>
      </c>
      <c r="E137" s="999">
        <v>2934</v>
      </c>
      <c r="F137" s="999">
        <v>14010</v>
      </c>
      <c r="G137" s="999">
        <v>7253</v>
      </c>
      <c r="H137" s="1000">
        <v>6757</v>
      </c>
    </row>
    <row r="138" spans="1:8" x14ac:dyDescent="0.2">
      <c r="A138" s="1197"/>
      <c r="B138" s="997" t="s">
        <v>284</v>
      </c>
      <c r="C138" s="998">
        <v>89</v>
      </c>
      <c r="D138" s="999">
        <v>41</v>
      </c>
      <c r="E138" s="999">
        <v>48</v>
      </c>
      <c r="F138" s="999">
        <v>241</v>
      </c>
      <c r="G138" s="999">
        <v>123</v>
      </c>
      <c r="H138" s="1000">
        <v>118</v>
      </c>
    </row>
    <row r="139" spans="1:8" x14ac:dyDescent="0.2">
      <c r="A139" s="1197"/>
      <c r="B139" s="997" t="s">
        <v>217</v>
      </c>
      <c r="C139" s="998">
        <v>1840</v>
      </c>
      <c r="D139" s="999">
        <v>849</v>
      </c>
      <c r="E139" s="999">
        <v>991</v>
      </c>
      <c r="F139" s="999">
        <v>5584</v>
      </c>
      <c r="G139" s="999">
        <v>2879</v>
      </c>
      <c r="H139" s="1000">
        <v>2705</v>
      </c>
    </row>
    <row r="140" spans="1:8" s="20" customFormat="1" x14ac:dyDescent="0.2">
      <c r="A140" s="1197"/>
      <c r="B140" s="997" t="s">
        <v>471</v>
      </c>
      <c r="C140" s="998">
        <v>3444</v>
      </c>
      <c r="D140" s="999">
        <v>1549</v>
      </c>
      <c r="E140" s="999">
        <v>1895</v>
      </c>
      <c r="F140" s="999">
        <v>8185</v>
      </c>
      <c r="G140" s="999">
        <v>4251</v>
      </c>
      <c r="H140" s="1000">
        <v>3934</v>
      </c>
    </row>
    <row r="141" spans="1:8" ht="12.75" customHeight="1" x14ac:dyDescent="0.2">
      <c r="A141" s="1197" t="s">
        <v>82</v>
      </c>
      <c r="B141" s="997" t="s">
        <v>10</v>
      </c>
      <c r="C141" s="998">
        <v>342</v>
      </c>
      <c r="D141" s="999">
        <v>161</v>
      </c>
      <c r="E141" s="999">
        <v>181</v>
      </c>
      <c r="F141" s="999">
        <v>1304</v>
      </c>
      <c r="G141" s="999">
        <v>666</v>
      </c>
      <c r="H141" s="1000">
        <v>638</v>
      </c>
    </row>
    <row r="142" spans="1:8" x14ac:dyDescent="0.2">
      <c r="A142" s="1197"/>
      <c r="B142" s="997" t="s">
        <v>218</v>
      </c>
      <c r="C142" s="998">
        <v>294</v>
      </c>
      <c r="D142" s="999">
        <v>137</v>
      </c>
      <c r="E142" s="999">
        <v>157</v>
      </c>
      <c r="F142" s="999">
        <v>1020</v>
      </c>
      <c r="G142" s="999">
        <v>521</v>
      </c>
      <c r="H142" s="1000">
        <v>499</v>
      </c>
    </row>
    <row r="143" spans="1:8" x14ac:dyDescent="0.2">
      <c r="A143" s="1197"/>
      <c r="B143" s="997" t="s">
        <v>471</v>
      </c>
      <c r="C143" s="998">
        <v>48</v>
      </c>
      <c r="D143" s="999">
        <v>24</v>
      </c>
      <c r="E143" s="999">
        <v>24</v>
      </c>
      <c r="F143" s="999">
        <v>284</v>
      </c>
      <c r="G143" s="999">
        <v>145</v>
      </c>
      <c r="H143" s="1000">
        <v>139</v>
      </c>
    </row>
    <row r="144" spans="1:8" s="20" customFormat="1" x14ac:dyDescent="0.2">
      <c r="A144" s="1197" t="s">
        <v>83</v>
      </c>
      <c r="B144" s="997" t="s">
        <v>10</v>
      </c>
      <c r="C144" s="998">
        <v>1733</v>
      </c>
      <c r="D144" s="999">
        <v>729</v>
      </c>
      <c r="E144" s="999">
        <v>1004</v>
      </c>
      <c r="F144" s="999">
        <v>2912</v>
      </c>
      <c r="G144" s="999">
        <v>1582</v>
      </c>
      <c r="H144" s="1000">
        <v>1330</v>
      </c>
    </row>
    <row r="145" spans="1:8" x14ac:dyDescent="0.2">
      <c r="A145" s="1197"/>
      <c r="B145" s="997" t="s">
        <v>220</v>
      </c>
      <c r="C145" s="998">
        <v>1733</v>
      </c>
      <c r="D145" s="999">
        <v>729</v>
      </c>
      <c r="E145" s="999">
        <v>1004</v>
      </c>
      <c r="F145" s="999">
        <v>2912</v>
      </c>
      <c r="G145" s="999">
        <v>1582</v>
      </c>
      <c r="H145" s="1000">
        <v>1330</v>
      </c>
    </row>
    <row r="146" spans="1:8" s="20" customFormat="1" x14ac:dyDescent="0.2">
      <c r="A146" s="1197" t="s">
        <v>84</v>
      </c>
      <c r="B146" s="997" t="s">
        <v>10</v>
      </c>
      <c r="C146" s="998">
        <v>10</v>
      </c>
      <c r="D146" s="999">
        <v>6</v>
      </c>
      <c r="E146" s="999">
        <v>4</v>
      </c>
      <c r="F146" s="999">
        <v>100</v>
      </c>
      <c r="G146" s="999">
        <v>67</v>
      </c>
      <c r="H146" s="1000">
        <v>33</v>
      </c>
    </row>
    <row r="147" spans="1:8" x14ac:dyDescent="0.2">
      <c r="A147" s="1197"/>
      <c r="B147" s="997" t="s">
        <v>460</v>
      </c>
      <c r="C147" s="998">
        <v>10</v>
      </c>
      <c r="D147" s="999">
        <v>6</v>
      </c>
      <c r="E147" s="999">
        <v>4</v>
      </c>
      <c r="F147" s="999">
        <v>100</v>
      </c>
      <c r="G147" s="999">
        <v>67</v>
      </c>
      <c r="H147" s="1000">
        <v>33</v>
      </c>
    </row>
    <row r="148" spans="1:8" s="20" customFormat="1" ht="24" x14ac:dyDescent="0.2">
      <c r="A148" s="1196" t="s">
        <v>684</v>
      </c>
      <c r="B148" s="997" t="s">
        <v>471</v>
      </c>
      <c r="C148" s="998">
        <v>63</v>
      </c>
      <c r="D148" s="999">
        <v>29</v>
      </c>
      <c r="E148" s="999">
        <v>34</v>
      </c>
      <c r="F148" s="999">
        <v>473</v>
      </c>
      <c r="G148" s="999">
        <v>272</v>
      </c>
      <c r="H148" s="1000">
        <v>201</v>
      </c>
    </row>
    <row r="149" spans="1:8" x14ac:dyDescent="0.2">
      <c r="A149" s="1196" t="s">
        <v>86</v>
      </c>
      <c r="B149" s="997" t="s">
        <v>471</v>
      </c>
      <c r="C149" s="998">
        <v>189</v>
      </c>
      <c r="D149" s="999">
        <v>62</v>
      </c>
      <c r="E149" s="999">
        <v>127</v>
      </c>
      <c r="F149" s="999">
        <v>1046</v>
      </c>
      <c r="G149" s="999">
        <v>506</v>
      </c>
      <c r="H149" s="1000">
        <v>540</v>
      </c>
    </row>
    <row r="150" spans="1:8" x14ac:dyDescent="0.2">
      <c r="A150" s="1197" t="s">
        <v>89</v>
      </c>
      <c r="B150" s="997" t="s">
        <v>10</v>
      </c>
      <c r="C150" s="998">
        <v>109269</v>
      </c>
      <c r="D150" s="999">
        <v>48263</v>
      </c>
      <c r="E150" s="999">
        <v>61006</v>
      </c>
      <c r="F150" s="999">
        <v>60889</v>
      </c>
      <c r="G150" s="999">
        <v>33173</v>
      </c>
      <c r="H150" s="1000">
        <v>27716</v>
      </c>
    </row>
    <row r="151" spans="1:8" s="20" customFormat="1" x14ac:dyDescent="0.2">
      <c r="A151" s="1197"/>
      <c r="B151" s="997" t="s">
        <v>224</v>
      </c>
      <c r="C151" s="998">
        <v>90983</v>
      </c>
      <c r="D151" s="999">
        <v>40445</v>
      </c>
      <c r="E151" s="999">
        <v>50538</v>
      </c>
      <c r="F151" s="999">
        <v>55325</v>
      </c>
      <c r="G151" s="999">
        <v>29996</v>
      </c>
      <c r="H151" s="1000">
        <v>25329</v>
      </c>
    </row>
    <row r="152" spans="1:8" x14ac:dyDescent="0.2">
      <c r="A152" s="1197"/>
      <c r="B152" s="997" t="s">
        <v>222</v>
      </c>
      <c r="C152" s="998">
        <v>13446</v>
      </c>
      <c r="D152" s="999">
        <v>5624</v>
      </c>
      <c r="E152" s="999">
        <v>7822</v>
      </c>
      <c r="F152" s="999">
        <v>3829</v>
      </c>
      <c r="G152" s="999">
        <v>2142</v>
      </c>
      <c r="H152" s="1000">
        <v>1687</v>
      </c>
    </row>
    <row r="153" spans="1:8" x14ac:dyDescent="0.2">
      <c r="A153" s="1197"/>
      <c r="B153" s="997" t="s">
        <v>223</v>
      </c>
      <c r="C153" s="998">
        <v>309</v>
      </c>
      <c r="D153" s="999">
        <v>136</v>
      </c>
      <c r="E153" s="999">
        <v>173</v>
      </c>
      <c r="F153" s="999">
        <v>210</v>
      </c>
      <c r="G153" s="999">
        <v>129</v>
      </c>
      <c r="H153" s="1000">
        <v>81</v>
      </c>
    </row>
    <row r="154" spans="1:8" x14ac:dyDescent="0.2">
      <c r="A154" s="1197"/>
      <c r="B154" s="997" t="s">
        <v>471</v>
      </c>
      <c r="C154" s="998">
        <v>4531</v>
      </c>
      <c r="D154" s="999">
        <v>2058</v>
      </c>
      <c r="E154" s="999">
        <v>2473</v>
      </c>
      <c r="F154" s="999">
        <v>1525</v>
      </c>
      <c r="G154" s="999">
        <v>906</v>
      </c>
      <c r="H154" s="1000">
        <v>619</v>
      </c>
    </row>
    <row r="155" spans="1:8" s="20" customFormat="1" x14ac:dyDescent="0.2">
      <c r="A155" s="1196" t="s">
        <v>405</v>
      </c>
      <c r="B155" s="997" t="s">
        <v>471</v>
      </c>
      <c r="C155" s="998">
        <v>57</v>
      </c>
      <c r="D155" s="999">
        <v>30</v>
      </c>
      <c r="E155" s="999">
        <v>27</v>
      </c>
      <c r="F155" s="999">
        <v>51</v>
      </c>
      <c r="G155" s="999">
        <v>26</v>
      </c>
      <c r="H155" s="1000">
        <v>25</v>
      </c>
    </row>
    <row r="156" spans="1:8" s="20" customFormat="1" x14ac:dyDescent="0.2">
      <c r="A156" s="1197" t="s">
        <v>92</v>
      </c>
      <c r="B156" s="997" t="s">
        <v>10</v>
      </c>
      <c r="C156" s="998">
        <v>3254</v>
      </c>
      <c r="D156" s="999">
        <v>1501</v>
      </c>
      <c r="E156" s="999">
        <v>1753</v>
      </c>
      <c r="F156" s="999">
        <v>10400</v>
      </c>
      <c r="G156" s="999">
        <v>5412</v>
      </c>
      <c r="H156" s="1000">
        <v>4988</v>
      </c>
    </row>
    <row r="157" spans="1:8" x14ac:dyDescent="0.2">
      <c r="A157" s="1197"/>
      <c r="B157" s="997" t="s">
        <v>242</v>
      </c>
      <c r="C157" s="998">
        <v>3103</v>
      </c>
      <c r="D157" s="999">
        <v>1434</v>
      </c>
      <c r="E157" s="999">
        <v>1669</v>
      </c>
      <c r="F157" s="999">
        <v>9579</v>
      </c>
      <c r="G157" s="999">
        <v>4986</v>
      </c>
      <c r="H157" s="1000">
        <v>4593</v>
      </c>
    </row>
    <row r="158" spans="1:8" s="20" customFormat="1" x14ac:dyDescent="0.2">
      <c r="A158" s="1197"/>
      <c r="B158" s="997" t="s">
        <v>471</v>
      </c>
      <c r="C158" s="998">
        <v>151</v>
      </c>
      <c r="D158" s="999">
        <v>67</v>
      </c>
      <c r="E158" s="999">
        <v>84</v>
      </c>
      <c r="F158" s="999">
        <v>821</v>
      </c>
      <c r="G158" s="999">
        <v>426</v>
      </c>
      <c r="H158" s="1000">
        <v>395</v>
      </c>
    </row>
    <row r="159" spans="1:8" s="20" customFormat="1" x14ac:dyDescent="0.2">
      <c r="A159" s="1196" t="s">
        <v>91</v>
      </c>
      <c r="B159" s="997" t="s">
        <v>10</v>
      </c>
      <c r="C159" s="998">
        <v>72</v>
      </c>
      <c r="D159" s="999">
        <v>36</v>
      </c>
      <c r="E159" s="999">
        <v>36</v>
      </c>
      <c r="F159" s="999">
        <v>508</v>
      </c>
      <c r="G159" s="999">
        <v>296</v>
      </c>
      <c r="H159" s="1000">
        <v>212</v>
      </c>
    </row>
    <row r="160" spans="1:8" x14ac:dyDescent="0.2">
      <c r="A160" s="1196" t="s">
        <v>391</v>
      </c>
      <c r="B160" s="997" t="s">
        <v>10</v>
      </c>
      <c r="C160" s="998">
        <v>74</v>
      </c>
      <c r="D160" s="999">
        <v>33</v>
      </c>
      <c r="E160" s="999">
        <v>41</v>
      </c>
      <c r="F160" s="999">
        <v>523</v>
      </c>
      <c r="G160" s="999">
        <v>274</v>
      </c>
      <c r="H160" s="1000">
        <v>249</v>
      </c>
    </row>
    <row r="161" spans="1:8" s="20" customFormat="1" x14ac:dyDescent="0.2">
      <c r="A161" s="1197" t="s">
        <v>93</v>
      </c>
      <c r="B161" s="997" t="s">
        <v>10</v>
      </c>
      <c r="C161" s="998">
        <v>85</v>
      </c>
      <c r="D161" s="999">
        <v>40</v>
      </c>
      <c r="E161" s="999">
        <v>45</v>
      </c>
      <c r="F161" s="999">
        <v>218</v>
      </c>
      <c r="G161" s="999">
        <v>151</v>
      </c>
      <c r="H161" s="1000">
        <v>67</v>
      </c>
    </row>
    <row r="162" spans="1:8" x14ac:dyDescent="0.2">
      <c r="A162" s="1197"/>
      <c r="B162" s="997" t="s">
        <v>226</v>
      </c>
      <c r="C162" s="998">
        <v>77</v>
      </c>
      <c r="D162" s="999">
        <v>35</v>
      </c>
      <c r="E162" s="999">
        <v>42</v>
      </c>
      <c r="F162" s="999">
        <v>190</v>
      </c>
      <c r="G162" s="999">
        <v>134</v>
      </c>
      <c r="H162" s="1000">
        <v>56</v>
      </c>
    </row>
    <row r="163" spans="1:8" x14ac:dyDescent="0.2">
      <c r="A163" s="1197"/>
      <c r="B163" s="997" t="s">
        <v>471</v>
      </c>
      <c r="C163" s="998">
        <v>8</v>
      </c>
      <c r="D163" s="999">
        <v>5</v>
      </c>
      <c r="E163" s="999">
        <v>3</v>
      </c>
      <c r="F163" s="999">
        <v>28</v>
      </c>
      <c r="G163" s="999">
        <v>17</v>
      </c>
      <c r="H163" s="1000">
        <v>11</v>
      </c>
    </row>
    <row r="164" spans="1:8" x14ac:dyDescent="0.2">
      <c r="A164" s="1197" t="s">
        <v>438</v>
      </c>
      <c r="B164" s="997" t="s">
        <v>10</v>
      </c>
      <c r="C164" s="998">
        <v>9312</v>
      </c>
      <c r="D164" s="999">
        <v>4522</v>
      </c>
      <c r="E164" s="999">
        <v>4790</v>
      </c>
      <c r="F164" s="999">
        <v>22278</v>
      </c>
      <c r="G164" s="999">
        <v>12192</v>
      </c>
      <c r="H164" s="1000">
        <v>10086</v>
      </c>
    </row>
    <row r="165" spans="1:8" s="20" customFormat="1" x14ac:dyDescent="0.2">
      <c r="A165" s="1197"/>
      <c r="B165" s="997" t="s">
        <v>461</v>
      </c>
      <c r="C165" s="998">
        <v>9309</v>
      </c>
      <c r="D165" s="999">
        <v>4520</v>
      </c>
      <c r="E165" s="999">
        <v>4789</v>
      </c>
      <c r="F165" s="999">
        <v>22275</v>
      </c>
      <c r="G165" s="999">
        <v>12191</v>
      </c>
      <c r="H165" s="1000">
        <v>10084</v>
      </c>
    </row>
    <row r="166" spans="1:8" x14ac:dyDescent="0.2">
      <c r="A166" s="1197"/>
      <c r="B166" s="997" t="s">
        <v>471</v>
      </c>
      <c r="C166" s="998">
        <v>3</v>
      </c>
      <c r="D166" s="999">
        <v>2</v>
      </c>
      <c r="E166" s="999">
        <v>1</v>
      </c>
      <c r="F166" s="999">
        <v>3</v>
      </c>
      <c r="G166" s="999">
        <v>1</v>
      </c>
      <c r="H166" s="1000">
        <v>2</v>
      </c>
    </row>
    <row r="167" spans="1:8" s="20" customFormat="1" x14ac:dyDescent="0.2">
      <c r="A167" s="1196" t="s">
        <v>444</v>
      </c>
      <c r="B167" s="997" t="s">
        <v>471</v>
      </c>
      <c r="C167" s="998">
        <v>63</v>
      </c>
      <c r="D167" s="999">
        <v>34</v>
      </c>
      <c r="E167" s="999">
        <v>29</v>
      </c>
      <c r="F167" s="999">
        <v>188</v>
      </c>
      <c r="G167" s="999">
        <v>119</v>
      </c>
      <c r="H167" s="1000">
        <v>69</v>
      </c>
    </row>
    <row r="168" spans="1:8" x14ac:dyDescent="0.2">
      <c r="A168" s="1196" t="s">
        <v>94</v>
      </c>
      <c r="B168" s="997" t="s">
        <v>471</v>
      </c>
      <c r="C168" s="998">
        <v>46</v>
      </c>
      <c r="D168" s="999">
        <v>22</v>
      </c>
      <c r="E168" s="999">
        <v>24</v>
      </c>
      <c r="F168" s="999">
        <v>522</v>
      </c>
      <c r="G168" s="999">
        <v>267</v>
      </c>
      <c r="H168" s="1000">
        <v>255</v>
      </c>
    </row>
    <row r="169" spans="1:8" x14ac:dyDescent="0.2">
      <c r="A169" s="1196" t="s">
        <v>95</v>
      </c>
      <c r="B169" s="997" t="s">
        <v>471</v>
      </c>
      <c r="C169" s="998">
        <v>6</v>
      </c>
      <c r="D169" s="999">
        <v>3</v>
      </c>
      <c r="E169" s="999">
        <v>3</v>
      </c>
      <c r="F169" s="999">
        <v>49</v>
      </c>
      <c r="G169" s="999">
        <v>25</v>
      </c>
      <c r="H169" s="1000">
        <v>24</v>
      </c>
    </row>
    <row r="170" spans="1:8" s="20" customFormat="1" x14ac:dyDescent="0.2">
      <c r="A170" s="1197" t="s">
        <v>96</v>
      </c>
      <c r="B170" s="997" t="s">
        <v>10</v>
      </c>
      <c r="C170" s="998">
        <v>24039</v>
      </c>
      <c r="D170" s="999">
        <v>9131</v>
      </c>
      <c r="E170" s="999">
        <v>14908</v>
      </c>
      <c r="F170" s="999">
        <v>8679</v>
      </c>
      <c r="G170" s="999">
        <v>5529</v>
      </c>
      <c r="H170" s="1000">
        <v>3150</v>
      </c>
    </row>
    <row r="171" spans="1:8" x14ac:dyDescent="0.2">
      <c r="A171" s="1197"/>
      <c r="B171" s="997" t="s">
        <v>227</v>
      </c>
      <c r="C171" s="998">
        <v>4074</v>
      </c>
      <c r="D171" s="999">
        <v>1576</v>
      </c>
      <c r="E171" s="999">
        <v>2498</v>
      </c>
      <c r="F171" s="999">
        <v>2190</v>
      </c>
      <c r="G171" s="999">
        <v>1362</v>
      </c>
      <c r="H171" s="1000">
        <v>828</v>
      </c>
    </row>
    <row r="172" spans="1:8" s="20" customFormat="1" x14ac:dyDescent="0.2">
      <c r="A172" s="1197"/>
      <c r="B172" s="997" t="s">
        <v>228</v>
      </c>
      <c r="C172" s="998">
        <v>282</v>
      </c>
      <c r="D172" s="999">
        <v>96</v>
      </c>
      <c r="E172" s="999">
        <v>186</v>
      </c>
      <c r="F172" s="999">
        <v>265</v>
      </c>
      <c r="G172" s="999">
        <v>181</v>
      </c>
      <c r="H172" s="1000">
        <v>84</v>
      </c>
    </row>
    <row r="173" spans="1:8" x14ac:dyDescent="0.2">
      <c r="A173" s="1197"/>
      <c r="B173" s="997" t="s">
        <v>462</v>
      </c>
      <c r="C173" s="998">
        <v>3164</v>
      </c>
      <c r="D173" s="999">
        <v>1196</v>
      </c>
      <c r="E173" s="999">
        <v>1968</v>
      </c>
      <c r="F173" s="999">
        <v>477</v>
      </c>
      <c r="G173" s="999">
        <v>356</v>
      </c>
      <c r="H173" s="1000">
        <v>121</v>
      </c>
    </row>
    <row r="174" spans="1:8" s="20" customFormat="1" x14ac:dyDescent="0.2">
      <c r="A174" s="1197"/>
      <c r="B174" s="997" t="s">
        <v>463</v>
      </c>
      <c r="C174" s="998">
        <v>14955</v>
      </c>
      <c r="D174" s="999">
        <v>5624</v>
      </c>
      <c r="E174" s="999">
        <v>9331</v>
      </c>
      <c r="F174" s="999">
        <v>4073</v>
      </c>
      <c r="G174" s="999">
        <v>2673</v>
      </c>
      <c r="H174" s="1000">
        <v>1400</v>
      </c>
    </row>
    <row r="175" spans="1:8" x14ac:dyDescent="0.2">
      <c r="A175" s="1197"/>
      <c r="B175" s="997" t="s">
        <v>471</v>
      </c>
      <c r="C175" s="998">
        <v>1564</v>
      </c>
      <c r="D175" s="999">
        <v>639</v>
      </c>
      <c r="E175" s="999">
        <v>925</v>
      </c>
      <c r="F175" s="999">
        <v>1674</v>
      </c>
      <c r="G175" s="999">
        <v>957</v>
      </c>
      <c r="H175" s="1000">
        <v>717</v>
      </c>
    </row>
    <row r="176" spans="1:8" s="20" customFormat="1" x14ac:dyDescent="0.2">
      <c r="A176" s="1196" t="s">
        <v>99</v>
      </c>
      <c r="B176" s="997" t="s">
        <v>471</v>
      </c>
      <c r="C176" s="998">
        <v>49</v>
      </c>
      <c r="D176" s="999">
        <v>19</v>
      </c>
      <c r="E176" s="999">
        <v>30</v>
      </c>
      <c r="F176" s="999">
        <v>122</v>
      </c>
      <c r="G176" s="999">
        <v>66</v>
      </c>
      <c r="H176" s="1000">
        <v>56</v>
      </c>
    </row>
    <row r="177" spans="1:8" x14ac:dyDescent="0.2">
      <c r="A177" s="1196" t="s">
        <v>100</v>
      </c>
      <c r="B177" s="997" t="s">
        <v>471</v>
      </c>
      <c r="C177" s="998">
        <v>18</v>
      </c>
      <c r="D177" s="999">
        <v>11</v>
      </c>
      <c r="E177" s="999">
        <v>7</v>
      </c>
      <c r="F177" s="999">
        <v>17</v>
      </c>
      <c r="G177" s="999">
        <v>9</v>
      </c>
      <c r="H177" s="1000">
        <v>8</v>
      </c>
    </row>
    <row r="178" spans="1:8" s="20" customFormat="1" x14ac:dyDescent="0.2">
      <c r="A178" s="1197" t="s">
        <v>102</v>
      </c>
      <c r="B178" s="997" t="s">
        <v>10</v>
      </c>
      <c r="C178" s="998">
        <v>241</v>
      </c>
      <c r="D178" s="999">
        <v>126</v>
      </c>
      <c r="E178" s="999">
        <v>115</v>
      </c>
      <c r="F178" s="999">
        <v>1014</v>
      </c>
      <c r="G178" s="999">
        <v>478</v>
      </c>
      <c r="H178" s="1000">
        <v>536</v>
      </c>
    </row>
    <row r="179" spans="1:8" x14ac:dyDescent="0.2">
      <c r="A179" s="1197"/>
      <c r="B179" s="997" t="s">
        <v>229</v>
      </c>
      <c r="C179" s="998">
        <v>241</v>
      </c>
      <c r="D179" s="999">
        <v>126</v>
      </c>
      <c r="E179" s="999">
        <v>115</v>
      </c>
      <c r="F179" s="999">
        <v>1013</v>
      </c>
      <c r="G179" s="999">
        <v>477</v>
      </c>
      <c r="H179" s="1000">
        <v>536</v>
      </c>
    </row>
    <row r="180" spans="1:8" s="20" customFormat="1" x14ac:dyDescent="0.2">
      <c r="A180" s="1197"/>
      <c r="B180" s="997" t="s">
        <v>471</v>
      </c>
      <c r="C180" s="998">
        <v>0</v>
      </c>
      <c r="D180" s="999">
        <v>0</v>
      </c>
      <c r="E180" s="999">
        <v>0</v>
      </c>
      <c r="F180" s="999">
        <v>1</v>
      </c>
      <c r="G180" s="999">
        <v>1</v>
      </c>
      <c r="H180" s="1000">
        <v>0</v>
      </c>
    </row>
    <row r="181" spans="1:8" x14ac:dyDescent="0.2">
      <c r="A181" s="1196" t="s">
        <v>103</v>
      </c>
      <c r="B181" s="997" t="s">
        <v>471</v>
      </c>
      <c r="C181" s="998">
        <v>84</v>
      </c>
      <c r="D181" s="999">
        <v>47</v>
      </c>
      <c r="E181" s="999">
        <v>37</v>
      </c>
      <c r="F181" s="999">
        <v>814</v>
      </c>
      <c r="G181" s="999">
        <v>491</v>
      </c>
      <c r="H181" s="1000">
        <v>323</v>
      </c>
    </row>
    <row r="182" spans="1:8" s="20" customFormat="1" x14ac:dyDescent="0.2">
      <c r="A182" s="1197" t="s">
        <v>104</v>
      </c>
      <c r="B182" s="997" t="s">
        <v>10</v>
      </c>
      <c r="C182" s="998">
        <v>234</v>
      </c>
      <c r="D182" s="999">
        <v>130</v>
      </c>
      <c r="E182" s="999">
        <v>104</v>
      </c>
      <c r="F182" s="999">
        <v>669</v>
      </c>
      <c r="G182" s="999">
        <v>457</v>
      </c>
      <c r="H182" s="1000">
        <v>212</v>
      </c>
    </row>
    <row r="183" spans="1:8" x14ac:dyDescent="0.2">
      <c r="A183" s="1197"/>
      <c r="B183" s="997" t="s">
        <v>231</v>
      </c>
      <c r="C183" s="998">
        <v>173</v>
      </c>
      <c r="D183" s="999">
        <v>98</v>
      </c>
      <c r="E183" s="999">
        <v>75</v>
      </c>
      <c r="F183" s="999">
        <v>403</v>
      </c>
      <c r="G183" s="999">
        <v>267</v>
      </c>
      <c r="H183" s="1000">
        <v>136</v>
      </c>
    </row>
    <row r="184" spans="1:8" s="20" customFormat="1" x14ac:dyDescent="0.2">
      <c r="A184" s="1197"/>
      <c r="B184" s="997" t="s">
        <v>471</v>
      </c>
      <c r="C184" s="998">
        <v>61</v>
      </c>
      <c r="D184" s="999">
        <v>32</v>
      </c>
      <c r="E184" s="999">
        <v>29</v>
      </c>
      <c r="F184" s="999">
        <v>266</v>
      </c>
      <c r="G184" s="999">
        <v>190</v>
      </c>
      <c r="H184" s="1000">
        <v>76</v>
      </c>
    </row>
    <row r="185" spans="1:8" x14ac:dyDescent="0.2">
      <c r="A185" s="1196" t="s">
        <v>105</v>
      </c>
      <c r="B185" s="997" t="s">
        <v>471</v>
      </c>
      <c r="C185" s="998">
        <v>33</v>
      </c>
      <c r="D185" s="999">
        <v>20</v>
      </c>
      <c r="E185" s="999">
        <v>13</v>
      </c>
      <c r="F185" s="999">
        <v>286</v>
      </c>
      <c r="G185" s="999">
        <v>170</v>
      </c>
      <c r="H185" s="1000">
        <v>116</v>
      </c>
    </row>
    <row r="186" spans="1:8" s="20" customFormat="1" x14ac:dyDescent="0.2">
      <c r="A186" s="1196" t="s">
        <v>107</v>
      </c>
      <c r="B186" s="997" t="s">
        <v>471</v>
      </c>
      <c r="C186" s="998">
        <v>513</v>
      </c>
      <c r="D186" s="999">
        <v>262</v>
      </c>
      <c r="E186" s="999">
        <v>251</v>
      </c>
      <c r="F186" s="999">
        <v>1804</v>
      </c>
      <c r="G186" s="999">
        <v>922</v>
      </c>
      <c r="H186" s="1000">
        <v>882</v>
      </c>
    </row>
    <row r="187" spans="1:8" x14ac:dyDescent="0.2">
      <c r="A187" s="1197" t="s">
        <v>108</v>
      </c>
      <c r="B187" s="997" t="s">
        <v>10</v>
      </c>
      <c r="C187" s="998">
        <v>2627</v>
      </c>
      <c r="D187" s="999">
        <v>1048</v>
      </c>
      <c r="E187" s="999">
        <v>1579</v>
      </c>
      <c r="F187" s="999">
        <v>5616</v>
      </c>
      <c r="G187" s="999">
        <v>2791</v>
      </c>
      <c r="H187" s="1000">
        <v>2825</v>
      </c>
    </row>
    <row r="188" spans="1:8" s="20" customFormat="1" x14ac:dyDescent="0.2">
      <c r="A188" s="1197"/>
      <c r="B188" s="997" t="s">
        <v>236</v>
      </c>
      <c r="C188" s="998">
        <v>867</v>
      </c>
      <c r="D188" s="999">
        <v>348</v>
      </c>
      <c r="E188" s="999">
        <v>519</v>
      </c>
      <c r="F188" s="999">
        <v>1021</v>
      </c>
      <c r="G188" s="999">
        <v>548</v>
      </c>
      <c r="H188" s="1000">
        <v>473</v>
      </c>
    </row>
    <row r="189" spans="1:8" x14ac:dyDescent="0.2">
      <c r="A189" s="1197"/>
      <c r="B189" s="997" t="s">
        <v>464</v>
      </c>
      <c r="C189" s="998">
        <v>1478</v>
      </c>
      <c r="D189" s="999">
        <v>596</v>
      </c>
      <c r="E189" s="999">
        <v>882</v>
      </c>
      <c r="F189" s="999">
        <v>3925</v>
      </c>
      <c r="G189" s="999">
        <v>1933</v>
      </c>
      <c r="H189" s="1000">
        <v>1992</v>
      </c>
    </row>
    <row r="190" spans="1:8" s="20" customFormat="1" x14ac:dyDescent="0.2">
      <c r="A190" s="1197"/>
      <c r="B190" s="997" t="s">
        <v>471</v>
      </c>
      <c r="C190" s="998">
        <v>282</v>
      </c>
      <c r="D190" s="999">
        <v>104</v>
      </c>
      <c r="E190" s="999">
        <v>178</v>
      </c>
      <c r="F190" s="999">
        <v>670</v>
      </c>
      <c r="G190" s="999">
        <v>310</v>
      </c>
      <c r="H190" s="1000">
        <v>360</v>
      </c>
    </row>
    <row r="191" spans="1:8" x14ac:dyDescent="0.2">
      <c r="A191" s="1196" t="s">
        <v>109</v>
      </c>
      <c r="B191" s="997" t="s">
        <v>471</v>
      </c>
      <c r="C191" s="998">
        <v>156</v>
      </c>
      <c r="D191" s="999">
        <v>91</v>
      </c>
      <c r="E191" s="999">
        <v>65</v>
      </c>
      <c r="F191" s="999">
        <v>458</v>
      </c>
      <c r="G191" s="999">
        <v>301</v>
      </c>
      <c r="H191" s="1000">
        <v>157</v>
      </c>
    </row>
    <row r="192" spans="1:8" x14ac:dyDescent="0.2">
      <c r="A192" s="1197" t="s">
        <v>432</v>
      </c>
      <c r="B192" s="997" t="s">
        <v>10</v>
      </c>
      <c r="C192" s="998">
        <v>746</v>
      </c>
      <c r="D192" s="999">
        <v>445</v>
      </c>
      <c r="E192" s="999">
        <v>301</v>
      </c>
      <c r="F192" s="999">
        <v>2895</v>
      </c>
      <c r="G192" s="999">
        <v>2171</v>
      </c>
      <c r="H192" s="1000">
        <v>724</v>
      </c>
    </row>
    <row r="193" spans="1:17" x14ac:dyDescent="0.2">
      <c r="A193" s="1197"/>
      <c r="B193" s="997" t="s">
        <v>234</v>
      </c>
      <c r="C193" s="998">
        <v>24</v>
      </c>
      <c r="D193" s="999">
        <v>18</v>
      </c>
      <c r="E193" s="999">
        <v>6</v>
      </c>
      <c r="F193" s="999">
        <v>265</v>
      </c>
      <c r="G193" s="999">
        <v>232</v>
      </c>
      <c r="H193" s="1000">
        <v>33</v>
      </c>
    </row>
    <row r="194" spans="1:17" x14ac:dyDescent="0.2">
      <c r="A194" s="1197"/>
      <c r="B194" s="997" t="s">
        <v>471</v>
      </c>
      <c r="C194" s="998">
        <v>722</v>
      </c>
      <c r="D194" s="999">
        <v>427</v>
      </c>
      <c r="E194" s="999">
        <v>295</v>
      </c>
      <c r="F194" s="999">
        <v>2630</v>
      </c>
      <c r="G194" s="999">
        <v>1939</v>
      </c>
      <c r="H194" s="1000">
        <v>691</v>
      </c>
    </row>
    <row r="195" spans="1:17" s="20" customFormat="1" x14ac:dyDescent="0.2">
      <c r="A195" s="1196" t="s">
        <v>110</v>
      </c>
      <c r="B195" s="997" t="s">
        <v>471</v>
      </c>
      <c r="C195" s="998">
        <v>5</v>
      </c>
      <c r="D195" s="999">
        <v>4</v>
      </c>
      <c r="E195" s="999">
        <v>1</v>
      </c>
      <c r="F195" s="999">
        <v>75</v>
      </c>
      <c r="G195" s="999">
        <v>52</v>
      </c>
      <c r="H195" s="1000">
        <v>23</v>
      </c>
      <c r="J195" s="22"/>
      <c r="K195" s="22"/>
      <c r="L195" s="22"/>
      <c r="M195" s="22"/>
      <c r="N195" s="22"/>
      <c r="O195" s="22"/>
      <c r="P195" s="22"/>
      <c r="Q195" s="22"/>
    </row>
    <row r="196" spans="1:17" x14ac:dyDescent="0.2">
      <c r="A196" s="1196" t="s">
        <v>81</v>
      </c>
      <c r="B196" s="997" t="s">
        <v>471</v>
      </c>
      <c r="C196" s="998">
        <v>12</v>
      </c>
      <c r="D196" s="999">
        <v>5</v>
      </c>
      <c r="E196" s="999">
        <v>7</v>
      </c>
      <c r="F196" s="999">
        <v>4</v>
      </c>
      <c r="G196" s="999">
        <v>3</v>
      </c>
      <c r="H196" s="1000">
        <v>1</v>
      </c>
      <c r="J196" s="23"/>
      <c r="K196" s="23"/>
      <c r="L196" s="23"/>
      <c r="M196" s="23"/>
      <c r="N196" s="23"/>
      <c r="O196" s="23"/>
      <c r="P196" s="23"/>
      <c r="Q196" s="23"/>
    </row>
    <row r="197" spans="1:17" s="20" customFormat="1" x14ac:dyDescent="0.2">
      <c r="A197" s="1196" t="s">
        <v>97</v>
      </c>
      <c r="B197" s="997" t="s">
        <v>471</v>
      </c>
      <c r="C197" s="998">
        <v>1</v>
      </c>
      <c r="D197" s="999">
        <v>0</v>
      </c>
      <c r="E197" s="999">
        <v>1</v>
      </c>
      <c r="F197" s="999">
        <v>13</v>
      </c>
      <c r="G197" s="999">
        <v>8</v>
      </c>
      <c r="H197" s="1000">
        <v>5</v>
      </c>
    </row>
    <row r="198" spans="1:17" x14ac:dyDescent="0.2">
      <c r="A198" s="1196" t="s">
        <v>445</v>
      </c>
      <c r="B198" s="997" t="s">
        <v>471</v>
      </c>
      <c r="C198" s="998">
        <v>1</v>
      </c>
      <c r="D198" s="999">
        <v>0</v>
      </c>
      <c r="E198" s="999">
        <v>1</v>
      </c>
      <c r="F198" s="999">
        <v>20</v>
      </c>
      <c r="G198" s="999">
        <v>11</v>
      </c>
      <c r="H198" s="1000">
        <v>9</v>
      </c>
    </row>
    <row r="199" spans="1:17" s="20" customFormat="1" x14ac:dyDescent="0.2">
      <c r="A199" s="1197" t="s">
        <v>366</v>
      </c>
      <c r="B199" s="997" t="s">
        <v>10</v>
      </c>
      <c r="C199" s="998">
        <v>3991</v>
      </c>
      <c r="D199" s="999">
        <v>1864</v>
      </c>
      <c r="E199" s="999">
        <v>2127</v>
      </c>
      <c r="F199" s="999">
        <v>11211</v>
      </c>
      <c r="G199" s="999">
        <v>5629</v>
      </c>
      <c r="H199" s="1000">
        <v>5582</v>
      </c>
    </row>
    <row r="200" spans="1:17" x14ac:dyDescent="0.2">
      <c r="A200" s="1197"/>
      <c r="B200" s="997" t="s">
        <v>232</v>
      </c>
      <c r="C200" s="998">
        <v>72</v>
      </c>
      <c r="D200" s="999">
        <v>37</v>
      </c>
      <c r="E200" s="999">
        <v>35</v>
      </c>
      <c r="F200" s="999">
        <v>363</v>
      </c>
      <c r="G200" s="999">
        <v>184</v>
      </c>
      <c r="H200" s="1000">
        <v>179</v>
      </c>
    </row>
    <row r="201" spans="1:17" x14ac:dyDescent="0.2">
      <c r="A201" s="1197"/>
      <c r="B201" s="997" t="s">
        <v>233</v>
      </c>
      <c r="C201" s="998">
        <v>3919</v>
      </c>
      <c r="D201" s="999">
        <v>1827</v>
      </c>
      <c r="E201" s="999">
        <v>2092</v>
      </c>
      <c r="F201" s="999">
        <v>10848</v>
      </c>
      <c r="G201" s="999">
        <v>5445</v>
      </c>
      <c r="H201" s="1000">
        <v>5403</v>
      </c>
    </row>
    <row r="202" spans="1:17" s="20" customFormat="1" x14ac:dyDescent="0.2">
      <c r="A202" s="1196" t="s">
        <v>106</v>
      </c>
      <c r="B202" s="997" t="s">
        <v>471</v>
      </c>
      <c r="C202" s="998">
        <v>2</v>
      </c>
      <c r="D202" s="999">
        <v>1</v>
      </c>
      <c r="E202" s="999">
        <v>1</v>
      </c>
      <c r="F202" s="999">
        <v>5</v>
      </c>
      <c r="G202" s="999">
        <v>3</v>
      </c>
      <c r="H202" s="1000">
        <v>2</v>
      </c>
    </row>
    <row r="203" spans="1:17" x14ac:dyDescent="0.2">
      <c r="A203" s="1196" t="s">
        <v>323</v>
      </c>
      <c r="B203" s="997" t="s">
        <v>471</v>
      </c>
      <c r="C203" s="998">
        <v>14</v>
      </c>
      <c r="D203" s="999">
        <v>10</v>
      </c>
      <c r="E203" s="999">
        <v>4</v>
      </c>
      <c r="F203" s="999">
        <v>20</v>
      </c>
      <c r="G203" s="999">
        <v>15</v>
      </c>
      <c r="H203" s="1000">
        <v>5</v>
      </c>
    </row>
    <row r="204" spans="1:17" s="20" customFormat="1" x14ac:dyDescent="0.2">
      <c r="A204" s="1196" t="s">
        <v>225</v>
      </c>
      <c r="B204" s="997" t="s">
        <v>471</v>
      </c>
      <c r="C204" s="998">
        <v>3</v>
      </c>
      <c r="D204" s="999">
        <v>1</v>
      </c>
      <c r="E204" s="999">
        <v>2</v>
      </c>
      <c r="F204" s="999">
        <v>40</v>
      </c>
      <c r="G204" s="999">
        <v>39</v>
      </c>
      <c r="H204" s="1000">
        <v>1</v>
      </c>
    </row>
    <row r="205" spans="1:17" x14ac:dyDescent="0.2">
      <c r="A205" s="1196" t="s">
        <v>219</v>
      </c>
      <c r="B205" s="997" t="s">
        <v>471</v>
      </c>
      <c r="C205" s="998">
        <v>38</v>
      </c>
      <c r="D205" s="999">
        <v>21</v>
      </c>
      <c r="E205" s="999">
        <v>17</v>
      </c>
      <c r="F205" s="999">
        <v>141</v>
      </c>
      <c r="G205" s="999">
        <v>86</v>
      </c>
      <c r="H205" s="1000">
        <v>55</v>
      </c>
    </row>
    <row r="206" spans="1:17" s="20" customFormat="1" x14ac:dyDescent="0.2">
      <c r="A206" s="1196" t="s">
        <v>278</v>
      </c>
      <c r="B206" s="997" t="s">
        <v>471</v>
      </c>
      <c r="C206" s="998">
        <v>1</v>
      </c>
      <c r="D206" s="999">
        <v>0</v>
      </c>
      <c r="E206" s="999">
        <v>1</v>
      </c>
      <c r="F206" s="999">
        <v>9</v>
      </c>
      <c r="G206" s="999">
        <v>8</v>
      </c>
      <c r="H206" s="1000">
        <v>1</v>
      </c>
    </row>
    <row r="207" spans="1:17" x14ac:dyDescent="0.2">
      <c r="A207" s="1196" t="s">
        <v>85</v>
      </c>
      <c r="B207" s="997" t="s">
        <v>471</v>
      </c>
      <c r="C207" s="998">
        <v>34</v>
      </c>
      <c r="D207" s="999">
        <v>18</v>
      </c>
      <c r="E207" s="999">
        <v>16</v>
      </c>
      <c r="F207" s="999">
        <v>101</v>
      </c>
      <c r="G207" s="999">
        <v>74</v>
      </c>
      <c r="H207" s="1000">
        <v>27</v>
      </c>
    </row>
    <row r="208" spans="1:17" x14ac:dyDescent="0.2">
      <c r="A208" s="1196" t="s">
        <v>88</v>
      </c>
      <c r="B208" s="997" t="s">
        <v>471</v>
      </c>
      <c r="C208" s="998">
        <v>10</v>
      </c>
      <c r="D208" s="999">
        <v>7</v>
      </c>
      <c r="E208" s="999">
        <v>3</v>
      </c>
      <c r="F208" s="999">
        <v>75</v>
      </c>
      <c r="G208" s="999">
        <v>40</v>
      </c>
      <c r="H208" s="1000">
        <v>35</v>
      </c>
    </row>
    <row r="209" spans="1:8" s="20" customFormat="1" x14ac:dyDescent="0.2">
      <c r="A209" s="1196" t="s">
        <v>90</v>
      </c>
      <c r="B209" s="997" t="s">
        <v>471</v>
      </c>
      <c r="C209" s="998">
        <v>0</v>
      </c>
      <c r="D209" s="999">
        <v>0</v>
      </c>
      <c r="E209" s="999">
        <v>0</v>
      </c>
      <c r="F209" s="999">
        <v>91</v>
      </c>
      <c r="G209" s="999">
        <v>57</v>
      </c>
      <c r="H209" s="1000">
        <v>34</v>
      </c>
    </row>
    <row r="210" spans="1:8" x14ac:dyDescent="0.2">
      <c r="A210" s="1196" t="s">
        <v>98</v>
      </c>
      <c r="B210" s="997" t="s">
        <v>471</v>
      </c>
      <c r="C210" s="998">
        <v>5</v>
      </c>
      <c r="D210" s="999">
        <v>2</v>
      </c>
      <c r="E210" s="999">
        <v>3</v>
      </c>
      <c r="F210" s="999">
        <v>75</v>
      </c>
      <c r="G210" s="999">
        <v>45</v>
      </c>
      <c r="H210" s="1000">
        <v>30</v>
      </c>
    </row>
    <row r="211" spans="1:8" x14ac:dyDescent="0.2">
      <c r="A211" s="1196" t="s">
        <v>101</v>
      </c>
      <c r="B211" s="997" t="s">
        <v>471</v>
      </c>
      <c r="C211" s="998">
        <v>0</v>
      </c>
      <c r="D211" s="999">
        <v>0</v>
      </c>
      <c r="E211" s="999">
        <v>0</v>
      </c>
      <c r="F211" s="999">
        <v>13</v>
      </c>
      <c r="G211" s="999">
        <v>9</v>
      </c>
      <c r="H211" s="1000">
        <v>4</v>
      </c>
    </row>
    <row r="212" spans="1:8" s="20" customFormat="1" x14ac:dyDescent="0.2">
      <c r="A212" s="1197" t="s">
        <v>493</v>
      </c>
      <c r="B212" s="997" t="s">
        <v>10</v>
      </c>
      <c r="C212" s="998">
        <v>8</v>
      </c>
      <c r="D212" s="999">
        <v>6</v>
      </c>
      <c r="E212" s="999">
        <v>2</v>
      </c>
      <c r="F212" s="999">
        <v>112</v>
      </c>
      <c r="G212" s="999">
        <v>97</v>
      </c>
      <c r="H212" s="1000">
        <v>15</v>
      </c>
    </row>
    <row r="213" spans="1:8" x14ac:dyDescent="0.2">
      <c r="A213" s="1197"/>
      <c r="B213" s="997" t="s">
        <v>275</v>
      </c>
      <c r="C213" s="998">
        <v>5</v>
      </c>
      <c r="D213" s="999">
        <v>3</v>
      </c>
      <c r="E213" s="999">
        <v>2</v>
      </c>
      <c r="F213" s="999">
        <v>78</v>
      </c>
      <c r="G213" s="999">
        <v>67</v>
      </c>
      <c r="H213" s="1000">
        <v>11</v>
      </c>
    </row>
    <row r="214" spans="1:8" s="20" customFormat="1" x14ac:dyDescent="0.2">
      <c r="A214" s="1197"/>
      <c r="B214" s="997" t="s">
        <v>471</v>
      </c>
      <c r="C214" s="998">
        <v>3</v>
      </c>
      <c r="D214" s="999">
        <v>3</v>
      </c>
      <c r="E214" s="999">
        <v>0</v>
      </c>
      <c r="F214" s="999">
        <v>34</v>
      </c>
      <c r="G214" s="999">
        <v>30</v>
      </c>
      <c r="H214" s="1000">
        <v>4</v>
      </c>
    </row>
    <row r="215" spans="1:8" x14ac:dyDescent="0.2">
      <c r="A215" s="1005" t="s">
        <v>380</v>
      </c>
      <c r="B215" s="1001" t="s">
        <v>10</v>
      </c>
      <c r="C215" s="1002">
        <v>6385</v>
      </c>
      <c r="D215" s="1003">
        <v>3726</v>
      </c>
      <c r="E215" s="1003">
        <v>2659</v>
      </c>
      <c r="F215" s="1003">
        <v>22667</v>
      </c>
      <c r="G215" s="1003">
        <v>17475</v>
      </c>
      <c r="H215" s="1004">
        <v>5192</v>
      </c>
    </row>
    <row r="216" spans="1:8" s="20" customFormat="1" x14ac:dyDescent="0.2">
      <c r="A216" s="1196" t="s">
        <v>112</v>
      </c>
      <c r="B216" s="997" t="s">
        <v>471</v>
      </c>
      <c r="C216" s="998">
        <v>4</v>
      </c>
      <c r="D216" s="999">
        <v>3</v>
      </c>
      <c r="E216" s="999">
        <v>1</v>
      </c>
      <c r="F216" s="999">
        <v>20</v>
      </c>
      <c r="G216" s="999">
        <v>11</v>
      </c>
      <c r="H216" s="1000">
        <v>9</v>
      </c>
    </row>
    <row r="217" spans="1:8" x14ac:dyDescent="0.2">
      <c r="A217" s="1196" t="s">
        <v>117</v>
      </c>
      <c r="B217" s="997" t="s">
        <v>471</v>
      </c>
      <c r="C217" s="998">
        <v>1</v>
      </c>
      <c r="D217" s="999">
        <v>1</v>
      </c>
      <c r="E217" s="999">
        <v>0</v>
      </c>
      <c r="F217" s="999">
        <v>47</v>
      </c>
      <c r="G217" s="999">
        <v>42</v>
      </c>
      <c r="H217" s="1000">
        <v>5</v>
      </c>
    </row>
    <row r="218" spans="1:8" s="20" customFormat="1" x14ac:dyDescent="0.2">
      <c r="A218" s="1196" t="s">
        <v>446</v>
      </c>
      <c r="B218" s="997" t="s">
        <v>471</v>
      </c>
      <c r="C218" s="998">
        <v>6</v>
      </c>
      <c r="D218" s="999">
        <v>5</v>
      </c>
      <c r="E218" s="999">
        <v>1</v>
      </c>
      <c r="F218" s="999">
        <v>16</v>
      </c>
      <c r="G218" s="999">
        <v>8</v>
      </c>
      <c r="H218" s="1000">
        <v>8</v>
      </c>
    </row>
    <row r="219" spans="1:8" x14ac:dyDescent="0.2">
      <c r="A219" s="1196" t="s">
        <v>111</v>
      </c>
      <c r="B219" s="997" t="s">
        <v>471</v>
      </c>
      <c r="C219" s="998">
        <v>80</v>
      </c>
      <c r="D219" s="999">
        <v>67</v>
      </c>
      <c r="E219" s="999">
        <v>13</v>
      </c>
      <c r="F219" s="999">
        <v>42</v>
      </c>
      <c r="G219" s="999">
        <v>38</v>
      </c>
      <c r="H219" s="1000">
        <v>4</v>
      </c>
    </row>
    <row r="220" spans="1:8" x14ac:dyDescent="0.2">
      <c r="A220" s="1196" t="s">
        <v>127</v>
      </c>
      <c r="B220" s="997" t="s">
        <v>471</v>
      </c>
      <c r="C220" s="998">
        <v>2</v>
      </c>
      <c r="D220" s="999">
        <v>1</v>
      </c>
      <c r="E220" s="999">
        <v>1</v>
      </c>
      <c r="F220" s="999">
        <v>20</v>
      </c>
      <c r="G220" s="999">
        <v>18</v>
      </c>
      <c r="H220" s="1000">
        <v>2</v>
      </c>
    </row>
    <row r="221" spans="1:8" x14ac:dyDescent="0.2">
      <c r="A221" s="1196" t="s">
        <v>407</v>
      </c>
      <c r="B221" s="997" t="s">
        <v>471</v>
      </c>
      <c r="C221" s="998">
        <v>5</v>
      </c>
      <c r="D221" s="999">
        <v>3</v>
      </c>
      <c r="E221" s="999">
        <v>2</v>
      </c>
      <c r="F221" s="999">
        <v>12</v>
      </c>
      <c r="G221" s="999">
        <v>8</v>
      </c>
      <c r="H221" s="1000">
        <v>4</v>
      </c>
    </row>
    <row r="222" spans="1:8" x14ac:dyDescent="0.2">
      <c r="A222" s="1196" t="s">
        <v>408</v>
      </c>
      <c r="B222" s="997" t="s">
        <v>471</v>
      </c>
      <c r="C222" s="998">
        <v>30</v>
      </c>
      <c r="D222" s="999">
        <v>18</v>
      </c>
      <c r="E222" s="999">
        <v>12</v>
      </c>
      <c r="F222" s="999">
        <v>216</v>
      </c>
      <c r="G222" s="999">
        <v>181</v>
      </c>
      <c r="H222" s="1000">
        <v>35</v>
      </c>
    </row>
    <row r="223" spans="1:8" x14ac:dyDescent="0.2">
      <c r="A223" s="1196" t="s">
        <v>447</v>
      </c>
      <c r="B223" s="997" t="s">
        <v>471</v>
      </c>
      <c r="C223" s="998">
        <v>124</v>
      </c>
      <c r="D223" s="999">
        <v>67</v>
      </c>
      <c r="E223" s="999">
        <v>57</v>
      </c>
      <c r="F223" s="999">
        <v>464</v>
      </c>
      <c r="G223" s="999">
        <v>276</v>
      </c>
      <c r="H223" s="1000">
        <v>188</v>
      </c>
    </row>
    <row r="224" spans="1:8" s="20" customFormat="1" x14ac:dyDescent="0.2">
      <c r="A224" s="1196" t="s">
        <v>116</v>
      </c>
      <c r="B224" s="997" t="s">
        <v>471</v>
      </c>
      <c r="C224" s="998">
        <v>49</v>
      </c>
      <c r="D224" s="999">
        <v>22</v>
      </c>
      <c r="E224" s="999">
        <v>27</v>
      </c>
      <c r="F224" s="999">
        <v>823</v>
      </c>
      <c r="G224" s="999">
        <v>718</v>
      </c>
      <c r="H224" s="1000">
        <v>105</v>
      </c>
    </row>
    <row r="225" spans="1:8" x14ac:dyDescent="0.2">
      <c r="A225" s="1196" t="s">
        <v>119</v>
      </c>
      <c r="B225" s="997" t="s">
        <v>471</v>
      </c>
      <c r="C225" s="998">
        <v>199</v>
      </c>
      <c r="D225" s="999">
        <v>110</v>
      </c>
      <c r="E225" s="999">
        <v>89</v>
      </c>
      <c r="F225" s="999">
        <v>2487</v>
      </c>
      <c r="G225" s="999">
        <v>2248</v>
      </c>
      <c r="H225" s="1000">
        <v>239</v>
      </c>
    </row>
    <row r="226" spans="1:8" s="20" customFormat="1" x14ac:dyDescent="0.2">
      <c r="A226" s="1196" t="s">
        <v>120</v>
      </c>
      <c r="B226" s="997" t="s">
        <v>471</v>
      </c>
      <c r="C226" s="998">
        <v>52</v>
      </c>
      <c r="D226" s="999">
        <v>33</v>
      </c>
      <c r="E226" s="999">
        <v>19</v>
      </c>
      <c r="F226" s="999">
        <v>162</v>
      </c>
      <c r="G226" s="999">
        <v>125</v>
      </c>
      <c r="H226" s="1000">
        <v>37</v>
      </c>
    </row>
    <row r="227" spans="1:8" x14ac:dyDescent="0.2">
      <c r="A227" s="1196" t="s">
        <v>285</v>
      </c>
      <c r="B227" s="997" t="s">
        <v>471</v>
      </c>
      <c r="C227" s="998">
        <v>21</v>
      </c>
      <c r="D227" s="999">
        <v>20</v>
      </c>
      <c r="E227" s="999">
        <v>1</v>
      </c>
      <c r="F227" s="999">
        <v>24</v>
      </c>
      <c r="G227" s="999">
        <v>15</v>
      </c>
      <c r="H227" s="1000">
        <v>9</v>
      </c>
    </row>
    <row r="228" spans="1:8" s="20" customFormat="1" x14ac:dyDescent="0.2">
      <c r="A228" s="1196" t="s">
        <v>433</v>
      </c>
      <c r="B228" s="997" t="s">
        <v>471</v>
      </c>
      <c r="C228" s="998">
        <v>37</v>
      </c>
      <c r="D228" s="999">
        <v>29</v>
      </c>
      <c r="E228" s="999">
        <v>8</v>
      </c>
      <c r="F228" s="999">
        <v>102</v>
      </c>
      <c r="G228" s="999">
        <v>71</v>
      </c>
      <c r="H228" s="1000">
        <v>31</v>
      </c>
    </row>
    <row r="229" spans="1:8" x14ac:dyDescent="0.2">
      <c r="A229" s="1197" t="s">
        <v>121</v>
      </c>
      <c r="B229" s="997" t="s">
        <v>10</v>
      </c>
      <c r="C229" s="998">
        <v>760</v>
      </c>
      <c r="D229" s="999">
        <v>275</v>
      </c>
      <c r="E229" s="999">
        <v>485</v>
      </c>
      <c r="F229" s="999">
        <v>1184</v>
      </c>
      <c r="G229" s="999">
        <v>741</v>
      </c>
      <c r="H229" s="1000">
        <v>443</v>
      </c>
    </row>
    <row r="230" spans="1:8" s="20" customFormat="1" x14ac:dyDescent="0.2">
      <c r="A230" s="1197"/>
      <c r="B230" s="997" t="s">
        <v>465</v>
      </c>
      <c r="C230" s="998">
        <v>235</v>
      </c>
      <c r="D230" s="999">
        <v>81</v>
      </c>
      <c r="E230" s="999">
        <v>154</v>
      </c>
      <c r="F230" s="999">
        <v>324</v>
      </c>
      <c r="G230" s="999">
        <v>189</v>
      </c>
      <c r="H230" s="1000">
        <v>135</v>
      </c>
    </row>
    <row r="231" spans="1:8" x14ac:dyDescent="0.2">
      <c r="A231" s="1197"/>
      <c r="B231" s="997" t="s">
        <v>238</v>
      </c>
      <c r="C231" s="998">
        <v>525</v>
      </c>
      <c r="D231" s="999">
        <v>194</v>
      </c>
      <c r="E231" s="999">
        <v>331</v>
      </c>
      <c r="F231" s="999">
        <v>860</v>
      </c>
      <c r="G231" s="999">
        <v>552</v>
      </c>
      <c r="H231" s="1000">
        <v>308</v>
      </c>
    </row>
    <row r="232" spans="1:8" s="20" customFormat="1" x14ac:dyDescent="0.2">
      <c r="A232" s="1197" t="s">
        <v>122</v>
      </c>
      <c r="B232" s="997" t="s">
        <v>10</v>
      </c>
      <c r="C232" s="998">
        <v>454</v>
      </c>
      <c r="D232" s="999">
        <v>260</v>
      </c>
      <c r="E232" s="999">
        <v>194</v>
      </c>
      <c r="F232" s="999">
        <v>1711</v>
      </c>
      <c r="G232" s="999">
        <v>1118</v>
      </c>
      <c r="H232" s="1000">
        <v>593</v>
      </c>
    </row>
    <row r="233" spans="1:8" x14ac:dyDescent="0.2">
      <c r="A233" s="1197"/>
      <c r="B233" s="997" t="s">
        <v>466</v>
      </c>
      <c r="C233" s="998">
        <v>454</v>
      </c>
      <c r="D233" s="999">
        <v>260</v>
      </c>
      <c r="E233" s="999">
        <v>194</v>
      </c>
      <c r="F233" s="999">
        <v>1711</v>
      </c>
      <c r="G233" s="999">
        <v>1118</v>
      </c>
      <c r="H233" s="1000">
        <v>593</v>
      </c>
    </row>
    <row r="234" spans="1:8" s="20" customFormat="1" x14ac:dyDescent="0.2">
      <c r="A234" s="1196" t="s">
        <v>123</v>
      </c>
      <c r="B234" s="997" t="s">
        <v>471</v>
      </c>
      <c r="C234" s="998">
        <v>18</v>
      </c>
      <c r="D234" s="999">
        <v>12</v>
      </c>
      <c r="E234" s="999">
        <v>6</v>
      </c>
      <c r="F234" s="999">
        <v>28</v>
      </c>
      <c r="G234" s="999">
        <v>17</v>
      </c>
      <c r="H234" s="1000">
        <v>11</v>
      </c>
    </row>
    <row r="235" spans="1:8" x14ac:dyDescent="0.2">
      <c r="A235" s="1196" t="s">
        <v>124</v>
      </c>
      <c r="B235" s="997" t="s">
        <v>471</v>
      </c>
      <c r="C235" s="998">
        <v>14</v>
      </c>
      <c r="D235" s="999">
        <v>6</v>
      </c>
      <c r="E235" s="999">
        <v>8</v>
      </c>
      <c r="F235" s="999">
        <v>13</v>
      </c>
      <c r="G235" s="999">
        <v>9</v>
      </c>
      <c r="H235" s="1000">
        <v>4</v>
      </c>
    </row>
    <row r="236" spans="1:8" s="20" customFormat="1" x14ac:dyDescent="0.2">
      <c r="A236" s="1197" t="s">
        <v>448</v>
      </c>
      <c r="B236" s="997" t="s">
        <v>10</v>
      </c>
      <c r="C236" s="998">
        <v>42</v>
      </c>
      <c r="D236" s="999">
        <v>24</v>
      </c>
      <c r="E236" s="999">
        <v>18</v>
      </c>
      <c r="F236" s="999">
        <v>84</v>
      </c>
      <c r="G236" s="999">
        <v>66</v>
      </c>
      <c r="H236" s="1000">
        <v>18</v>
      </c>
    </row>
    <row r="237" spans="1:8" x14ac:dyDescent="0.2">
      <c r="A237" s="1197"/>
      <c r="B237" s="997" t="s">
        <v>239</v>
      </c>
      <c r="C237" s="998">
        <v>42</v>
      </c>
      <c r="D237" s="999">
        <v>24</v>
      </c>
      <c r="E237" s="999">
        <v>18</v>
      </c>
      <c r="F237" s="999">
        <v>84</v>
      </c>
      <c r="G237" s="999">
        <v>66</v>
      </c>
      <c r="H237" s="1000">
        <v>18</v>
      </c>
    </row>
    <row r="238" spans="1:8" s="20" customFormat="1" x14ac:dyDescent="0.2">
      <c r="A238" s="1196" t="s">
        <v>687</v>
      </c>
      <c r="B238" s="997" t="s">
        <v>471</v>
      </c>
      <c r="C238" s="998">
        <v>52</v>
      </c>
      <c r="D238" s="999">
        <v>27</v>
      </c>
      <c r="E238" s="999">
        <v>25</v>
      </c>
      <c r="F238" s="999">
        <v>163</v>
      </c>
      <c r="G238" s="999">
        <v>103</v>
      </c>
      <c r="H238" s="1000">
        <v>60</v>
      </c>
    </row>
    <row r="239" spans="1:8" s="20" customFormat="1" x14ac:dyDescent="0.2">
      <c r="A239" s="1196" t="s">
        <v>286</v>
      </c>
      <c r="B239" s="997" t="s">
        <v>471</v>
      </c>
      <c r="C239" s="998">
        <v>0</v>
      </c>
      <c r="D239" s="999">
        <v>0</v>
      </c>
      <c r="E239" s="999">
        <v>0</v>
      </c>
      <c r="F239" s="999">
        <v>3</v>
      </c>
      <c r="G239" s="999">
        <v>2</v>
      </c>
      <c r="H239" s="1000">
        <v>1</v>
      </c>
    </row>
    <row r="240" spans="1:8" s="20" customFormat="1" x14ac:dyDescent="0.2">
      <c r="A240" s="1196" t="s">
        <v>434</v>
      </c>
      <c r="B240" s="997" t="s">
        <v>471</v>
      </c>
      <c r="C240" s="998">
        <v>48</v>
      </c>
      <c r="D240" s="999">
        <v>44</v>
      </c>
      <c r="E240" s="999">
        <v>4</v>
      </c>
      <c r="F240" s="999">
        <v>42</v>
      </c>
      <c r="G240" s="999">
        <v>39</v>
      </c>
      <c r="H240" s="1000">
        <v>3</v>
      </c>
    </row>
    <row r="241" spans="1:8" s="20" customFormat="1" x14ac:dyDescent="0.2">
      <c r="A241" s="1196" t="s">
        <v>131</v>
      </c>
      <c r="B241" s="997" t="s">
        <v>471</v>
      </c>
      <c r="C241" s="998">
        <v>20</v>
      </c>
      <c r="D241" s="999">
        <v>9</v>
      </c>
      <c r="E241" s="999">
        <v>11</v>
      </c>
      <c r="F241" s="999">
        <v>82</v>
      </c>
      <c r="G241" s="999">
        <v>61</v>
      </c>
      <c r="H241" s="1000">
        <v>21</v>
      </c>
    </row>
    <row r="242" spans="1:8" x14ac:dyDescent="0.2">
      <c r="A242" s="1196" t="s">
        <v>132</v>
      </c>
      <c r="B242" s="997" t="s">
        <v>471</v>
      </c>
      <c r="C242" s="998">
        <v>87</v>
      </c>
      <c r="D242" s="999">
        <v>46</v>
      </c>
      <c r="E242" s="999">
        <v>41</v>
      </c>
      <c r="F242" s="999">
        <v>176</v>
      </c>
      <c r="G242" s="999">
        <v>90</v>
      </c>
      <c r="H242" s="1000">
        <v>86</v>
      </c>
    </row>
    <row r="243" spans="1:8" s="20" customFormat="1" x14ac:dyDescent="0.2">
      <c r="A243" s="1196" t="s">
        <v>271</v>
      </c>
      <c r="B243" s="997" t="s">
        <v>471</v>
      </c>
      <c r="C243" s="998">
        <v>0</v>
      </c>
      <c r="D243" s="999">
        <v>0</v>
      </c>
      <c r="E243" s="999">
        <v>0</v>
      </c>
      <c r="F243" s="999">
        <v>1</v>
      </c>
      <c r="G243" s="999">
        <v>1</v>
      </c>
      <c r="H243" s="1000">
        <v>0</v>
      </c>
    </row>
    <row r="244" spans="1:8" s="20" customFormat="1" x14ac:dyDescent="0.2">
      <c r="A244" s="1196" t="s">
        <v>113</v>
      </c>
      <c r="B244" s="997" t="s">
        <v>471</v>
      </c>
      <c r="C244" s="998">
        <v>7</v>
      </c>
      <c r="D244" s="999">
        <v>4</v>
      </c>
      <c r="E244" s="999">
        <v>3</v>
      </c>
      <c r="F244" s="999">
        <v>9</v>
      </c>
      <c r="G244" s="999">
        <v>8</v>
      </c>
      <c r="H244" s="1000">
        <v>1</v>
      </c>
    </row>
    <row r="245" spans="1:8" x14ac:dyDescent="0.2">
      <c r="A245" s="1196" t="s">
        <v>558</v>
      </c>
      <c r="B245" s="997" t="s">
        <v>471</v>
      </c>
      <c r="C245" s="998">
        <v>365</v>
      </c>
      <c r="D245" s="999">
        <v>217</v>
      </c>
      <c r="E245" s="999">
        <v>148</v>
      </c>
      <c r="F245" s="999">
        <v>1747</v>
      </c>
      <c r="G245" s="999">
        <v>1339</v>
      </c>
      <c r="H245" s="1000">
        <v>408</v>
      </c>
    </row>
    <row r="246" spans="1:8" ht="24" x14ac:dyDescent="0.2">
      <c r="A246" s="1196" t="s">
        <v>665</v>
      </c>
      <c r="B246" s="997" t="s">
        <v>471</v>
      </c>
      <c r="C246" s="998">
        <v>2529</v>
      </c>
      <c r="D246" s="999">
        <v>1717</v>
      </c>
      <c r="E246" s="999">
        <v>812</v>
      </c>
      <c r="F246" s="999">
        <v>11668</v>
      </c>
      <c r="G246" s="999">
        <v>9239</v>
      </c>
      <c r="H246" s="1000">
        <v>2429</v>
      </c>
    </row>
    <row r="247" spans="1:8" s="20" customFormat="1" x14ac:dyDescent="0.2">
      <c r="A247" s="1196" t="s">
        <v>115</v>
      </c>
      <c r="B247" s="997" t="s">
        <v>471</v>
      </c>
      <c r="C247" s="998">
        <v>5</v>
      </c>
      <c r="D247" s="999">
        <v>1</v>
      </c>
      <c r="E247" s="999">
        <v>4</v>
      </c>
      <c r="F247" s="999">
        <v>11</v>
      </c>
      <c r="G247" s="999">
        <v>7</v>
      </c>
      <c r="H247" s="1000">
        <v>4</v>
      </c>
    </row>
    <row r="248" spans="1:8" x14ac:dyDescent="0.2">
      <c r="A248" s="1196" t="s">
        <v>449</v>
      </c>
      <c r="B248" s="997" t="s">
        <v>471</v>
      </c>
      <c r="C248" s="998">
        <v>506</v>
      </c>
      <c r="D248" s="999">
        <v>218</v>
      </c>
      <c r="E248" s="999">
        <v>288</v>
      </c>
      <c r="F248" s="999">
        <v>85</v>
      </c>
      <c r="G248" s="999">
        <v>58</v>
      </c>
      <c r="H248" s="1000">
        <v>27</v>
      </c>
    </row>
    <row r="249" spans="1:8" x14ac:dyDescent="0.2">
      <c r="A249" s="1196" t="s">
        <v>129</v>
      </c>
      <c r="B249" s="997" t="s">
        <v>471</v>
      </c>
      <c r="C249" s="998">
        <v>65</v>
      </c>
      <c r="D249" s="999">
        <v>41</v>
      </c>
      <c r="E249" s="999">
        <v>24</v>
      </c>
      <c r="F249" s="999">
        <v>36</v>
      </c>
      <c r="G249" s="999">
        <v>23</v>
      </c>
      <c r="H249" s="1000">
        <v>13</v>
      </c>
    </row>
    <row r="250" spans="1:8" s="20" customFormat="1" x14ac:dyDescent="0.2">
      <c r="A250" s="1196" t="s">
        <v>126</v>
      </c>
      <c r="B250" s="997" t="s">
        <v>471</v>
      </c>
      <c r="C250" s="998">
        <v>2</v>
      </c>
      <c r="D250" s="999">
        <v>1</v>
      </c>
      <c r="E250" s="999">
        <v>1</v>
      </c>
      <c r="F250" s="999">
        <v>1</v>
      </c>
      <c r="G250" s="999">
        <v>0</v>
      </c>
      <c r="H250" s="1000">
        <v>1</v>
      </c>
    </row>
    <row r="251" spans="1:8" x14ac:dyDescent="0.2">
      <c r="A251" s="1196" t="s">
        <v>128</v>
      </c>
      <c r="B251" s="997" t="s">
        <v>471</v>
      </c>
      <c r="C251" s="998">
        <v>9</v>
      </c>
      <c r="D251" s="999">
        <v>5</v>
      </c>
      <c r="E251" s="999">
        <v>4</v>
      </c>
      <c r="F251" s="999">
        <v>8</v>
      </c>
      <c r="G251" s="999">
        <v>5</v>
      </c>
      <c r="H251" s="1000">
        <v>3</v>
      </c>
    </row>
    <row r="252" spans="1:8" s="20" customFormat="1" x14ac:dyDescent="0.2">
      <c r="A252" s="1196" t="s">
        <v>450</v>
      </c>
      <c r="B252" s="997" t="s">
        <v>471</v>
      </c>
      <c r="C252" s="998">
        <v>29</v>
      </c>
      <c r="D252" s="999">
        <v>22</v>
      </c>
      <c r="E252" s="999">
        <v>7</v>
      </c>
      <c r="F252" s="999">
        <v>11</v>
      </c>
      <c r="G252" s="999">
        <v>7</v>
      </c>
      <c r="H252" s="1000">
        <v>4</v>
      </c>
    </row>
    <row r="253" spans="1:8" x14ac:dyDescent="0.2">
      <c r="A253" s="1196" t="s">
        <v>130</v>
      </c>
      <c r="B253" s="997" t="s">
        <v>471</v>
      </c>
      <c r="C253" s="998">
        <v>158</v>
      </c>
      <c r="D253" s="999">
        <v>111</v>
      </c>
      <c r="E253" s="999">
        <v>47</v>
      </c>
      <c r="F253" s="999">
        <v>284</v>
      </c>
      <c r="G253" s="999">
        <v>159</v>
      </c>
      <c r="H253" s="1000">
        <v>125</v>
      </c>
    </row>
    <row r="254" spans="1:8" x14ac:dyDescent="0.2">
      <c r="A254" s="1196" t="s">
        <v>266</v>
      </c>
      <c r="B254" s="997" t="s">
        <v>471</v>
      </c>
      <c r="C254" s="998">
        <v>1</v>
      </c>
      <c r="D254" s="999">
        <v>1</v>
      </c>
      <c r="E254" s="999">
        <v>0</v>
      </c>
      <c r="F254" s="999">
        <v>33</v>
      </c>
      <c r="G254" s="999">
        <v>29</v>
      </c>
      <c r="H254" s="1000">
        <v>4</v>
      </c>
    </row>
    <row r="255" spans="1:8" s="20" customFormat="1" x14ac:dyDescent="0.2">
      <c r="A255" s="1196" t="s">
        <v>409</v>
      </c>
      <c r="B255" s="997" t="s">
        <v>471</v>
      </c>
      <c r="C255" s="998">
        <v>24</v>
      </c>
      <c r="D255" s="999">
        <v>13</v>
      </c>
      <c r="E255" s="999">
        <v>11</v>
      </c>
      <c r="F255" s="999">
        <v>35</v>
      </c>
      <c r="G255" s="999">
        <v>21</v>
      </c>
      <c r="H255" s="1000">
        <v>14</v>
      </c>
    </row>
    <row r="256" spans="1:8" x14ac:dyDescent="0.2">
      <c r="A256" s="1196" t="s">
        <v>689</v>
      </c>
      <c r="B256" s="997" t="s">
        <v>471</v>
      </c>
      <c r="C256" s="998">
        <v>0</v>
      </c>
      <c r="D256" s="999">
        <v>0</v>
      </c>
      <c r="E256" s="999">
        <v>0</v>
      </c>
      <c r="F256" s="999">
        <v>12</v>
      </c>
      <c r="G256" s="999">
        <v>9</v>
      </c>
      <c r="H256" s="1000">
        <v>3</v>
      </c>
    </row>
    <row r="257" spans="1:8" s="20" customFormat="1" x14ac:dyDescent="0.2">
      <c r="A257" s="1196" t="s">
        <v>114</v>
      </c>
      <c r="B257" s="997" t="s">
        <v>471</v>
      </c>
      <c r="C257" s="998">
        <v>2</v>
      </c>
      <c r="D257" s="999">
        <v>2</v>
      </c>
      <c r="E257" s="999">
        <v>0</v>
      </c>
      <c r="F257" s="999">
        <v>0</v>
      </c>
      <c r="G257" s="999">
        <v>0</v>
      </c>
      <c r="H257" s="1000">
        <v>0</v>
      </c>
    </row>
    <row r="258" spans="1:8" x14ac:dyDescent="0.2">
      <c r="A258" s="1197" t="s">
        <v>451</v>
      </c>
      <c r="B258" s="997" t="s">
        <v>10</v>
      </c>
      <c r="C258" s="998">
        <v>358</v>
      </c>
      <c r="D258" s="999">
        <v>157</v>
      </c>
      <c r="E258" s="999">
        <v>201</v>
      </c>
      <c r="F258" s="999">
        <v>422</v>
      </c>
      <c r="G258" s="999">
        <v>336</v>
      </c>
      <c r="H258" s="1000">
        <v>86</v>
      </c>
    </row>
    <row r="259" spans="1:8" s="20" customFormat="1" x14ac:dyDescent="0.2">
      <c r="A259" s="1197"/>
      <c r="B259" s="997" t="s">
        <v>240</v>
      </c>
      <c r="C259" s="998">
        <v>329</v>
      </c>
      <c r="D259" s="999">
        <v>148</v>
      </c>
      <c r="E259" s="999">
        <v>181</v>
      </c>
      <c r="F259" s="999">
        <v>267</v>
      </c>
      <c r="G259" s="999">
        <v>190</v>
      </c>
      <c r="H259" s="1000">
        <v>77</v>
      </c>
    </row>
    <row r="260" spans="1:8" s="20" customFormat="1" x14ac:dyDescent="0.2">
      <c r="A260" s="1197"/>
      <c r="B260" s="997" t="s">
        <v>471</v>
      </c>
      <c r="C260" s="998">
        <v>29</v>
      </c>
      <c r="D260" s="999">
        <v>9</v>
      </c>
      <c r="E260" s="999">
        <v>20</v>
      </c>
      <c r="F260" s="999">
        <v>155</v>
      </c>
      <c r="G260" s="999">
        <v>146</v>
      </c>
      <c r="H260" s="1000">
        <v>9</v>
      </c>
    </row>
    <row r="261" spans="1:8" s="20" customFormat="1" x14ac:dyDescent="0.2">
      <c r="A261" s="1196" t="s">
        <v>287</v>
      </c>
      <c r="B261" s="997" t="s">
        <v>471</v>
      </c>
      <c r="C261" s="998">
        <v>8</v>
      </c>
      <c r="D261" s="999">
        <v>6</v>
      </c>
      <c r="E261" s="999">
        <v>2</v>
      </c>
      <c r="F261" s="999">
        <v>21</v>
      </c>
      <c r="G261" s="999">
        <v>15</v>
      </c>
      <c r="H261" s="1000">
        <v>6</v>
      </c>
    </row>
    <row r="262" spans="1:8" s="20" customFormat="1" x14ac:dyDescent="0.2">
      <c r="A262" s="1196" t="s">
        <v>288</v>
      </c>
      <c r="B262" s="997" t="s">
        <v>471</v>
      </c>
      <c r="C262" s="998">
        <v>15</v>
      </c>
      <c r="D262" s="999">
        <v>7</v>
      </c>
      <c r="E262" s="999">
        <v>8</v>
      </c>
      <c r="F262" s="999">
        <v>53</v>
      </c>
      <c r="G262" s="999">
        <v>27</v>
      </c>
      <c r="H262" s="1000">
        <v>26</v>
      </c>
    </row>
    <row r="263" spans="1:8" s="20" customFormat="1" x14ac:dyDescent="0.2">
      <c r="A263" s="1196" t="s">
        <v>133</v>
      </c>
      <c r="B263" s="997" t="s">
        <v>471</v>
      </c>
      <c r="C263" s="998">
        <v>0</v>
      </c>
      <c r="D263" s="999">
        <v>0</v>
      </c>
      <c r="E263" s="999">
        <v>0</v>
      </c>
      <c r="F263" s="999">
        <v>1</v>
      </c>
      <c r="G263" s="999">
        <v>1</v>
      </c>
      <c r="H263" s="1000">
        <v>0</v>
      </c>
    </row>
    <row r="264" spans="1:8" s="20" customFormat="1" x14ac:dyDescent="0.2">
      <c r="A264" s="1196" t="s">
        <v>289</v>
      </c>
      <c r="B264" s="997" t="s">
        <v>471</v>
      </c>
      <c r="C264" s="998">
        <v>3</v>
      </c>
      <c r="D264" s="999">
        <v>0</v>
      </c>
      <c r="E264" s="999">
        <v>3</v>
      </c>
      <c r="F264" s="999">
        <v>7</v>
      </c>
      <c r="G264" s="999">
        <v>5</v>
      </c>
      <c r="H264" s="1000">
        <v>2</v>
      </c>
    </row>
    <row r="265" spans="1:8" s="20" customFormat="1" x14ac:dyDescent="0.2">
      <c r="A265" s="1197" t="s">
        <v>118</v>
      </c>
      <c r="B265" s="997" t="s">
        <v>10</v>
      </c>
      <c r="C265" s="998">
        <v>193</v>
      </c>
      <c r="D265" s="999">
        <v>120</v>
      </c>
      <c r="E265" s="999">
        <v>73</v>
      </c>
      <c r="F265" s="999">
        <v>297</v>
      </c>
      <c r="G265" s="999">
        <v>178</v>
      </c>
      <c r="H265" s="1000">
        <v>119</v>
      </c>
    </row>
    <row r="266" spans="1:8" s="20" customFormat="1" x14ac:dyDescent="0.2">
      <c r="A266" s="1197"/>
      <c r="B266" s="997" t="s">
        <v>118</v>
      </c>
      <c r="C266" s="998">
        <v>193</v>
      </c>
      <c r="D266" s="999">
        <v>120</v>
      </c>
      <c r="E266" s="999">
        <v>73</v>
      </c>
      <c r="F266" s="999">
        <v>297</v>
      </c>
      <c r="G266" s="999">
        <v>178</v>
      </c>
      <c r="H266" s="1000">
        <v>119</v>
      </c>
    </row>
    <row r="267" spans="1:8" s="20" customFormat="1" x14ac:dyDescent="0.2">
      <c r="A267" s="1196" t="s">
        <v>125</v>
      </c>
      <c r="B267" s="997" t="s">
        <v>471</v>
      </c>
      <c r="C267" s="998">
        <v>1</v>
      </c>
      <c r="D267" s="999">
        <v>1</v>
      </c>
      <c r="E267" s="999">
        <v>0</v>
      </c>
      <c r="F267" s="999">
        <v>4</v>
      </c>
      <c r="G267" s="999">
        <v>3</v>
      </c>
      <c r="H267" s="1000">
        <v>1</v>
      </c>
    </row>
    <row r="268" spans="1:8" x14ac:dyDescent="0.2">
      <c r="A268" s="1005" t="s">
        <v>527</v>
      </c>
      <c r="B268" s="1001" t="s">
        <v>10</v>
      </c>
      <c r="C268" s="1002">
        <v>702</v>
      </c>
      <c r="D268" s="1003">
        <v>391</v>
      </c>
      <c r="E268" s="1003">
        <v>311</v>
      </c>
      <c r="F268" s="1003">
        <v>4181</v>
      </c>
      <c r="G268" s="1003">
        <v>3829</v>
      </c>
      <c r="H268" s="1004">
        <v>352</v>
      </c>
    </row>
    <row r="269" spans="1:8" s="20" customFormat="1" x14ac:dyDescent="0.2">
      <c r="A269" s="1196" t="s">
        <v>508</v>
      </c>
      <c r="B269" s="997" t="s">
        <v>471</v>
      </c>
      <c r="C269" s="998">
        <v>1</v>
      </c>
      <c r="D269" s="999">
        <v>0</v>
      </c>
      <c r="E269" s="999">
        <v>1</v>
      </c>
      <c r="F269" s="999">
        <v>3</v>
      </c>
      <c r="G269" s="999">
        <v>2</v>
      </c>
      <c r="H269" s="1000">
        <v>1</v>
      </c>
    </row>
    <row r="270" spans="1:8" x14ac:dyDescent="0.2">
      <c r="A270" s="1196" t="s">
        <v>135</v>
      </c>
      <c r="B270" s="997" t="s">
        <v>471</v>
      </c>
      <c r="C270" s="998">
        <v>26</v>
      </c>
      <c r="D270" s="999">
        <v>24</v>
      </c>
      <c r="E270" s="999">
        <v>2</v>
      </c>
      <c r="F270" s="999">
        <v>13</v>
      </c>
      <c r="G270" s="999">
        <v>11</v>
      </c>
      <c r="H270" s="1000">
        <v>2</v>
      </c>
    </row>
    <row r="271" spans="1:8" s="20" customFormat="1" x14ac:dyDescent="0.2">
      <c r="A271" s="1196" t="s">
        <v>452</v>
      </c>
      <c r="B271" s="997" t="s">
        <v>471</v>
      </c>
      <c r="C271" s="998">
        <v>8</v>
      </c>
      <c r="D271" s="999">
        <v>2</v>
      </c>
      <c r="E271" s="999">
        <v>6</v>
      </c>
      <c r="F271" s="999">
        <v>58</v>
      </c>
      <c r="G271" s="999">
        <v>42</v>
      </c>
      <c r="H271" s="1000">
        <v>16</v>
      </c>
    </row>
    <row r="272" spans="1:8" s="20" customFormat="1" x14ac:dyDescent="0.2">
      <c r="A272" s="1196" t="s">
        <v>141</v>
      </c>
      <c r="B272" s="997" t="s">
        <v>471</v>
      </c>
      <c r="C272" s="998">
        <v>10</v>
      </c>
      <c r="D272" s="999">
        <v>9</v>
      </c>
      <c r="E272" s="999">
        <v>1</v>
      </c>
      <c r="F272" s="999">
        <v>14</v>
      </c>
      <c r="G272" s="999">
        <v>8</v>
      </c>
      <c r="H272" s="1000">
        <v>6</v>
      </c>
    </row>
    <row r="273" spans="1:8" s="20" customFormat="1" x14ac:dyDescent="0.2">
      <c r="A273" s="1196" t="s">
        <v>528</v>
      </c>
      <c r="B273" s="997" t="s">
        <v>471</v>
      </c>
      <c r="C273" s="998">
        <v>19</v>
      </c>
      <c r="D273" s="999">
        <v>12</v>
      </c>
      <c r="E273" s="999">
        <v>7</v>
      </c>
      <c r="F273" s="999">
        <v>4</v>
      </c>
      <c r="G273" s="999">
        <v>2</v>
      </c>
      <c r="H273" s="1000">
        <v>2</v>
      </c>
    </row>
    <row r="274" spans="1:8" s="20" customFormat="1" x14ac:dyDescent="0.2">
      <c r="A274" s="1196" t="s">
        <v>145</v>
      </c>
      <c r="B274" s="997" t="s">
        <v>471</v>
      </c>
      <c r="C274" s="998">
        <v>0</v>
      </c>
      <c r="D274" s="999">
        <v>0</v>
      </c>
      <c r="E274" s="999">
        <v>0</v>
      </c>
      <c r="F274" s="999">
        <v>50</v>
      </c>
      <c r="G274" s="999">
        <v>48</v>
      </c>
      <c r="H274" s="1000">
        <v>2</v>
      </c>
    </row>
    <row r="275" spans="1:8" s="20" customFormat="1" x14ac:dyDescent="0.2">
      <c r="A275" s="1196" t="s">
        <v>147</v>
      </c>
      <c r="B275" s="997" t="s">
        <v>471</v>
      </c>
      <c r="C275" s="998">
        <v>13</v>
      </c>
      <c r="D275" s="999">
        <v>6</v>
      </c>
      <c r="E275" s="999">
        <v>7</v>
      </c>
      <c r="F275" s="999">
        <v>8</v>
      </c>
      <c r="G275" s="999">
        <v>5</v>
      </c>
      <c r="H275" s="1000">
        <v>3</v>
      </c>
    </row>
    <row r="276" spans="1:8" s="20" customFormat="1" x14ac:dyDescent="0.2">
      <c r="A276" s="1196" t="s">
        <v>150</v>
      </c>
      <c r="B276" s="997" t="s">
        <v>471</v>
      </c>
      <c r="C276" s="998">
        <v>4</v>
      </c>
      <c r="D276" s="999">
        <v>3</v>
      </c>
      <c r="E276" s="999">
        <v>1</v>
      </c>
      <c r="F276" s="999">
        <v>5</v>
      </c>
      <c r="G276" s="999">
        <v>5</v>
      </c>
      <c r="H276" s="1000">
        <v>0</v>
      </c>
    </row>
    <row r="277" spans="1:8" s="20" customFormat="1" x14ac:dyDescent="0.2">
      <c r="A277" s="1196" t="s">
        <v>151</v>
      </c>
      <c r="B277" s="997" t="s">
        <v>471</v>
      </c>
      <c r="C277" s="998">
        <v>2</v>
      </c>
      <c r="D277" s="999">
        <v>1</v>
      </c>
      <c r="E277" s="999">
        <v>1</v>
      </c>
      <c r="F277" s="999">
        <v>2</v>
      </c>
      <c r="G277" s="999">
        <v>1</v>
      </c>
      <c r="H277" s="1000">
        <v>1</v>
      </c>
    </row>
    <row r="278" spans="1:8" s="20" customFormat="1" x14ac:dyDescent="0.2">
      <c r="A278" s="1196" t="s">
        <v>152</v>
      </c>
      <c r="B278" s="997" t="s">
        <v>471</v>
      </c>
      <c r="C278" s="998">
        <v>1</v>
      </c>
      <c r="D278" s="999">
        <v>1</v>
      </c>
      <c r="E278" s="999">
        <v>0</v>
      </c>
      <c r="F278" s="999">
        <v>6</v>
      </c>
      <c r="G278" s="999">
        <v>3</v>
      </c>
      <c r="H278" s="1000">
        <v>3</v>
      </c>
    </row>
    <row r="279" spans="1:8" s="20" customFormat="1" x14ac:dyDescent="0.2">
      <c r="A279" s="1196" t="s">
        <v>153</v>
      </c>
      <c r="B279" s="997" t="s">
        <v>471</v>
      </c>
      <c r="C279" s="998">
        <v>1</v>
      </c>
      <c r="D279" s="999">
        <v>1</v>
      </c>
      <c r="E279" s="999">
        <v>0</v>
      </c>
      <c r="F279" s="999">
        <v>0</v>
      </c>
      <c r="G279" s="999">
        <v>0</v>
      </c>
      <c r="H279" s="1000">
        <v>0</v>
      </c>
    </row>
    <row r="280" spans="1:8" s="20" customFormat="1" x14ac:dyDescent="0.2">
      <c r="A280" s="1196" t="s">
        <v>241</v>
      </c>
      <c r="B280" s="997" t="s">
        <v>471</v>
      </c>
      <c r="C280" s="998">
        <v>0</v>
      </c>
      <c r="D280" s="999">
        <v>0</v>
      </c>
      <c r="E280" s="999">
        <v>0</v>
      </c>
      <c r="F280" s="999">
        <v>6</v>
      </c>
      <c r="G280" s="999">
        <v>4</v>
      </c>
      <c r="H280" s="1000">
        <v>2</v>
      </c>
    </row>
    <row r="281" spans="1:8" s="20" customFormat="1" x14ac:dyDescent="0.2">
      <c r="A281" s="1196" t="s">
        <v>154</v>
      </c>
      <c r="B281" s="997" t="s">
        <v>471</v>
      </c>
      <c r="C281" s="998">
        <v>25</v>
      </c>
      <c r="D281" s="999">
        <v>10</v>
      </c>
      <c r="E281" s="999">
        <v>15</v>
      </c>
      <c r="F281" s="999">
        <v>29</v>
      </c>
      <c r="G281" s="999">
        <v>22</v>
      </c>
      <c r="H281" s="1000">
        <v>7</v>
      </c>
    </row>
    <row r="282" spans="1:8" s="20" customFormat="1" x14ac:dyDescent="0.2">
      <c r="A282" s="1196" t="s">
        <v>156</v>
      </c>
      <c r="B282" s="997" t="s">
        <v>471</v>
      </c>
      <c r="C282" s="998">
        <v>0</v>
      </c>
      <c r="D282" s="999">
        <v>0</v>
      </c>
      <c r="E282" s="999">
        <v>0</v>
      </c>
      <c r="F282" s="999">
        <v>3</v>
      </c>
      <c r="G282" s="999">
        <v>3</v>
      </c>
      <c r="H282" s="1000">
        <v>0</v>
      </c>
    </row>
    <row r="283" spans="1:8" s="20" customFormat="1" x14ac:dyDescent="0.2">
      <c r="A283" s="1196" t="s">
        <v>159</v>
      </c>
      <c r="B283" s="997" t="s">
        <v>471</v>
      </c>
      <c r="C283" s="998">
        <v>5</v>
      </c>
      <c r="D283" s="999">
        <v>5</v>
      </c>
      <c r="E283" s="999">
        <v>0</v>
      </c>
      <c r="F283" s="999">
        <v>28</v>
      </c>
      <c r="G283" s="999">
        <v>24</v>
      </c>
      <c r="H283" s="1000">
        <v>4</v>
      </c>
    </row>
    <row r="284" spans="1:8" s="20" customFormat="1" x14ac:dyDescent="0.2">
      <c r="A284" s="1196" t="s">
        <v>169</v>
      </c>
      <c r="B284" s="997" t="s">
        <v>471</v>
      </c>
      <c r="C284" s="998">
        <v>1</v>
      </c>
      <c r="D284" s="999">
        <v>1</v>
      </c>
      <c r="E284" s="999">
        <v>0</v>
      </c>
      <c r="F284" s="999">
        <v>14</v>
      </c>
      <c r="G284" s="999">
        <v>6</v>
      </c>
      <c r="H284" s="1000">
        <v>8</v>
      </c>
    </row>
    <row r="285" spans="1:8" s="20" customFormat="1" x14ac:dyDescent="0.2">
      <c r="A285" s="1196" t="s">
        <v>162</v>
      </c>
      <c r="B285" s="997" t="s">
        <v>471</v>
      </c>
      <c r="C285" s="998">
        <v>31</v>
      </c>
      <c r="D285" s="999">
        <v>19</v>
      </c>
      <c r="E285" s="999">
        <v>12</v>
      </c>
      <c r="F285" s="999">
        <v>3266</v>
      </c>
      <c r="G285" s="999">
        <v>3208</v>
      </c>
      <c r="H285" s="1000">
        <v>58</v>
      </c>
    </row>
    <row r="286" spans="1:8" s="20" customFormat="1" x14ac:dyDescent="0.2">
      <c r="A286" s="1196" t="s">
        <v>692</v>
      </c>
      <c r="B286" s="997" t="s">
        <v>471</v>
      </c>
      <c r="C286" s="998">
        <v>7</v>
      </c>
      <c r="D286" s="999">
        <v>7</v>
      </c>
      <c r="E286" s="999">
        <v>0</v>
      </c>
      <c r="F286" s="999">
        <v>5</v>
      </c>
      <c r="G286" s="999">
        <v>3</v>
      </c>
      <c r="H286" s="1000">
        <v>2</v>
      </c>
    </row>
    <row r="287" spans="1:8" s="20" customFormat="1" ht="13.5" customHeight="1" x14ac:dyDescent="0.2">
      <c r="A287" s="1196" t="s">
        <v>453</v>
      </c>
      <c r="B287" s="997" t="s">
        <v>471</v>
      </c>
      <c r="C287" s="998">
        <v>91</v>
      </c>
      <c r="D287" s="999">
        <v>44</v>
      </c>
      <c r="E287" s="999">
        <v>47</v>
      </c>
      <c r="F287" s="999">
        <v>326</v>
      </c>
      <c r="G287" s="999">
        <v>178</v>
      </c>
      <c r="H287" s="1000">
        <v>148</v>
      </c>
    </row>
    <row r="288" spans="1:8" s="20" customFormat="1" x14ac:dyDescent="0.2">
      <c r="A288" s="1196" t="s">
        <v>163</v>
      </c>
      <c r="B288" s="997" t="s">
        <v>471</v>
      </c>
      <c r="C288" s="998">
        <v>0</v>
      </c>
      <c r="D288" s="999">
        <v>0</v>
      </c>
      <c r="E288" s="999">
        <v>0</v>
      </c>
      <c r="F288" s="999">
        <v>2</v>
      </c>
      <c r="G288" s="999">
        <v>2</v>
      </c>
      <c r="H288" s="1000">
        <v>0</v>
      </c>
    </row>
    <row r="289" spans="1:8" s="20" customFormat="1" x14ac:dyDescent="0.2">
      <c r="A289" s="1196" t="s">
        <v>165</v>
      </c>
      <c r="B289" s="997" t="s">
        <v>471</v>
      </c>
      <c r="C289" s="998">
        <v>1</v>
      </c>
      <c r="D289" s="999">
        <v>0</v>
      </c>
      <c r="E289" s="999">
        <v>1</v>
      </c>
      <c r="F289" s="999">
        <v>2</v>
      </c>
      <c r="G289" s="999">
        <v>1</v>
      </c>
      <c r="H289" s="1000">
        <v>1</v>
      </c>
    </row>
    <row r="290" spans="1:8" s="20" customFormat="1" x14ac:dyDescent="0.2">
      <c r="A290" s="1196" t="s">
        <v>167</v>
      </c>
      <c r="B290" s="997" t="s">
        <v>471</v>
      </c>
      <c r="C290" s="998">
        <v>10</v>
      </c>
      <c r="D290" s="999">
        <v>4</v>
      </c>
      <c r="E290" s="999">
        <v>6</v>
      </c>
      <c r="F290" s="999">
        <v>11</v>
      </c>
      <c r="G290" s="999">
        <v>6</v>
      </c>
      <c r="H290" s="1000">
        <v>5</v>
      </c>
    </row>
    <row r="291" spans="1:8" s="20" customFormat="1" x14ac:dyDescent="0.2">
      <c r="A291" s="1196" t="s">
        <v>168</v>
      </c>
      <c r="B291" s="997" t="s">
        <v>471</v>
      </c>
      <c r="C291" s="998">
        <v>2</v>
      </c>
      <c r="D291" s="999">
        <v>2</v>
      </c>
      <c r="E291" s="999">
        <v>0</v>
      </c>
      <c r="F291" s="999">
        <v>3</v>
      </c>
      <c r="G291" s="999">
        <v>2</v>
      </c>
      <c r="H291" s="1000">
        <v>1</v>
      </c>
    </row>
    <row r="292" spans="1:8" s="20" customFormat="1" x14ac:dyDescent="0.2">
      <c r="A292" s="1196" t="s">
        <v>435</v>
      </c>
      <c r="B292" s="997" t="s">
        <v>471</v>
      </c>
      <c r="C292" s="998">
        <v>46</v>
      </c>
      <c r="D292" s="999">
        <v>27</v>
      </c>
      <c r="E292" s="999">
        <v>19</v>
      </c>
      <c r="F292" s="999">
        <v>36</v>
      </c>
      <c r="G292" s="999">
        <v>30</v>
      </c>
      <c r="H292" s="1000">
        <v>6</v>
      </c>
    </row>
    <row r="293" spans="1:8" s="20" customFormat="1" x14ac:dyDescent="0.2">
      <c r="A293" s="1196" t="s">
        <v>454</v>
      </c>
      <c r="B293" s="997" t="s">
        <v>471</v>
      </c>
      <c r="C293" s="998">
        <v>0</v>
      </c>
      <c r="D293" s="999">
        <v>0</v>
      </c>
      <c r="E293" s="999">
        <v>0</v>
      </c>
      <c r="F293" s="999">
        <v>3</v>
      </c>
      <c r="G293" s="999">
        <v>3</v>
      </c>
      <c r="H293" s="1000">
        <v>0</v>
      </c>
    </row>
    <row r="294" spans="1:8" s="20" customFormat="1" x14ac:dyDescent="0.2">
      <c r="A294" s="1196" t="s">
        <v>136</v>
      </c>
      <c r="B294" s="997" t="s">
        <v>471</v>
      </c>
      <c r="C294" s="998">
        <v>0</v>
      </c>
      <c r="D294" s="999">
        <v>0</v>
      </c>
      <c r="E294" s="999">
        <v>0</v>
      </c>
      <c r="F294" s="999">
        <v>3</v>
      </c>
      <c r="G294" s="999">
        <v>3</v>
      </c>
      <c r="H294" s="1000">
        <v>0</v>
      </c>
    </row>
    <row r="295" spans="1:8" s="20" customFormat="1" ht="24" x14ac:dyDescent="0.2">
      <c r="A295" s="1196" t="s">
        <v>690</v>
      </c>
      <c r="B295" s="997" t="s">
        <v>471</v>
      </c>
      <c r="C295" s="998">
        <v>0</v>
      </c>
      <c r="D295" s="999">
        <v>0</v>
      </c>
      <c r="E295" s="999">
        <v>0</v>
      </c>
      <c r="F295" s="999">
        <v>2</v>
      </c>
      <c r="G295" s="999">
        <v>1</v>
      </c>
      <c r="H295" s="1000">
        <v>1</v>
      </c>
    </row>
    <row r="296" spans="1:8" s="20" customFormat="1" ht="24" x14ac:dyDescent="0.2">
      <c r="A296" s="1196" t="s">
        <v>691</v>
      </c>
      <c r="B296" s="997" t="s">
        <v>471</v>
      </c>
      <c r="C296" s="998">
        <v>16</v>
      </c>
      <c r="D296" s="999">
        <v>12</v>
      </c>
      <c r="E296" s="999">
        <v>4</v>
      </c>
      <c r="F296" s="999">
        <v>7</v>
      </c>
      <c r="G296" s="999">
        <v>4</v>
      </c>
      <c r="H296" s="1000">
        <v>3</v>
      </c>
    </row>
    <row r="297" spans="1:8" x14ac:dyDescent="0.2">
      <c r="A297" s="1196" t="s">
        <v>139</v>
      </c>
      <c r="B297" s="997" t="s">
        <v>471</v>
      </c>
      <c r="C297" s="998">
        <v>0</v>
      </c>
      <c r="D297" s="999">
        <v>0</v>
      </c>
      <c r="E297" s="999">
        <v>0</v>
      </c>
      <c r="F297" s="999">
        <v>1</v>
      </c>
      <c r="G297" s="999">
        <v>0</v>
      </c>
      <c r="H297" s="1000">
        <v>1</v>
      </c>
    </row>
    <row r="298" spans="1:8" s="20" customFormat="1" x14ac:dyDescent="0.2">
      <c r="A298" s="1196" t="s">
        <v>143</v>
      </c>
      <c r="B298" s="997" t="s">
        <v>471</v>
      </c>
      <c r="C298" s="998">
        <v>265</v>
      </c>
      <c r="D298" s="999">
        <v>122</v>
      </c>
      <c r="E298" s="999">
        <v>143</v>
      </c>
      <c r="F298" s="999">
        <v>95</v>
      </c>
      <c r="G298" s="999">
        <v>71</v>
      </c>
      <c r="H298" s="1000">
        <v>24</v>
      </c>
    </row>
    <row r="299" spans="1:8" s="20" customFormat="1" x14ac:dyDescent="0.2">
      <c r="A299" s="1196" t="s">
        <v>455</v>
      </c>
      <c r="B299" s="997" t="s">
        <v>471</v>
      </c>
      <c r="C299" s="998">
        <v>16</v>
      </c>
      <c r="D299" s="999">
        <v>12</v>
      </c>
      <c r="E299" s="999">
        <v>4</v>
      </c>
      <c r="F299" s="999">
        <v>0</v>
      </c>
      <c r="G299" s="999">
        <v>0</v>
      </c>
      <c r="H299" s="1000">
        <v>0</v>
      </c>
    </row>
    <row r="300" spans="1:8" x14ac:dyDescent="0.2">
      <c r="A300" s="1196" t="s">
        <v>146</v>
      </c>
      <c r="B300" s="997" t="s">
        <v>471</v>
      </c>
      <c r="C300" s="998">
        <v>6</v>
      </c>
      <c r="D300" s="999">
        <v>4</v>
      </c>
      <c r="E300" s="999">
        <v>2</v>
      </c>
      <c r="F300" s="999">
        <v>91</v>
      </c>
      <c r="G300" s="999">
        <v>81</v>
      </c>
      <c r="H300" s="1000">
        <v>10</v>
      </c>
    </row>
    <row r="301" spans="1:8" s="20" customFormat="1" x14ac:dyDescent="0.2">
      <c r="A301" s="1196" t="s">
        <v>799</v>
      </c>
      <c r="B301" s="997" t="s">
        <v>471</v>
      </c>
      <c r="C301" s="998">
        <v>0</v>
      </c>
      <c r="D301" s="999">
        <v>0</v>
      </c>
      <c r="E301" s="999">
        <v>0</v>
      </c>
      <c r="F301" s="999">
        <v>1</v>
      </c>
      <c r="G301" s="999">
        <v>1</v>
      </c>
      <c r="H301" s="1000">
        <v>0</v>
      </c>
    </row>
    <row r="302" spans="1:8" x14ac:dyDescent="0.2">
      <c r="A302" s="1196" t="s">
        <v>290</v>
      </c>
      <c r="B302" s="997" t="s">
        <v>471</v>
      </c>
      <c r="C302" s="998">
        <v>20</v>
      </c>
      <c r="D302" s="999">
        <v>9</v>
      </c>
      <c r="E302" s="999">
        <v>11</v>
      </c>
      <c r="F302" s="999">
        <v>35</v>
      </c>
      <c r="G302" s="999">
        <v>14</v>
      </c>
      <c r="H302" s="1000">
        <v>21</v>
      </c>
    </row>
    <row r="303" spans="1:8" s="20" customFormat="1" x14ac:dyDescent="0.2">
      <c r="A303" s="1196" t="s">
        <v>149</v>
      </c>
      <c r="B303" s="997" t="s">
        <v>471</v>
      </c>
      <c r="C303" s="998">
        <v>0</v>
      </c>
      <c r="D303" s="999">
        <v>0</v>
      </c>
      <c r="E303" s="999">
        <v>0</v>
      </c>
      <c r="F303" s="999">
        <v>2</v>
      </c>
      <c r="G303" s="999">
        <v>2</v>
      </c>
      <c r="H303" s="1000">
        <v>0</v>
      </c>
    </row>
    <row r="304" spans="1:8" x14ac:dyDescent="0.2">
      <c r="A304" s="1196" t="s">
        <v>155</v>
      </c>
      <c r="B304" s="997" t="s">
        <v>471</v>
      </c>
      <c r="C304" s="998">
        <v>5</v>
      </c>
      <c r="D304" s="999">
        <v>2</v>
      </c>
      <c r="E304" s="999">
        <v>3</v>
      </c>
      <c r="F304" s="999">
        <v>7</v>
      </c>
      <c r="G304" s="999">
        <v>5</v>
      </c>
      <c r="H304" s="1000">
        <v>2</v>
      </c>
    </row>
    <row r="305" spans="1:8" s="20" customFormat="1" x14ac:dyDescent="0.2">
      <c r="A305" s="1196" t="s">
        <v>157</v>
      </c>
      <c r="B305" s="997" t="s">
        <v>471</v>
      </c>
      <c r="C305" s="998">
        <v>8</v>
      </c>
      <c r="D305" s="999">
        <v>6</v>
      </c>
      <c r="E305" s="999">
        <v>2</v>
      </c>
      <c r="F305" s="999">
        <v>2</v>
      </c>
      <c r="G305" s="999">
        <v>1</v>
      </c>
      <c r="H305" s="1000">
        <v>1</v>
      </c>
    </row>
    <row r="306" spans="1:8" x14ac:dyDescent="0.2">
      <c r="A306" s="1196" t="s">
        <v>160</v>
      </c>
      <c r="B306" s="997" t="s">
        <v>471</v>
      </c>
      <c r="C306" s="998">
        <v>0</v>
      </c>
      <c r="D306" s="999">
        <v>0</v>
      </c>
      <c r="E306" s="999">
        <v>0</v>
      </c>
      <c r="F306" s="999">
        <v>4</v>
      </c>
      <c r="G306" s="999">
        <v>2</v>
      </c>
      <c r="H306" s="1000">
        <v>2</v>
      </c>
    </row>
    <row r="307" spans="1:8" s="20" customFormat="1" x14ac:dyDescent="0.2">
      <c r="A307" s="1196" t="s">
        <v>800</v>
      </c>
      <c r="B307" s="997" t="s">
        <v>471</v>
      </c>
      <c r="C307" s="998">
        <v>12</v>
      </c>
      <c r="D307" s="999">
        <v>12</v>
      </c>
      <c r="E307" s="999">
        <v>0</v>
      </c>
      <c r="F307" s="999">
        <v>0</v>
      </c>
      <c r="G307" s="999">
        <v>0</v>
      </c>
      <c r="H307" s="1000">
        <v>0</v>
      </c>
    </row>
    <row r="308" spans="1:8" x14ac:dyDescent="0.2">
      <c r="A308" s="1196" t="s">
        <v>164</v>
      </c>
      <c r="B308" s="997" t="s">
        <v>471</v>
      </c>
      <c r="C308" s="998">
        <v>0</v>
      </c>
      <c r="D308" s="999">
        <v>0</v>
      </c>
      <c r="E308" s="999">
        <v>0</v>
      </c>
      <c r="F308" s="999">
        <v>1</v>
      </c>
      <c r="G308" s="999">
        <v>1</v>
      </c>
      <c r="H308" s="1000">
        <v>0</v>
      </c>
    </row>
    <row r="309" spans="1:8" s="20" customFormat="1" x14ac:dyDescent="0.2">
      <c r="A309" s="1196" t="s">
        <v>557</v>
      </c>
      <c r="B309" s="997" t="s">
        <v>471</v>
      </c>
      <c r="C309" s="998">
        <v>2</v>
      </c>
      <c r="D309" s="999">
        <v>1</v>
      </c>
      <c r="E309" s="999">
        <v>1</v>
      </c>
      <c r="F309" s="999">
        <v>0</v>
      </c>
      <c r="G309" s="999">
        <v>0</v>
      </c>
      <c r="H309" s="1000">
        <v>0</v>
      </c>
    </row>
    <row r="310" spans="1:8" x14ac:dyDescent="0.2">
      <c r="A310" s="1196" t="s">
        <v>456</v>
      </c>
      <c r="B310" s="997" t="s">
        <v>471</v>
      </c>
      <c r="C310" s="998">
        <v>6</v>
      </c>
      <c r="D310" s="999">
        <v>0</v>
      </c>
      <c r="E310" s="999">
        <v>6</v>
      </c>
      <c r="F310" s="999">
        <v>17</v>
      </c>
      <c r="G310" s="999">
        <v>15</v>
      </c>
      <c r="H310" s="1000">
        <v>2</v>
      </c>
    </row>
    <row r="311" spans="1:8" s="20" customFormat="1" x14ac:dyDescent="0.2">
      <c r="A311" s="1196" t="s">
        <v>134</v>
      </c>
      <c r="B311" s="997" t="s">
        <v>471</v>
      </c>
      <c r="C311" s="998">
        <v>39</v>
      </c>
      <c r="D311" s="999">
        <v>30</v>
      </c>
      <c r="E311" s="999">
        <v>9</v>
      </c>
      <c r="F311" s="999">
        <v>7</v>
      </c>
      <c r="G311" s="999">
        <v>5</v>
      </c>
      <c r="H311" s="1000">
        <v>2</v>
      </c>
    </row>
    <row r="312" spans="1:8" s="20" customFormat="1" x14ac:dyDescent="0.2">
      <c r="A312" s="1196" t="s">
        <v>138</v>
      </c>
      <c r="B312" s="997" t="s">
        <v>471</v>
      </c>
      <c r="C312" s="998">
        <v>1</v>
      </c>
      <c r="D312" s="999">
        <v>1</v>
      </c>
      <c r="E312" s="999">
        <v>0</v>
      </c>
      <c r="F312" s="999">
        <v>7</v>
      </c>
      <c r="G312" s="999">
        <v>3</v>
      </c>
      <c r="H312" s="1000">
        <v>4</v>
      </c>
    </row>
    <row r="313" spans="1:8" s="20" customFormat="1" x14ac:dyDescent="0.2">
      <c r="A313" s="1196" t="s">
        <v>142</v>
      </c>
      <c r="B313" s="997" t="s">
        <v>471</v>
      </c>
      <c r="C313" s="998">
        <v>2</v>
      </c>
      <c r="D313" s="999">
        <v>2</v>
      </c>
      <c r="E313" s="999">
        <v>0</v>
      </c>
      <c r="F313" s="999">
        <v>0</v>
      </c>
      <c r="G313" s="999">
        <v>0</v>
      </c>
      <c r="H313" s="1000">
        <v>0</v>
      </c>
    </row>
    <row r="314" spans="1:8" s="20" customFormat="1" x14ac:dyDescent="0.2">
      <c r="A314" s="1196" t="s">
        <v>158</v>
      </c>
      <c r="B314" s="997" t="s">
        <v>471</v>
      </c>
      <c r="C314" s="998">
        <v>0</v>
      </c>
      <c r="D314" s="999">
        <v>0</v>
      </c>
      <c r="E314" s="999">
        <v>0</v>
      </c>
      <c r="F314" s="999">
        <v>1</v>
      </c>
      <c r="G314" s="999">
        <v>0</v>
      </c>
      <c r="H314" s="1000">
        <v>1</v>
      </c>
    </row>
    <row r="315" spans="1:8" s="20" customFormat="1" x14ac:dyDescent="0.2">
      <c r="A315" s="1196" t="s">
        <v>144</v>
      </c>
      <c r="B315" s="997" t="s">
        <v>471</v>
      </c>
      <c r="C315" s="998">
        <v>0</v>
      </c>
      <c r="D315" s="999">
        <v>0</v>
      </c>
      <c r="E315" s="999">
        <v>0</v>
      </c>
      <c r="F315" s="999">
        <v>1</v>
      </c>
      <c r="G315" s="999">
        <v>1</v>
      </c>
      <c r="H315" s="1000">
        <v>0</v>
      </c>
    </row>
    <row r="316" spans="1:8" s="20" customFormat="1" x14ac:dyDescent="0.2">
      <c r="A316" s="1005" t="s">
        <v>382</v>
      </c>
      <c r="B316" s="1001" t="s">
        <v>10</v>
      </c>
      <c r="C316" s="1002">
        <v>1054</v>
      </c>
      <c r="D316" s="1003">
        <v>641</v>
      </c>
      <c r="E316" s="1003">
        <v>413</v>
      </c>
      <c r="F316" s="1003">
        <v>4508</v>
      </c>
      <c r="G316" s="1003">
        <v>2257</v>
      </c>
      <c r="H316" s="1004">
        <v>2251</v>
      </c>
    </row>
    <row r="317" spans="1:8" s="20" customFormat="1" x14ac:dyDescent="0.2">
      <c r="A317" s="1197" t="s">
        <v>170</v>
      </c>
      <c r="B317" s="997" t="s">
        <v>10</v>
      </c>
      <c r="C317" s="998">
        <v>685</v>
      </c>
      <c r="D317" s="999">
        <v>315</v>
      </c>
      <c r="E317" s="999">
        <v>370</v>
      </c>
      <c r="F317" s="999">
        <v>3586</v>
      </c>
      <c r="G317" s="999">
        <v>1683</v>
      </c>
      <c r="H317" s="1000">
        <v>1903</v>
      </c>
    </row>
    <row r="318" spans="1:8" s="20" customFormat="1" x14ac:dyDescent="0.2">
      <c r="A318" s="1197"/>
      <c r="B318" s="997" t="s">
        <v>467</v>
      </c>
      <c r="C318" s="998">
        <v>383</v>
      </c>
      <c r="D318" s="999">
        <v>171</v>
      </c>
      <c r="E318" s="999">
        <v>212</v>
      </c>
      <c r="F318" s="999">
        <v>1978</v>
      </c>
      <c r="G318" s="999">
        <v>921</v>
      </c>
      <c r="H318" s="1000">
        <v>1057</v>
      </c>
    </row>
    <row r="319" spans="1:8" s="20" customFormat="1" x14ac:dyDescent="0.2">
      <c r="A319" s="1197"/>
      <c r="B319" s="997" t="s">
        <v>471</v>
      </c>
      <c r="C319" s="998">
        <v>302</v>
      </c>
      <c r="D319" s="999">
        <v>144</v>
      </c>
      <c r="E319" s="999">
        <v>158</v>
      </c>
      <c r="F319" s="999">
        <v>1608</v>
      </c>
      <c r="G319" s="999">
        <v>762</v>
      </c>
      <c r="H319" s="1000">
        <v>846</v>
      </c>
    </row>
    <row r="320" spans="1:8" s="20" customFormat="1" x14ac:dyDescent="0.2">
      <c r="A320" s="1196" t="s">
        <v>175</v>
      </c>
      <c r="B320" s="997" t="s">
        <v>471</v>
      </c>
      <c r="C320" s="998">
        <v>64</v>
      </c>
      <c r="D320" s="999">
        <v>31</v>
      </c>
      <c r="E320" s="999">
        <v>33</v>
      </c>
      <c r="F320" s="999">
        <v>597</v>
      </c>
      <c r="G320" s="999">
        <v>276</v>
      </c>
      <c r="H320" s="1000">
        <v>321</v>
      </c>
    </row>
    <row r="321" spans="1:8" s="20" customFormat="1" x14ac:dyDescent="0.2">
      <c r="A321" s="1196" t="s">
        <v>177</v>
      </c>
      <c r="B321" s="997" t="s">
        <v>471</v>
      </c>
      <c r="C321" s="998">
        <v>37</v>
      </c>
      <c r="D321" s="999">
        <v>37</v>
      </c>
      <c r="E321" s="999">
        <v>0</v>
      </c>
      <c r="F321" s="999">
        <v>5</v>
      </c>
      <c r="G321" s="999">
        <v>4</v>
      </c>
      <c r="H321" s="1000">
        <v>1</v>
      </c>
    </row>
    <row r="322" spans="1:8" s="20" customFormat="1" x14ac:dyDescent="0.2">
      <c r="A322" s="1196" t="s">
        <v>171</v>
      </c>
      <c r="B322" s="997" t="s">
        <v>471</v>
      </c>
      <c r="C322" s="998">
        <v>2</v>
      </c>
      <c r="D322" s="999">
        <v>2</v>
      </c>
      <c r="E322" s="999">
        <v>0</v>
      </c>
      <c r="F322" s="999">
        <v>5</v>
      </c>
      <c r="G322" s="999">
        <v>4</v>
      </c>
      <c r="H322" s="1000">
        <v>1</v>
      </c>
    </row>
    <row r="323" spans="1:8" s="20" customFormat="1" x14ac:dyDescent="0.2">
      <c r="A323" s="1196" t="s">
        <v>272</v>
      </c>
      <c r="B323" s="997" t="s">
        <v>471</v>
      </c>
      <c r="C323" s="998">
        <v>15</v>
      </c>
      <c r="D323" s="999">
        <v>13</v>
      </c>
      <c r="E323" s="999">
        <v>2</v>
      </c>
      <c r="F323" s="999">
        <v>5</v>
      </c>
      <c r="G323" s="999">
        <v>5</v>
      </c>
      <c r="H323" s="1000">
        <v>0</v>
      </c>
    </row>
    <row r="324" spans="1:8" s="20" customFormat="1" x14ac:dyDescent="0.2">
      <c r="A324" s="1196" t="s">
        <v>801</v>
      </c>
      <c r="B324" s="997" t="s">
        <v>471</v>
      </c>
      <c r="C324" s="998">
        <v>0</v>
      </c>
      <c r="D324" s="999">
        <v>0</v>
      </c>
      <c r="E324" s="999">
        <v>0</v>
      </c>
      <c r="F324" s="999">
        <v>1</v>
      </c>
      <c r="G324" s="999">
        <v>1</v>
      </c>
      <c r="H324" s="1000">
        <v>0</v>
      </c>
    </row>
    <row r="325" spans="1:8" s="20" customFormat="1" x14ac:dyDescent="0.2">
      <c r="A325" s="1196" t="s">
        <v>172</v>
      </c>
      <c r="B325" s="997" t="s">
        <v>471</v>
      </c>
      <c r="C325" s="998">
        <v>246</v>
      </c>
      <c r="D325" s="999">
        <v>239</v>
      </c>
      <c r="E325" s="999">
        <v>7</v>
      </c>
      <c r="F325" s="999">
        <v>207</v>
      </c>
      <c r="G325" s="999">
        <v>204</v>
      </c>
      <c r="H325" s="1000">
        <v>3</v>
      </c>
    </row>
    <row r="326" spans="1:8" s="20" customFormat="1" x14ac:dyDescent="0.2">
      <c r="A326" s="1196" t="s">
        <v>282</v>
      </c>
      <c r="B326" s="997" t="s">
        <v>471</v>
      </c>
      <c r="C326" s="998">
        <v>0</v>
      </c>
      <c r="D326" s="999">
        <v>0</v>
      </c>
      <c r="E326" s="999">
        <v>0</v>
      </c>
      <c r="F326" s="999">
        <v>23</v>
      </c>
      <c r="G326" s="999">
        <v>23</v>
      </c>
      <c r="H326" s="1000">
        <v>0</v>
      </c>
    </row>
    <row r="327" spans="1:8" s="20" customFormat="1" ht="24" x14ac:dyDescent="0.2">
      <c r="A327" s="1196" t="s">
        <v>696</v>
      </c>
      <c r="B327" s="997" t="s">
        <v>471</v>
      </c>
      <c r="C327" s="998">
        <v>0</v>
      </c>
      <c r="D327" s="999">
        <v>0</v>
      </c>
      <c r="E327" s="999">
        <v>0</v>
      </c>
      <c r="F327" s="999">
        <v>1</v>
      </c>
      <c r="G327" s="999">
        <v>1</v>
      </c>
      <c r="H327" s="1000">
        <v>0</v>
      </c>
    </row>
    <row r="328" spans="1:8" s="20" customFormat="1" x14ac:dyDescent="0.2">
      <c r="A328" s="1196" t="s">
        <v>273</v>
      </c>
      <c r="B328" s="997" t="s">
        <v>471</v>
      </c>
      <c r="C328" s="998">
        <v>0</v>
      </c>
      <c r="D328" s="999">
        <v>0</v>
      </c>
      <c r="E328" s="999">
        <v>0</v>
      </c>
      <c r="F328" s="999">
        <v>1</v>
      </c>
      <c r="G328" s="999">
        <v>1</v>
      </c>
      <c r="H328" s="1000">
        <v>0</v>
      </c>
    </row>
    <row r="329" spans="1:8" s="20" customFormat="1" ht="12.75" customHeight="1" x14ac:dyDescent="0.2">
      <c r="A329" s="1196" t="s">
        <v>345</v>
      </c>
      <c r="B329" s="997" t="s">
        <v>471</v>
      </c>
      <c r="C329" s="998">
        <v>1</v>
      </c>
      <c r="D329" s="999">
        <v>0</v>
      </c>
      <c r="E329" s="999">
        <v>1</v>
      </c>
      <c r="F329" s="999">
        <v>1</v>
      </c>
      <c r="G329" s="999">
        <v>1</v>
      </c>
      <c r="H329" s="1000">
        <v>0</v>
      </c>
    </row>
    <row r="330" spans="1:8" s="20" customFormat="1" x14ac:dyDescent="0.2">
      <c r="A330" s="1196" t="s">
        <v>812</v>
      </c>
      <c r="B330" s="997" t="s">
        <v>471</v>
      </c>
      <c r="C330" s="998">
        <v>0</v>
      </c>
      <c r="D330" s="999">
        <v>0</v>
      </c>
      <c r="E330" s="999">
        <v>0</v>
      </c>
      <c r="F330" s="999">
        <v>1</v>
      </c>
      <c r="G330" s="999">
        <v>1</v>
      </c>
      <c r="H330" s="1000">
        <v>0</v>
      </c>
    </row>
    <row r="331" spans="1:8" s="20" customFormat="1" x14ac:dyDescent="0.2">
      <c r="A331" s="1196" t="s">
        <v>277</v>
      </c>
      <c r="B331" s="997" t="s">
        <v>471</v>
      </c>
      <c r="C331" s="998">
        <v>1</v>
      </c>
      <c r="D331" s="999">
        <v>1</v>
      </c>
      <c r="E331" s="999">
        <v>0</v>
      </c>
      <c r="F331" s="999">
        <v>0</v>
      </c>
      <c r="G331" s="999">
        <v>0</v>
      </c>
      <c r="H331" s="1000">
        <v>0</v>
      </c>
    </row>
    <row r="332" spans="1:8" x14ac:dyDescent="0.2">
      <c r="A332" s="1196" t="s">
        <v>173</v>
      </c>
      <c r="B332" s="997" t="s">
        <v>471</v>
      </c>
      <c r="C332" s="998">
        <v>0</v>
      </c>
      <c r="D332" s="999">
        <v>0</v>
      </c>
      <c r="E332" s="999">
        <v>0</v>
      </c>
      <c r="F332" s="999">
        <v>2</v>
      </c>
      <c r="G332" s="999">
        <v>0</v>
      </c>
      <c r="H332" s="1000">
        <v>2</v>
      </c>
    </row>
    <row r="333" spans="1:8" s="20" customFormat="1" x14ac:dyDescent="0.2">
      <c r="A333" s="1196" t="s">
        <v>174</v>
      </c>
      <c r="B333" s="997" t="s">
        <v>471</v>
      </c>
      <c r="C333" s="998">
        <v>0</v>
      </c>
      <c r="D333" s="999">
        <v>0</v>
      </c>
      <c r="E333" s="999">
        <v>0</v>
      </c>
      <c r="F333" s="999">
        <v>6</v>
      </c>
      <c r="G333" s="999">
        <v>3</v>
      </c>
      <c r="H333" s="1000">
        <v>3</v>
      </c>
    </row>
    <row r="334" spans="1:8" s="20" customFormat="1" x14ac:dyDescent="0.2">
      <c r="A334" s="1196" t="s">
        <v>176</v>
      </c>
      <c r="B334" s="997" t="s">
        <v>471</v>
      </c>
      <c r="C334" s="998">
        <v>3</v>
      </c>
      <c r="D334" s="999">
        <v>3</v>
      </c>
      <c r="E334" s="999">
        <v>0</v>
      </c>
      <c r="F334" s="999">
        <v>67</v>
      </c>
      <c r="G334" s="999">
        <v>50</v>
      </c>
      <c r="H334" s="1000">
        <v>17</v>
      </c>
    </row>
    <row r="335" spans="1:8" s="20" customFormat="1" x14ac:dyDescent="0.2">
      <c r="A335" s="1005" t="s">
        <v>471</v>
      </c>
      <c r="B335" s="1001" t="s">
        <v>471</v>
      </c>
      <c r="C335" s="1002">
        <v>329</v>
      </c>
      <c r="D335" s="1003">
        <v>139</v>
      </c>
      <c r="E335" s="1003">
        <v>190</v>
      </c>
      <c r="F335" s="1003">
        <v>5145</v>
      </c>
      <c r="G335" s="1003">
        <v>3144</v>
      </c>
      <c r="H335" s="1004">
        <v>2001</v>
      </c>
    </row>
    <row r="337" spans="1:8" x14ac:dyDescent="0.2">
      <c r="A337" s="1006" t="s">
        <v>1123</v>
      </c>
    </row>
    <row r="338" spans="1:8" x14ac:dyDescent="0.2">
      <c r="A338" s="1006" t="s">
        <v>757</v>
      </c>
    </row>
    <row r="348" spans="1:8" x14ac:dyDescent="0.2">
      <c r="C348" s="40"/>
      <c r="D348" s="40"/>
      <c r="E348" s="40"/>
      <c r="F348" s="40"/>
      <c r="G348" s="40"/>
      <c r="H348" s="40"/>
    </row>
  </sheetData>
  <mergeCells count="7">
    <mergeCell ref="A1:H1"/>
    <mergeCell ref="A2:H2"/>
    <mergeCell ref="A3:H3"/>
    <mergeCell ref="A5:A6"/>
    <mergeCell ref="B5:B6"/>
    <mergeCell ref="C5:E5"/>
    <mergeCell ref="F5:H5"/>
  </mergeCells>
  <hyperlinks>
    <hyperlink ref="I2" location="INDICE!B48" display="INDICE"/>
  </hyperlinks>
  <printOptions horizontalCentered="1"/>
  <pageMargins left="0" right="0" top="1.1811023622047245" bottom="0.78740157480314965" header="0" footer="0.19685039370078741"/>
  <pageSetup paperSize="9" firstPageNumber="72" orientation="landscape" useFirstPageNumber="1" r:id="rId1"/>
  <headerFooter scaleWithDoc="0">
    <oddHeader>&amp;C
&amp;G</oddHeader>
    <oddFooter>&amp;C&amp;P</oddFooter>
    <evenFooter>&amp;L&amp;G&amp;C&amp;P&amp;R&amp;G</even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1"/>
  <sheetViews>
    <sheetView showGridLines="0" zoomScaleNormal="100" workbookViewId="0">
      <selection sqref="A1:H1"/>
    </sheetView>
  </sheetViews>
  <sheetFormatPr baseColWidth="10" defaultColWidth="11.42578125" defaultRowHeight="12.75" x14ac:dyDescent="0.2"/>
  <cols>
    <col min="1" max="1" width="22.28515625" style="891" customWidth="1"/>
    <col min="2" max="2" width="27.5703125" style="892" customWidth="1"/>
    <col min="3" max="3" width="10.28515625" style="893" customWidth="1"/>
    <col min="4" max="4" width="11.140625" style="893" customWidth="1"/>
    <col min="5" max="5" width="12.140625" style="893" customWidth="1"/>
    <col min="6" max="6" width="10.28515625" style="893" customWidth="1"/>
    <col min="7" max="7" width="11.42578125" style="893" customWidth="1"/>
    <col min="8" max="8" width="10.7109375" style="893" customWidth="1"/>
    <col min="9" max="16384" width="11.42578125" style="861"/>
  </cols>
  <sheetData>
    <row r="1" spans="1:8" ht="13.5" customHeight="1" x14ac:dyDescent="0.2">
      <c r="A1" s="1322" t="s">
        <v>693</v>
      </c>
      <c r="B1" s="1322"/>
      <c r="C1" s="1322"/>
      <c r="D1" s="1322"/>
      <c r="E1" s="1322"/>
      <c r="F1" s="1322"/>
      <c r="G1" s="1322"/>
      <c r="H1" s="1322"/>
    </row>
    <row r="2" spans="1:8" ht="15.75" customHeight="1" x14ac:dyDescent="0.2">
      <c r="A2" s="1322" t="s">
        <v>918</v>
      </c>
      <c r="B2" s="1322"/>
      <c r="C2" s="1322"/>
      <c r="D2" s="1322"/>
      <c r="E2" s="1322"/>
      <c r="F2" s="1322"/>
      <c r="G2" s="1322"/>
      <c r="H2" s="1322"/>
    </row>
    <row r="3" spans="1:8" x14ac:dyDescent="0.2">
      <c r="A3" s="1322" t="s">
        <v>753</v>
      </c>
      <c r="B3" s="1322"/>
      <c r="C3" s="1322"/>
      <c r="D3" s="1322"/>
      <c r="E3" s="1322"/>
      <c r="F3" s="1322"/>
      <c r="G3" s="1322"/>
      <c r="H3" s="1322"/>
    </row>
    <row r="4" spans="1:8" x14ac:dyDescent="0.2">
      <c r="A4" s="862"/>
      <c r="B4" s="863"/>
      <c r="C4" s="864"/>
      <c r="D4" s="864"/>
      <c r="E4" s="864"/>
      <c r="F4" s="864"/>
      <c r="G4" s="864"/>
      <c r="H4" s="57"/>
    </row>
    <row r="5" spans="1:8" ht="15" x14ac:dyDescent="0.2">
      <c r="A5" s="1323" t="s">
        <v>1128</v>
      </c>
      <c r="B5" s="1323" t="s">
        <v>1127</v>
      </c>
      <c r="C5" s="1323" t="s">
        <v>4</v>
      </c>
      <c r="D5" s="1323"/>
      <c r="E5" s="1323"/>
      <c r="F5" s="1323" t="s">
        <v>5</v>
      </c>
      <c r="G5" s="1323"/>
      <c r="H5" s="1323"/>
    </row>
    <row r="6" spans="1:8" ht="15" x14ac:dyDescent="0.2">
      <c r="A6" s="1323"/>
      <c r="B6" s="1323"/>
      <c r="C6" s="865" t="s">
        <v>10</v>
      </c>
      <c r="D6" s="865" t="s">
        <v>0</v>
      </c>
      <c r="E6" s="865" t="s">
        <v>1</v>
      </c>
      <c r="F6" s="865" t="s">
        <v>10</v>
      </c>
      <c r="G6" s="865" t="s">
        <v>0</v>
      </c>
      <c r="H6" s="865" t="s">
        <v>1</v>
      </c>
    </row>
    <row r="7" spans="1:8" x14ac:dyDescent="0.2">
      <c r="A7" s="867" t="s">
        <v>10</v>
      </c>
      <c r="B7" s="867"/>
      <c r="C7" s="659">
        <v>1398167</v>
      </c>
      <c r="D7" s="659">
        <v>696298</v>
      </c>
      <c r="E7" s="659">
        <v>701869</v>
      </c>
      <c r="F7" s="659">
        <v>1464277</v>
      </c>
      <c r="G7" s="659">
        <v>836762</v>
      </c>
      <c r="H7" s="659">
        <v>627515</v>
      </c>
    </row>
    <row r="8" spans="1:8" x14ac:dyDescent="0.2">
      <c r="A8" s="866" t="s">
        <v>377</v>
      </c>
      <c r="B8" s="867" t="s">
        <v>10</v>
      </c>
      <c r="C8" s="868">
        <v>1217227</v>
      </c>
      <c r="D8" s="869">
        <v>615098</v>
      </c>
      <c r="E8" s="869">
        <v>602129</v>
      </c>
      <c r="F8" s="869">
        <v>1282420</v>
      </c>
      <c r="G8" s="869">
        <v>731919</v>
      </c>
      <c r="H8" s="870">
        <v>550501</v>
      </c>
    </row>
    <row r="9" spans="1:8" s="874" customFormat="1" x14ac:dyDescent="0.2">
      <c r="A9" s="867" t="s">
        <v>384</v>
      </c>
      <c r="B9" s="867" t="s">
        <v>10</v>
      </c>
      <c r="C9" s="871">
        <v>587558</v>
      </c>
      <c r="D9" s="872">
        <v>269824</v>
      </c>
      <c r="E9" s="872">
        <v>317734</v>
      </c>
      <c r="F9" s="872">
        <v>319596</v>
      </c>
      <c r="G9" s="872">
        <v>171366</v>
      </c>
      <c r="H9" s="873">
        <v>148230</v>
      </c>
    </row>
    <row r="10" spans="1:8" x14ac:dyDescent="0.2">
      <c r="A10" s="877" t="s">
        <v>44</v>
      </c>
      <c r="B10" s="878" t="s">
        <v>10</v>
      </c>
      <c r="C10" s="879">
        <v>10361</v>
      </c>
      <c r="D10" s="880">
        <v>4841</v>
      </c>
      <c r="E10" s="880">
        <v>5520</v>
      </c>
      <c r="F10" s="880">
        <v>23428</v>
      </c>
      <c r="G10" s="880">
        <v>11291</v>
      </c>
      <c r="H10" s="881">
        <v>12137</v>
      </c>
    </row>
    <row r="11" spans="1:8" x14ac:dyDescent="0.2">
      <c r="A11" s="877"/>
      <c r="B11" s="878" t="s">
        <v>180</v>
      </c>
      <c r="C11" s="879">
        <v>8079</v>
      </c>
      <c r="D11" s="880">
        <v>3764</v>
      </c>
      <c r="E11" s="880">
        <v>4315</v>
      </c>
      <c r="F11" s="880">
        <v>15453</v>
      </c>
      <c r="G11" s="880">
        <v>7433</v>
      </c>
      <c r="H11" s="881">
        <v>8020</v>
      </c>
    </row>
    <row r="12" spans="1:8" x14ac:dyDescent="0.2">
      <c r="A12" s="877"/>
      <c r="B12" s="878" t="s">
        <v>179</v>
      </c>
      <c r="C12" s="879">
        <v>1419</v>
      </c>
      <c r="D12" s="880">
        <v>664</v>
      </c>
      <c r="E12" s="880">
        <v>755</v>
      </c>
      <c r="F12" s="880">
        <v>5513</v>
      </c>
      <c r="G12" s="880">
        <v>2629</v>
      </c>
      <c r="H12" s="881">
        <v>2884</v>
      </c>
    </row>
    <row r="13" spans="1:8" x14ac:dyDescent="0.2">
      <c r="A13" s="877"/>
      <c r="B13" s="878" t="s">
        <v>471</v>
      </c>
      <c r="C13" s="879">
        <v>863</v>
      </c>
      <c r="D13" s="880">
        <v>413</v>
      </c>
      <c r="E13" s="880">
        <v>450</v>
      </c>
      <c r="F13" s="880">
        <v>2462</v>
      </c>
      <c r="G13" s="880">
        <v>1229</v>
      </c>
      <c r="H13" s="881">
        <v>1233</v>
      </c>
    </row>
    <row r="14" spans="1:8" x14ac:dyDescent="0.2">
      <c r="A14" s="877" t="s">
        <v>45</v>
      </c>
      <c r="B14" s="878" t="s">
        <v>10</v>
      </c>
      <c r="C14" s="879">
        <v>542018</v>
      </c>
      <c r="D14" s="880">
        <v>247901</v>
      </c>
      <c r="E14" s="880">
        <v>294117</v>
      </c>
      <c r="F14" s="880">
        <v>267045</v>
      </c>
      <c r="G14" s="880">
        <v>140596</v>
      </c>
      <c r="H14" s="881">
        <v>126449</v>
      </c>
    </row>
    <row r="15" spans="1:8" x14ac:dyDescent="0.2">
      <c r="A15" s="877"/>
      <c r="B15" s="878" t="s">
        <v>490</v>
      </c>
      <c r="C15" s="879">
        <v>87</v>
      </c>
      <c r="D15" s="880">
        <v>35</v>
      </c>
      <c r="E15" s="880">
        <v>52</v>
      </c>
      <c r="F15" s="880">
        <v>117</v>
      </c>
      <c r="G15" s="880">
        <v>50</v>
      </c>
      <c r="H15" s="881">
        <v>67</v>
      </c>
    </row>
    <row r="16" spans="1:8" x14ac:dyDescent="0.2">
      <c r="A16" s="877"/>
      <c r="B16" s="878" t="s">
        <v>183</v>
      </c>
      <c r="C16" s="879">
        <v>13040</v>
      </c>
      <c r="D16" s="880">
        <v>6608</v>
      </c>
      <c r="E16" s="880">
        <v>6432</v>
      </c>
      <c r="F16" s="880">
        <v>24607</v>
      </c>
      <c r="G16" s="880">
        <v>14220</v>
      </c>
      <c r="H16" s="881">
        <v>10387</v>
      </c>
    </row>
    <row r="17" spans="1:8" x14ac:dyDescent="0.2">
      <c r="A17" s="877"/>
      <c r="B17" s="878" t="s">
        <v>184</v>
      </c>
      <c r="C17" s="879">
        <v>223</v>
      </c>
      <c r="D17" s="880">
        <v>102</v>
      </c>
      <c r="E17" s="880">
        <v>121</v>
      </c>
      <c r="F17" s="880">
        <v>322</v>
      </c>
      <c r="G17" s="880">
        <v>152</v>
      </c>
      <c r="H17" s="881">
        <v>170</v>
      </c>
    </row>
    <row r="18" spans="1:8" x14ac:dyDescent="0.2">
      <c r="A18" s="877"/>
      <c r="B18" s="878" t="s">
        <v>439</v>
      </c>
      <c r="C18" s="879">
        <v>20182</v>
      </c>
      <c r="D18" s="880">
        <v>8998</v>
      </c>
      <c r="E18" s="880">
        <v>11184</v>
      </c>
      <c r="F18" s="880">
        <v>12739</v>
      </c>
      <c r="G18" s="880">
        <v>6761</v>
      </c>
      <c r="H18" s="881">
        <v>5978</v>
      </c>
    </row>
    <row r="19" spans="1:8" x14ac:dyDescent="0.2">
      <c r="A19" s="877"/>
      <c r="B19" s="878" t="s">
        <v>185</v>
      </c>
      <c r="C19" s="879">
        <v>234774</v>
      </c>
      <c r="D19" s="880">
        <v>109355</v>
      </c>
      <c r="E19" s="880">
        <v>125419</v>
      </c>
      <c r="F19" s="880">
        <v>102835</v>
      </c>
      <c r="G19" s="880">
        <v>55205</v>
      </c>
      <c r="H19" s="881">
        <v>47630</v>
      </c>
    </row>
    <row r="20" spans="1:8" x14ac:dyDescent="0.2">
      <c r="A20" s="877"/>
      <c r="B20" s="878" t="s">
        <v>186</v>
      </c>
      <c r="C20" s="879">
        <v>894</v>
      </c>
      <c r="D20" s="880">
        <v>444</v>
      </c>
      <c r="E20" s="880">
        <v>450</v>
      </c>
      <c r="F20" s="880">
        <v>944</v>
      </c>
      <c r="G20" s="880">
        <v>436</v>
      </c>
      <c r="H20" s="881">
        <v>508</v>
      </c>
    </row>
    <row r="21" spans="1:8" x14ac:dyDescent="0.2">
      <c r="A21" s="877"/>
      <c r="B21" s="878" t="s">
        <v>188</v>
      </c>
      <c r="C21" s="879">
        <v>174884</v>
      </c>
      <c r="D21" s="880">
        <v>77687</v>
      </c>
      <c r="E21" s="880">
        <v>97197</v>
      </c>
      <c r="F21" s="880">
        <v>52399</v>
      </c>
      <c r="G21" s="880">
        <v>26024</v>
      </c>
      <c r="H21" s="881">
        <v>26375</v>
      </c>
    </row>
    <row r="22" spans="1:8" x14ac:dyDescent="0.2">
      <c r="A22" s="877"/>
      <c r="B22" s="878" t="s">
        <v>670</v>
      </c>
      <c r="C22" s="879">
        <v>2110</v>
      </c>
      <c r="D22" s="880">
        <v>1072</v>
      </c>
      <c r="E22" s="880">
        <v>1038</v>
      </c>
      <c r="F22" s="880">
        <v>5654</v>
      </c>
      <c r="G22" s="880">
        <v>3387</v>
      </c>
      <c r="H22" s="881">
        <v>2267</v>
      </c>
    </row>
    <row r="23" spans="1:8" x14ac:dyDescent="0.2">
      <c r="A23" s="877"/>
      <c r="B23" s="878" t="s">
        <v>671</v>
      </c>
      <c r="C23" s="879">
        <v>2556</v>
      </c>
      <c r="D23" s="880">
        <v>1184</v>
      </c>
      <c r="E23" s="880">
        <v>1372</v>
      </c>
      <c r="F23" s="880">
        <v>3467</v>
      </c>
      <c r="G23" s="880">
        <v>1902</v>
      </c>
      <c r="H23" s="881">
        <v>1565</v>
      </c>
    </row>
    <row r="24" spans="1:8" x14ac:dyDescent="0.2">
      <c r="A24" s="877"/>
      <c r="B24" s="878" t="s">
        <v>668</v>
      </c>
      <c r="C24" s="879">
        <v>17525</v>
      </c>
      <c r="D24" s="880">
        <v>8291</v>
      </c>
      <c r="E24" s="880">
        <v>9234</v>
      </c>
      <c r="F24" s="880">
        <v>32257</v>
      </c>
      <c r="G24" s="880">
        <v>16055</v>
      </c>
      <c r="H24" s="881">
        <v>16202</v>
      </c>
    </row>
    <row r="25" spans="1:8" x14ac:dyDescent="0.2">
      <c r="A25" s="877"/>
      <c r="B25" s="878" t="s">
        <v>669</v>
      </c>
      <c r="C25" s="879">
        <v>9999</v>
      </c>
      <c r="D25" s="880">
        <v>4661</v>
      </c>
      <c r="E25" s="880">
        <v>5338</v>
      </c>
      <c r="F25" s="880">
        <v>8219</v>
      </c>
      <c r="G25" s="880">
        <v>3944</v>
      </c>
      <c r="H25" s="881">
        <v>4275</v>
      </c>
    </row>
    <row r="26" spans="1:8" x14ac:dyDescent="0.2">
      <c r="A26" s="877"/>
      <c r="B26" s="878" t="s">
        <v>182</v>
      </c>
      <c r="C26" s="879">
        <v>519</v>
      </c>
      <c r="D26" s="880">
        <v>246</v>
      </c>
      <c r="E26" s="880">
        <v>273</v>
      </c>
      <c r="F26" s="880">
        <v>692</v>
      </c>
      <c r="G26" s="880">
        <v>338</v>
      </c>
      <c r="H26" s="881">
        <v>354</v>
      </c>
    </row>
    <row r="27" spans="1:8" x14ac:dyDescent="0.2">
      <c r="A27" s="877"/>
      <c r="B27" s="878" t="s">
        <v>187</v>
      </c>
      <c r="C27" s="879">
        <v>604</v>
      </c>
      <c r="D27" s="880">
        <v>294</v>
      </c>
      <c r="E27" s="880">
        <v>310</v>
      </c>
      <c r="F27" s="880">
        <v>455</v>
      </c>
      <c r="G27" s="880">
        <v>292</v>
      </c>
      <c r="H27" s="881">
        <v>163</v>
      </c>
    </row>
    <row r="28" spans="1:8" x14ac:dyDescent="0.2">
      <c r="A28" s="877"/>
      <c r="B28" s="878" t="s">
        <v>510</v>
      </c>
      <c r="C28" s="879">
        <v>20557</v>
      </c>
      <c r="D28" s="880">
        <v>9246</v>
      </c>
      <c r="E28" s="880">
        <v>11311</v>
      </c>
      <c r="F28" s="880">
        <v>7591</v>
      </c>
      <c r="G28" s="880">
        <v>3886</v>
      </c>
      <c r="H28" s="881">
        <v>3705</v>
      </c>
    </row>
    <row r="29" spans="1:8" x14ac:dyDescent="0.2">
      <c r="A29" s="877"/>
      <c r="B29" s="878" t="s">
        <v>189</v>
      </c>
      <c r="C29" s="879">
        <v>36805</v>
      </c>
      <c r="D29" s="880">
        <v>16338</v>
      </c>
      <c r="E29" s="880">
        <v>20467</v>
      </c>
      <c r="F29" s="880">
        <v>4878</v>
      </c>
      <c r="G29" s="880">
        <v>2543</v>
      </c>
      <c r="H29" s="881">
        <v>2335</v>
      </c>
    </row>
    <row r="30" spans="1:8" x14ac:dyDescent="0.2">
      <c r="A30" s="877"/>
      <c r="B30" s="878" t="s">
        <v>190</v>
      </c>
      <c r="C30" s="879">
        <v>57</v>
      </c>
      <c r="D30" s="880">
        <v>25</v>
      </c>
      <c r="E30" s="880">
        <v>32</v>
      </c>
      <c r="F30" s="880">
        <v>74</v>
      </c>
      <c r="G30" s="880">
        <v>41</v>
      </c>
      <c r="H30" s="881">
        <v>33</v>
      </c>
    </row>
    <row r="31" spans="1:8" x14ac:dyDescent="0.2">
      <c r="A31" s="877"/>
      <c r="B31" s="878" t="s">
        <v>191</v>
      </c>
      <c r="C31" s="879">
        <v>6645</v>
      </c>
      <c r="D31" s="880">
        <v>3015</v>
      </c>
      <c r="E31" s="880">
        <v>3630</v>
      </c>
      <c r="F31" s="880">
        <v>7720</v>
      </c>
      <c r="G31" s="880">
        <v>3828</v>
      </c>
      <c r="H31" s="881">
        <v>3892</v>
      </c>
    </row>
    <row r="32" spans="1:8" x14ac:dyDescent="0.2">
      <c r="A32" s="877"/>
      <c r="B32" s="878" t="s">
        <v>471</v>
      </c>
      <c r="C32" s="879">
        <v>557</v>
      </c>
      <c r="D32" s="880">
        <v>300</v>
      </c>
      <c r="E32" s="880">
        <v>257</v>
      </c>
      <c r="F32" s="880">
        <v>2075</v>
      </c>
      <c r="G32" s="880">
        <v>1532</v>
      </c>
      <c r="H32" s="881">
        <v>543</v>
      </c>
    </row>
    <row r="33" spans="1:8" x14ac:dyDescent="0.2">
      <c r="A33" s="877" t="s">
        <v>46</v>
      </c>
      <c r="B33" s="878" t="s">
        <v>10</v>
      </c>
      <c r="C33" s="879">
        <v>35179</v>
      </c>
      <c r="D33" s="880">
        <v>17082</v>
      </c>
      <c r="E33" s="880">
        <v>18097</v>
      </c>
      <c r="F33" s="880">
        <v>29123</v>
      </c>
      <c r="G33" s="880">
        <v>19479</v>
      </c>
      <c r="H33" s="881">
        <v>9644</v>
      </c>
    </row>
    <row r="34" spans="1:8" x14ac:dyDescent="0.2">
      <c r="A34" s="877"/>
      <c r="B34" s="878" t="s">
        <v>46</v>
      </c>
      <c r="C34" s="879">
        <v>34926</v>
      </c>
      <c r="D34" s="880">
        <v>16957</v>
      </c>
      <c r="E34" s="880">
        <v>17969</v>
      </c>
      <c r="F34" s="880">
        <v>28911</v>
      </c>
      <c r="G34" s="880">
        <v>19326</v>
      </c>
      <c r="H34" s="881">
        <v>9585</v>
      </c>
    </row>
    <row r="35" spans="1:8" x14ac:dyDescent="0.2">
      <c r="A35" s="877"/>
      <c r="B35" s="878" t="s">
        <v>471</v>
      </c>
      <c r="C35" s="879">
        <v>253</v>
      </c>
      <c r="D35" s="880">
        <v>125</v>
      </c>
      <c r="E35" s="880">
        <v>128</v>
      </c>
      <c r="F35" s="880">
        <v>212</v>
      </c>
      <c r="G35" s="880">
        <v>153</v>
      </c>
      <c r="H35" s="881">
        <v>59</v>
      </c>
    </row>
    <row r="36" spans="1:8" x14ac:dyDescent="0.2">
      <c r="A36" s="867" t="s">
        <v>378</v>
      </c>
      <c r="B36" s="867" t="s">
        <v>10</v>
      </c>
      <c r="C36" s="871">
        <v>97343</v>
      </c>
      <c r="D36" s="872">
        <v>51051</v>
      </c>
      <c r="E36" s="872">
        <v>46292</v>
      </c>
      <c r="F36" s="872">
        <v>128320</v>
      </c>
      <c r="G36" s="872">
        <v>82775</v>
      </c>
      <c r="H36" s="873">
        <v>45545</v>
      </c>
    </row>
    <row r="37" spans="1:8" s="882" customFormat="1" x14ac:dyDescent="0.2">
      <c r="A37" s="877" t="s">
        <v>54</v>
      </c>
      <c r="B37" s="878" t="s">
        <v>10</v>
      </c>
      <c r="C37" s="879">
        <v>4481</v>
      </c>
      <c r="D37" s="880">
        <v>2562</v>
      </c>
      <c r="E37" s="880">
        <v>1919</v>
      </c>
      <c r="F37" s="880">
        <v>8360</v>
      </c>
      <c r="G37" s="880">
        <v>5492</v>
      </c>
      <c r="H37" s="881">
        <v>2868</v>
      </c>
    </row>
    <row r="38" spans="1:8" x14ac:dyDescent="0.2">
      <c r="A38" s="877"/>
      <c r="B38" s="878" t="s">
        <v>694</v>
      </c>
      <c r="C38" s="879">
        <v>4481</v>
      </c>
      <c r="D38" s="880">
        <v>2562</v>
      </c>
      <c r="E38" s="880">
        <v>1919</v>
      </c>
      <c r="F38" s="880">
        <v>8360</v>
      </c>
      <c r="G38" s="880">
        <v>5492</v>
      </c>
      <c r="H38" s="881">
        <v>2868</v>
      </c>
    </row>
    <row r="39" spans="1:8" s="882" customFormat="1" x14ac:dyDescent="0.2">
      <c r="A39" s="877" t="s">
        <v>55</v>
      </c>
      <c r="B39" s="878" t="s">
        <v>10</v>
      </c>
      <c r="C39" s="879">
        <v>10145</v>
      </c>
      <c r="D39" s="880">
        <v>5804</v>
      </c>
      <c r="E39" s="880">
        <v>4341</v>
      </c>
      <c r="F39" s="880">
        <v>48342</v>
      </c>
      <c r="G39" s="880">
        <v>25232</v>
      </c>
      <c r="H39" s="881">
        <v>23110</v>
      </c>
    </row>
    <row r="40" spans="1:8" x14ac:dyDescent="0.2">
      <c r="A40" s="877"/>
      <c r="B40" s="878" t="s">
        <v>192</v>
      </c>
      <c r="C40" s="879">
        <v>10145</v>
      </c>
      <c r="D40" s="880">
        <v>5804</v>
      </c>
      <c r="E40" s="880">
        <v>4341</v>
      </c>
      <c r="F40" s="880">
        <v>48334</v>
      </c>
      <c r="G40" s="880">
        <v>25228</v>
      </c>
      <c r="H40" s="881">
        <v>23106</v>
      </c>
    </row>
    <row r="41" spans="1:8" x14ac:dyDescent="0.2">
      <c r="A41" s="877"/>
      <c r="B41" s="878" t="s">
        <v>471</v>
      </c>
      <c r="C41" s="879">
        <v>0</v>
      </c>
      <c r="D41" s="880">
        <v>0</v>
      </c>
      <c r="E41" s="880">
        <v>0</v>
      </c>
      <c r="F41" s="880">
        <v>8</v>
      </c>
      <c r="G41" s="880">
        <v>4</v>
      </c>
      <c r="H41" s="881">
        <v>4</v>
      </c>
    </row>
    <row r="42" spans="1:8" s="882" customFormat="1" x14ac:dyDescent="0.2">
      <c r="A42" s="877" t="s">
        <v>61</v>
      </c>
      <c r="B42" s="878" t="s">
        <v>10</v>
      </c>
      <c r="C42" s="879">
        <v>2336</v>
      </c>
      <c r="D42" s="880">
        <v>1447</v>
      </c>
      <c r="E42" s="880">
        <v>889</v>
      </c>
      <c r="F42" s="880">
        <v>4110</v>
      </c>
      <c r="G42" s="880">
        <v>3098</v>
      </c>
      <c r="H42" s="881">
        <v>1012</v>
      </c>
    </row>
    <row r="43" spans="1:8" x14ac:dyDescent="0.2">
      <c r="A43" s="877"/>
      <c r="B43" s="878" t="s">
        <v>471</v>
      </c>
      <c r="C43" s="879">
        <v>1</v>
      </c>
      <c r="D43" s="880">
        <v>0</v>
      </c>
      <c r="E43" s="880">
        <v>1</v>
      </c>
      <c r="F43" s="880">
        <v>414</v>
      </c>
      <c r="G43" s="880">
        <v>414</v>
      </c>
      <c r="H43" s="881">
        <v>0</v>
      </c>
    </row>
    <row r="44" spans="1:8" x14ac:dyDescent="0.2">
      <c r="A44" s="877"/>
      <c r="B44" s="878" t="s">
        <v>61</v>
      </c>
      <c r="C44" s="879">
        <v>2236</v>
      </c>
      <c r="D44" s="880">
        <v>1392</v>
      </c>
      <c r="E44" s="880">
        <v>844</v>
      </c>
      <c r="F44" s="880">
        <v>3493</v>
      </c>
      <c r="G44" s="880">
        <v>2523</v>
      </c>
      <c r="H44" s="881">
        <v>970</v>
      </c>
    </row>
    <row r="45" spans="1:8" s="882" customFormat="1" x14ac:dyDescent="0.2">
      <c r="A45" s="877"/>
      <c r="B45" s="878" t="s">
        <v>471</v>
      </c>
      <c r="C45" s="879">
        <v>99</v>
      </c>
      <c r="D45" s="880">
        <v>55</v>
      </c>
      <c r="E45" s="880">
        <v>44</v>
      </c>
      <c r="F45" s="880">
        <v>203</v>
      </c>
      <c r="G45" s="880">
        <v>161</v>
      </c>
      <c r="H45" s="881">
        <v>42</v>
      </c>
    </row>
    <row r="46" spans="1:8" x14ac:dyDescent="0.2">
      <c r="A46" s="877" t="s">
        <v>436</v>
      </c>
      <c r="B46" s="878" t="s">
        <v>10</v>
      </c>
      <c r="C46" s="879">
        <v>209</v>
      </c>
      <c r="D46" s="880">
        <v>165</v>
      </c>
      <c r="E46" s="880">
        <v>44</v>
      </c>
      <c r="F46" s="880">
        <v>441</v>
      </c>
      <c r="G46" s="880">
        <v>318</v>
      </c>
      <c r="H46" s="881">
        <v>123</v>
      </c>
    </row>
    <row r="47" spans="1:8" s="883" customFormat="1" x14ac:dyDescent="0.2">
      <c r="A47" s="877"/>
      <c r="B47" s="878" t="s">
        <v>458</v>
      </c>
      <c r="C47" s="879">
        <v>209</v>
      </c>
      <c r="D47" s="880">
        <v>165</v>
      </c>
      <c r="E47" s="880">
        <v>44</v>
      </c>
      <c r="F47" s="880">
        <v>441</v>
      </c>
      <c r="G47" s="880">
        <v>318</v>
      </c>
      <c r="H47" s="881">
        <v>123</v>
      </c>
    </row>
    <row r="48" spans="1:8" x14ac:dyDescent="0.2">
      <c r="A48" s="877" t="s">
        <v>62</v>
      </c>
      <c r="B48" s="878" t="s">
        <v>10</v>
      </c>
      <c r="C48" s="879">
        <v>1966</v>
      </c>
      <c r="D48" s="880">
        <v>1254</v>
      </c>
      <c r="E48" s="880">
        <v>712</v>
      </c>
      <c r="F48" s="880">
        <v>1644</v>
      </c>
      <c r="G48" s="880">
        <v>1044</v>
      </c>
      <c r="H48" s="881">
        <v>600</v>
      </c>
    </row>
    <row r="49" spans="1:8" s="882" customFormat="1" x14ac:dyDescent="0.2">
      <c r="A49" s="877"/>
      <c r="B49" s="878" t="s">
        <v>194</v>
      </c>
      <c r="C49" s="879">
        <v>1966</v>
      </c>
      <c r="D49" s="880">
        <v>1254</v>
      </c>
      <c r="E49" s="880">
        <v>712</v>
      </c>
      <c r="F49" s="880">
        <v>1644</v>
      </c>
      <c r="G49" s="880">
        <v>1044</v>
      </c>
      <c r="H49" s="881">
        <v>600</v>
      </c>
    </row>
    <row r="50" spans="1:8" x14ac:dyDescent="0.2">
      <c r="A50" s="877" t="s">
        <v>63</v>
      </c>
      <c r="B50" s="878" t="s">
        <v>10</v>
      </c>
      <c r="C50" s="879">
        <v>1603</v>
      </c>
      <c r="D50" s="880">
        <v>788</v>
      </c>
      <c r="E50" s="880">
        <v>815</v>
      </c>
      <c r="F50" s="880">
        <v>393</v>
      </c>
      <c r="G50" s="880">
        <v>233</v>
      </c>
      <c r="H50" s="881">
        <v>160</v>
      </c>
    </row>
    <row r="51" spans="1:8" x14ac:dyDescent="0.2">
      <c r="A51" s="877"/>
      <c r="B51" s="878" t="s">
        <v>195</v>
      </c>
      <c r="C51" s="879">
        <v>311</v>
      </c>
      <c r="D51" s="880">
        <v>171</v>
      </c>
      <c r="E51" s="880">
        <v>140</v>
      </c>
      <c r="F51" s="880">
        <v>308</v>
      </c>
      <c r="G51" s="880">
        <v>185</v>
      </c>
      <c r="H51" s="881">
        <v>123</v>
      </c>
    </row>
    <row r="52" spans="1:8" s="882" customFormat="1" x14ac:dyDescent="0.2">
      <c r="A52" s="877"/>
      <c r="B52" s="878" t="s">
        <v>196</v>
      </c>
      <c r="C52" s="879">
        <v>1292</v>
      </c>
      <c r="D52" s="880">
        <v>617</v>
      </c>
      <c r="E52" s="880">
        <v>675</v>
      </c>
      <c r="F52" s="880">
        <v>85</v>
      </c>
      <c r="G52" s="880">
        <v>48</v>
      </c>
      <c r="H52" s="881">
        <v>37</v>
      </c>
    </row>
    <row r="53" spans="1:8" s="882" customFormat="1" x14ac:dyDescent="0.2">
      <c r="A53" s="877" t="s">
        <v>64</v>
      </c>
      <c r="B53" s="878" t="s">
        <v>10</v>
      </c>
      <c r="C53" s="879">
        <v>1075</v>
      </c>
      <c r="D53" s="880">
        <v>698</v>
      </c>
      <c r="E53" s="880">
        <v>377</v>
      </c>
      <c r="F53" s="880">
        <v>2099</v>
      </c>
      <c r="G53" s="880">
        <v>1381</v>
      </c>
      <c r="H53" s="881">
        <v>718</v>
      </c>
    </row>
    <row r="54" spans="1:8" s="882" customFormat="1" x14ac:dyDescent="0.2">
      <c r="A54" s="877"/>
      <c r="B54" s="878" t="s">
        <v>197</v>
      </c>
      <c r="C54" s="879">
        <v>1075</v>
      </c>
      <c r="D54" s="880">
        <v>698</v>
      </c>
      <c r="E54" s="880">
        <v>377</v>
      </c>
      <c r="F54" s="880">
        <v>2099</v>
      </c>
      <c r="G54" s="880">
        <v>1381</v>
      </c>
      <c r="H54" s="881">
        <v>718</v>
      </c>
    </row>
    <row r="55" spans="1:8" s="882" customFormat="1" x14ac:dyDescent="0.2">
      <c r="A55" s="877" t="s">
        <v>65</v>
      </c>
      <c r="B55" s="878" t="s">
        <v>10</v>
      </c>
      <c r="C55" s="879">
        <v>62272</v>
      </c>
      <c r="D55" s="880">
        <v>31735</v>
      </c>
      <c r="E55" s="880">
        <v>30537</v>
      </c>
      <c r="F55" s="880">
        <v>50979</v>
      </c>
      <c r="G55" s="880">
        <v>38681</v>
      </c>
      <c r="H55" s="881">
        <v>12298</v>
      </c>
    </row>
    <row r="56" spans="1:8" x14ac:dyDescent="0.2">
      <c r="A56" s="877"/>
      <c r="B56" s="878" t="s">
        <v>65</v>
      </c>
      <c r="C56" s="879">
        <v>59894</v>
      </c>
      <c r="D56" s="880">
        <v>29853</v>
      </c>
      <c r="E56" s="880">
        <v>30041</v>
      </c>
      <c r="F56" s="880">
        <v>37300</v>
      </c>
      <c r="G56" s="880">
        <v>25846</v>
      </c>
      <c r="H56" s="881">
        <v>11454</v>
      </c>
    </row>
    <row r="57" spans="1:8" s="882" customFormat="1" x14ac:dyDescent="0.2">
      <c r="A57" s="877"/>
      <c r="B57" s="878" t="s">
        <v>471</v>
      </c>
      <c r="C57" s="879">
        <v>2378</v>
      </c>
      <c r="D57" s="880">
        <v>1882</v>
      </c>
      <c r="E57" s="880">
        <v>496</v>
      </c>
      <c r="F57" s="880">
        <v>13679</v>
      </c>
      <c r="G57" s="880">
        <v>12835</v>
      </c>
      <c r="H57" s="881">
        <v>844</v>
      </c>
    </row>
    <row r="58" spans="1:8" x14ac:dyDescent="0.2">
      <c r="A58" s="877" t="s">
        <v>66</v>
      </c>
      <c r="B58" s="878" t="s">
        <v>10</v>
      </c>
      <c r="C58" s="879">
        <v>1389</v>
      </c>
      <c r="D58" s="880">
        <v>704</v>
      </c>
      <c r="E58" s="880">
        <v>685</v>
      </c>
      <c r="F58" s="880">
        <v>2067</v>
      </c>
      <c r="G58" s="880">
        <v>1268</v>
      </c>
      <c r="H58" s="881">
        <v>799</v>
      </c>
    </row>
    <row r="59" spans="1:8" s="882" customFormat="1" x14ac:dyDescent="0.2">
      <c r="A59" s="877"/>
      <c r="B59" s="878" t="s">
        <v>695</v>
      </c>
      <c r="C59" s="879">
        <v>1352</v>
      </c>
      <c r="D59" s="880">
        <v>688</v>
      </c>
      <c r="E59" s="880">
        <v>664</v>
      </c>
      <c r="F59" s="880">
        <v>1999</v>
      </c>
      <c r="G59" s="880">
        <v>1234</v>
      </c>
      <c r="H59" s="881">
        <v>765</v>
      </c>
    </row>
    <row r="60" spans="1:8" s="882" customFormat="1" x14ac:dyDescent="0.2">
      <c r="A60" s="877"/>
      <c r="B60" s="878" t="s">
        <v>471</v>
      </c>
      <c r="C60" s="879">
        <v>37</v>
      </c>
      <c r="D60" s="880">
        <v>16</v>
      </c>
      <c r="E60" s="880">
        <v>21</v>
      </c>
      <c r="F60" s="880">
        <v>68</v>
      </c>
      <c r="G60" s="880">
        <v>34</v>
      </c>
      <c r="H60" s="881">
        <v>34</v>
      </c>
    </row>
    <row r="61" spans="1:8" s="882" customFormat="1" x14ac:dyDescent="0.2">
      <c r="A61" s="877" t="s">
        <v>520</v>
      </c>
      <c r="B61" s="878" t="s">
        <v>471</v>
      </c>
      <c r="C61" s="879">
        <v>6279</v>
      </c>
      <c r="D61" s="880">
        <v>2913</v>
      </c>
      <c r="E61" s="880">
        <v>3366</v>
      </c>
      <c r="F61" s="880">
        <v>575</v>
      </c>
      <c r="G61" s="880">
        <v>329</v>
      </c>
      <c r="H61" s="881">
        <v>246</v>
      </c>
    </row>
    <row r="62" spans="1:8" x14ac:dyDescent="0.2">
      <c r="A62" s="877" t="s">
        <v>58</v>
      </c>
      <c r="B62" s="878" t="s">
        <v>10</v>
      </c>
      <c r="C62" s="879">
        <v>2135</v>
      </c>
      <c r="D62" s="880">
        <v>1274</v>
      </c>
      <c r="E62" s="880">
        <v>861</v>
      </c>
      <c r="F62" s="880">
        <v>7587</v>
      </c>
      <c r="G62" s="880">
        <v>4656</v>
      </c>
      <c r="H62" s="881">
        <v>2931</v>
      </c>
    </row>
    <row r="63" spans="1:8" s="882" customFormat="1" x14ac:dyDescent="0.2">
      <c r="A63" s="877"/>
      <c r="B63" s="878" t="s">
        <v>193</v>
      </c>
      <c r="C63" s="879">
        <v>2135</v>
      </c>
      <c r="D63" s="880">
        <v>1274</v>
      </c>
      <c r="E63" s="880">
        <v>861</v>
      </c>
      <c r="F63" s="880">
        <v>7587</v>
      </c>
      <c r="G63" s="880">
        <v>4656</v>
      </c>
      <c r="H63" s="881">
        <v>2931</v>
      </c>
    </row>
    <row r="64" spans="1:8" s="882" customFormat="1" x14ac:dyDescent="0.2">
      <c r="A64" s="877" t="s">
        <v>56</v>
      </c>
      <c r="B64" s="878" t="s">
        <v>471</v>
      </c>
      <c r="C64" s="879">
        <v>1353</v>
      </c>
      <c r="D64" s="880">
        <v>635</v>
      </c>
      <c r="E64" s="880">
        <v>718</v>
      </c>
      <c r="F64" s="880">
        <v>454</v>
      </c>
      <c r="G64" s="880">
        <v>263</v>
      </c>
      <c r="H64" s="881">
        <v>191</v>
      </c>
    </row>
    <row r="65" spans="1:8" s="882" customFormat="1" x14ac:dyDescent="0.2">
      <c r="A65" s="877" t="s">
        <v>50</v>
      </c>
      <c r="B65" s="878" t="s">
        <v>471</v>
      </c>
      <c r="C65" s="879">
        <v>542</v>
      </c>
      <c r="D65" s="880">
        <v>301</v>
      </c>
      <c r="E65" s="880">
        <v>241</v>
      </c>
      <c r="F65" s="880">
        <v>165</v>
      </c>
      <c r="G65" s="880">
        <v>118</v>
      </c>
      <c r="H65" s="881">
        <v>47</v>
      </c>
    </row>
    <row r="66" spans="1:8" s="882" customFormat="1" x14ac:dyDescent="0.2">
      <c r="A66" s="877" t="s">
        <v>51</v>
      </c>
      <c r="B66" s="878" t="s">
        <v>471</v>
      </c>
      <c r="C66" s="879">
        <v>67</v>
      </c>
      <c r="D66" s="880">
        <v>29</v>
      </c>
      <c r="E66" s="880">
        <v>38</v>
      </c>
      <c r="F66" s="880">
        <v>69</v>
      </c>
      <c r="G66" s="880">
        <v>38</v>
      </c>
      <c r="H66" s="881">
        <v>31</v>
      </c>
    </row>
    <row r="67" spans="1:8" s="882" customFormat="1" x14ac:dyDescent="0.2">
      <c r="A67" s="877" t="s">
        <v>59</v>
      </c>
      <c r="B67" s="878" t="s">
        <v>471</v>
      </c>
      <c r="C67" s="879">
        <v>20</v>
      </c>
      <c r="D67" s="880">
        <v>14</v>
      </c>
      <c r="E67" s="880">
        <v>6</v>
      </c>
      <c r="F67" s="880">
        <v>9</v>
      </c>
      <c r="G67" s="880">
        <v>5</v>
      </c>
      <c r="H67" s="881">
        <v>4</v>
      </c>
    </row>
    <row r="68" spans="1:8" x14ac:dyDescent="0.2">
      <c r="A68" s="877" t="s">
        <v>72</v>
      </c>
      <c r="B68" s="878" t="s">
        <v>10</v>
      </c>
      <c r="C68" s="879">
        <v>22</v>
      </c>
      <c r="D68" s="880">
        <v>16</v>
      </c>
      <c r="E68" s="880">
        <v>6</v>
      </c>
      <c r="F68" s="880">
        <v>101</v>
      </c>
      <c r="G68" s="880">
        <v>63</v>
      </c>
      <c r="H68" s="881">
        <v>38</v>
      </c>
    </row>
    <row r="69" spans="1:8" s="882" customFormat="1" x14ac:dyDescent="0.2">
      <c r="A69" s="877"/>
      <c r="B69" s="878" t="s">
        <v>276</v>
      </c>
      <c r="C69" s="879">
        <v>22</v>
      </c>
      <c r="D69" s="880">
        <v>16</v>
      </c>
      <c r="E69" s="880">
        <v>6</v>
      </c>
      <c r="F69" s="880">
        <v>101</v>
      </c>
      <c r="G69" s="880">
        <v>63</v>
      </c>
      <c r="H69" s="881">
        <v>38</v>
      </c>
    </row>
    <row r="70" spans="1:8" s="882" customFormat="1" x14ac:dyDescent="0.2">
      <c r="A70" s="877" t="s">
        <v>47</v>
      </c>
      <c r="B70" s="878" t="s">
        <v>471</v>
      </c>
      <c r="C70" s="879">
        <v>16</v>
      </c>
      <c r="D70" s="880">
        <v>11</v>
      </c>
      <c r="E70" s="880">
        <v>5</v>
      </c>
      <c r="F70" s="880">
        <v>10</v>
      </c>
      <c r="G70" s="880">
        <v>5</v>
      </c>
      <c r="H70" s="881">
        <v>5</v>
      </c>
    </row>
    <row r="71" spans="1:8" s="882" customFormat="1" x14ac:dyDescent="0.2">
      <c r="A71" s="877" t="s">
        <v>52</v>
      </c>
      <c r="B71" s="878" t="s">
        <v>471</v>
      </c>
      <c r="C71" s="879">
        <v>36</v>
      </c>
      <c r="D71" s="880">
        <v>28</v>
      </c>
      <c r="E71" s="880">
        <v>8</v>
      </c>
      <c r="F71" s="880">
        <v>142</v>
      </c>
      <c r="G71" s="880">
        <v>90</v>
      </c>
      <c r="H71" s="881">
        <v>52</v>
      </c>
    </row>
    <row r="72" spans="1:8" s="883" customFormat="1" x14ac:dyDescent="0.2">
      <c r="A72" s="877" t="s">
        <v>57</v>
      </c>
      <c r="B72" s="878" t="s">
        <v>471</v>
      </c>
      <c r="C72" s="879">
        <v>37</v>
      </c>
      <c r="D72" s="880">
        <v>13</v>
      </c>
      <c r="E72" s="880">
        <v>24</v>
      </c>
      <c r="F72" s="880">
        <v>6</v>
      </c>
      <c r="G72" s="880">
        <v>3</v>
      </c>
      <c r="H72" s="881">
        <v>3</v>
      </c>
    </row>
    <row r="73" spans="1:8" s="883" customFormat="1" x14ac:dyDescent="0.2">
      <c r="A73" s="877" t="s">
        <v>443</v>
      </c>
      <c r="B73" s="878" t="s">
        <v>471</v>
      </c>
      <c r="C73" s="879">
        <v>6</v>
      </c>
      <c r="D73" s="880">
        <v>4</v>
      </c>
      <c r="E73" s="880">
        <v>2</v>
      </c>
      <c r="F73" s="880">
        <v>4</v>
      </c>
      <c r="G73" s="880">
        <v>1</v>
      </c>
      <c r="H73" s="881">
        <v>3</v>
      </c>
    </row>
    <row r="74" spans="1:8" s="883" customFormat="1" ht="15.75" customHeight="1" x14ac:dyDescent="0.2">
      <c r="A74" s="877" t="s">
        <v>526</v>
      </c>
      <c r="B74" s="878" t="s">
        <v>471</v>
      </c>
      <c r="C74" s="879">
        <v>3</v>
      </c>
      <c r="D74" s="880">
        <v>1</v>
      </c>
      <c r="E74" s="880">
        <v>2</v>
      </c>
      <c r="F74" s="880">
        <v>27</v>
      </c>
      <c r="G74" s="880">
        <v>17</v>
      </c>
      <c r="H74" s="881">
        <v>10</v>
      </c>
    </row>
    <row r="75" spans="1:8" s="882" customFormat="1" ht="24" x14ac:dyDescent="0.2">
      <c r="A75" s="877" t="s">
        <v>404</v>
      </c>
      <c r="B75" s="878" t="s">
        <v>471</v>
      </c>
      <c r="C75" s="879">
        <v>63</v>
      </c>
      <c r="D75" s="880">
        <v>37</v>
      </c>
      <c r="E75" s="880">
        <v>26</v>
      </c>
      <c r="F75" s="880">
        <v>7</v>
      </c>
      <c r="G75" s="880">
        <v>3</v>
      </c>
      <c r="H75" s="881">
        <v>4</v>
      </c>
    </row>
    <row r="76" spans="1:8" s="882" customFormat="1" x14ac:dyDescent="0.2">
      <c r="A76" s="877" t="s">
        <v>48</v>
      </c>
      <c r="B76" s="878" t="s">
        <v>471</v>
      </c>
      <c r="C76" s="879">
        <v>13</v>
      </c>
      <c r="D76" s="880">
        <v>10</v>
      </c>
      <c r="E76" s="880">
        <v>3</v>
      </c>
      <c r="F76" s="880">
        <v>1</v>
      </c>
      <c r="G76" s="880">
        <v>1</v>
      </c>
      <c r="H76" s="881">
        <v>0</v>
      </c>
    </row>
    <row r="77" spans="1:8" s="882" customFormat="1" x14ac:dyDescent="0.2">
      <c r="A77" s="877" t="s">
        <v>49</v>
      </c>
      <c r="B77" s="878" t="s">
        <v>471</v>
      </c>
      <c r="C77" s="879">
        <v>1196</v>
      </c>
      <c r="D77" s="880">
        <v>563</v>
      </c>
      <c r="E77" s="880">
        <v>633</v>
      </c>
      <c r="F77" s="880">
        <v>626</v>
      </c>
      <c r="G77" s="880">
        <v>378</v>
      </c>
      <c r="H77" s="881">
        <v>248</v>
      </c>
    </row>
    <row r="78" spans="1:8" s="882" customFormat="1" x14ac:dyDescent="0.2">
      <c r="A78" s="877" t="s">
        <v>53</v>
      </c>
      <c r="B78" s="878" t="s">
        <v>471</v>
      </c>
      <c r="C78" s="879">
        <v>37</v>
      </c>
      <c r="D78" s="880">
        <v>15</v>
      </c>
      <c r="E78" s="880">
        <v>22</v>
      </c>
      <c r="F78" s="880">
        <v>60</v>
      </c>
      <c r="G78" s="880">
        <v>34</v>
      </c>
      <c r="H78" s="881">
        <v>26</v>
      </c>
    </row>
    <row r="79" spans="1:8" s="882" customFormat="1" x14ac:dyDescent="0.2">
      <c r="A79" s="877" t="s">
        <v>60</v>
      </c>
      <c r="B79" s="878" t="s">
        <v>471</v>
      </c>
      <c r="C79" s="879">
        <v>5</v>
      </c>
      <c r="D79" s="880">
        <v>4</v>
      </c>
      <c r="E79" s="880">
        <v>1</v>
      </c>
      <c r="F79" s="880">
        <v>6</v>
      </c>
      <c r="G79" s="880">
        <v>4</v>
      </c>
      <c r="H79" s="881">
        <v>2</v>
      </c>
    </row>
    <row r="80" spans="1:8" s="883" customFormat="1" x14ac:dyDescent="0.2">
      <c r="A80" s="877" t="s">
        <v>73</v>
      </c>
      <c r="B80" s="878" t="s">
        <v>471</v>
      </c>
      <c r="C80" s="879">
        <v>5</v>
      </c>
      <c r="D80" s="880">
        <v>3</v>
      </c>
      <c r="E80" s="880">
        <v>2</v>
      </c>
      <c r="F80" s="880">
        <v>14</v>
      </c>
      <c r="G80" s="880">
        <v>9</v>
      </c>
      <c r="H80" s="881">
        <v>5</v>
      </c>
    </row>
    <row r="81" spans="1:8" s="883" customFormat="1" x14ac:dyDescent="0.2">
      <c r="A81" s="877" t="s">
        <v>442</v>
      </c>
      <c r="B81" s="878" t="s">
        <v>471</v>
      </c>
      <c r="C81" s="879">
        <v>24</v>
      </c>
      <c r="D81" s="880">
        <v>18</v>
      </c>
      <c r="E81" s="880">
        <v>6</v>
      </c>
      <c r="F81" s="880">
        <v>15</v>
      </c>
      <c r="G81" s="880">
        <v>6</v>
      </c>
      <c r="H81" s="881">
        <v>9</v>
      </c>
    </row>
    <row r="82" spans="1:8" s="882" customFormat="1" x14ac:dyDescent="0.2">
      <c r="A82" s="877" t="s">
        <v>505</v>
      </c>
      <c r="B82" s="878" t="s">
        <v>471</v>
      </c>
      <c r="C82" s="879">
        <v>7</v>
      </c>
      <c r="D82" s="880">
        <v>4</v>
      </c>
      <c r="E82" s="880">
        <v>3</v>
      </c>
      <c r="F82" s="880">
        <v>1</v>
      </c>
      <c r="G82" s="880">
        <v>0</v>
      </c>
      <c r="H82" s="881">
        <v>1</v>
      </c>
    </row>
    <row r="83" spans="1:8" s="882" customFormat="1" x14ac:dyDescent="0.2">
      <c r="A83" s="877" t="s">
        <v>511</v>
      </c>
      <c r="B83" s="878" t="s">
        <v>471</v>
      </c>
      <c r="C83" s="879">
        <v>1</v>
      </c>
      <c r="D83" s="880">
        <v>1</v>
      </c>
      <c r="E83" s="880">
        <v>0</v>
      </c>
      <c r="F83" s="880">
        <v>5</v>
      </c>
      <c r="G83" s="880">
        <v>4</v>
      </c>
      <c r="H83" s="881">
        <v>1</v>
      </c>
    </row>
    <row r="84" spans="1:8" s="882" customFormat="1" x14ac:dyDescent="0.2">
      <c r="A84" s="877" t="s">
        <v>810</v>
      </c>
      <c r="B84" s="1097" t="s">
        <v>471</v>
      </c>
      <c r="C84" s="879">
        <v>0</v>
      </c>
      <c r="D84" s="880">
        <v>0</v>
      </c>
      <c r="E84" s="880">
        <v>0</v>
      </c>
      <c r="F84" s="880">
        <v>1</v>
      </c>
      <c r="G84" s="880">
        <v>1</v>
      </c>
      <c r="H84" s="881">
        <v>0</v>
      </c>
    </row>
    <row r="85" spans="1:8" s="882" customFormat="1" x14ac:dyDescent="0.2">
      <c r="A85" s="875" t="s">
        <v>383</v>
      </c>
      <c r="B85" s="876" t="s">
        <v>10</v>
      </c>
      <c r="C85" s="871">
        <v>532326</v>
      </c>
      <c r="D85" s="872">
        <v>294223</v>
      </c>
      <c r="E85" s="872">
        <v>238103</v>
      </c>
      <c r="F85" s="872">
        <v>834504</v>
      </c>
      <c r="G85" s="872">
        <v>477778</v>
      </c>
      <c r="H85" s="873">
        <v>356726</v>
      </c>
    </row>
    <row r="86" spans="1:8" x14ac:dyDescent="0.2">
      <c r="A86" s="877" t="s">
        <v>67</v>
      </c>
      <c r="B86" s="878" t="s">
        <v>10</v>
      </c>
      <c r="C86" s="879">
        <v>35992</v>
      </c>
      <c r="D86" s="880">
        <v>17957</v>
      </c>
      <c r="E86" s="880">
        <v>18035</v>
      </c>
      <c r="F86" s="880">
        <v>43481</v>
      </c>
      <c r="G86" s="880">
        <v>23899</v>
      </c>
      <c r="H86" s="881">
        <v>19582</v>
      </c>
    </row>
    <row r="87" spans="1:8" x14ac:dyDescent="0.2">
      <c r="A87" s="877"/>
      <c r="B87" s="878" t="s">
        <v>198</v>
      </c>
      <c r="C87" s="879">
        <v>35018</v>
      </c>
      <c r="D87" s="880">
        <v>17423</v>
      </c>
      <c r="E87" s="880">
        <v>17595</v>
      </c>
      <c r="F87" s="880">
        <v>40939</v>
      </c>
      <c r="G87" s="880">
        <v>22544</v>
      </c>
      <c r="H87" s="881">
        <v>18395</v>
      </c>
    </row>
    <row r="88" spans="1:8" s="882" customFormat="1" x14ac:dyDescent="0.2">
      <c r="A88" s="877"/>
      <c r="B88" s="878" t="s">
        <v>199</v>
      </c>
      <c r="C88" s="879">
        <v>178</v>
      </c>
      <c r="D88" s="880">
        <v>93</v>
      </c>
      <c r="E88" s="880">
        <v>85</v>
      </c>
      <c r="F88" s="880">
        <v>442</v>
      </c>
      <c r="G88" s="880">
        <v>241</v>
      </c>
      <c r="H88" s="881">
        <v>201</v>
      </c>
    </row>
    <row r="89" spans="1:8" s="882" customFormat="1" x14ac:dyDescent="0.2">
      <c r="A89" s="877"/>
      <c r="B89" s="878" t="s">
        <v>471</v>
      </c>
      <c r="C89" s="879">
        <v>796</v>
      </c>
      <c r="D89" s="880">
        <v>441</v>
      </c>
      <c r="E89" s="880">
        <v>355</v>
      </c>
      <c r="F89" s="880">
        <v>2100</v>
      </c>
      <c r="G89" s="880">
        <v>1114</v>
      </c>
      <c r="H89" s="881">
        <v>986</v>
      </c>
    </row>
    <row r="90" spans="1:8" x14ac:dyDescent="0.2">
      <c r="A90" s="877" t="s">
        <v>68</v>
      </c>
      <c r="B90" s="878" t="s">
        <v>10</v>
      </c>
      <c r="C90" s="879">
        <v>4553</v>
      </c>
      <c r="D90" s="880">
        <v>2959</v>
      </c>
      <c r="E90" s="880">
        <v>1594</v>
      </c>
      <c r="F90" s="880">
        <v>6309</v>
      </c>
      <c r="G90" s="880">
        <v>3934</v>
      </c>
      <c r="H90" s="881">
        <v>2375</v>
      </c>
    </row>
    <row r="91" spans="1:8" x14ac:dyDescent="0.2">
      <c r="A91" s="877"/>
      <c r="B91" s="878" t="s">
        <v>201</v>
      </c>
      <c r="C91" s="879">
        <v>2885</v>
      </c>
      <c r="D91" s="880">
        <v>1815</v>
      </c>
      <c r="E91" s="880">
        <v>1070</v>
      </c>
      <c r="F91" s="880">
        <v>4491</v>
      </c>
      <c r="G91" s="880">
        <v>2763</v>
      </c>
      <c r="H91" s="881">
        <v>1728</v>
      </c>
    </row>
    <row r="92" spans="1:8" s="882" customFormat="1" x14ac:dyDescent="0.2">
      <c r="A92" s="877"/>
      <c r="B92" s="878" t="s">
        <v>200</v>
      </c>
      <c r="C92" s="879">
        <v>141</v>
      </c>
      <c r="D92" s="880">
        <v>88</v>
      </c>
      <c r="E92" s="880">
        <v>53</v>
      </c>
      <c r="F92" s="880">
        <v>202</v>
      </c>
      <c r="G92" s="880">
        <v>132</v>
      </c>
      <c r="H92" s="881">
        <v>70</v>
      </c>
    </row>
    <row r="93" spans="1:8" s="882" customFormat="1" x14ac:dyDescent="0.2">
      <c r="A93" s="877"/>
      <c r="B93" s="878" t="s">
        <v>471</v>
      </c>
      <c r="C93" s="879">
        <v>1527</v>
      </c>
      <c r="D93" s="880">
        <v>1056</v>
      </c>
      <c r="E93" s="880">
        <v>471</v>
      </c>
      <c r="F93" s="880">
        <v>1616</v>
      </c>
      <c r="G93" s="880">
        <v>1039</v>
      </c>
      <c r="H93" s="881">
        <v>577</v>
      </c>
    </row>
    <row r="94" spans="1:8" x14ac:dyDescent="0.2">
      <c r="A94" s="877" t="s">
        <v>69</v>
      </c>
      <c r="B94" s="878" t="s">
        <v>10</v>
      </c>
      <c r="C94" s="879">
        <v>18218</v>
      </c>
      <c r="D94" s="880">
        <v>10564</v>
      </c>
      <c r="E94" s="880">
        <v>7654</v>
      </c>
      <c r="F94" s="880">
        <v>22536</v>
      </c>
      <c r="G94" s="880">
        <v>14776</v>
      </c>
      <c r="H94" s="881">
        <v>7760</v>
      </c>
    </row>
    <row r="95" spans="1:8" x14ac:dyDescent="0.2">
      <c r="A95" s="877"/>
      <c r="B95" s="878" t="s">
        <v>203</v>
      </c>
      <c r="C95" s="879">
        <v>82</v>
      </c>
      <c r="D95" s="880">
        <v>52</v>
      </c>
      <c r="E95" s="880">
        <v>30</v>
      </c>
      <c r="F95" s="880">
        <v>125</v>
      </c>
      <c r="G95" s="880">
        <v>78</v>
      </c>
      <c r="H95" s="881">
        <v>47</v>
      </c>
    </row>
    <row r="96" spans="1:8" x14ac:dyDescent="0.2">
      <c r="A96" s="877"/>
      <c r="B96" s="878" t="s">
        <v>203</v>
      </c>
      <c r="C96" s="879">
        <v>28</v>
      </c>
      <c r="D96" s="880">
        <v>21</v>
      </c>
      <c r="E96" s="880">
        <v>7</v>
      </c>
      <c r="F96" s="880">
        <v>45</v>
      </c>
      <c r="G96" s="880">
        <v>32</v>
      </c>
      <c r="H96" s="881">
        <v>13</v>
      </c>
    </row>
    <row r="97" spans="1:8" s="882" customFormat="1" x14ac:dyDescent="0.2">
      <c r="A97" s="877"/>
      <c r="B97" s="878" t="s">
        <v>410</v>
      </c>
      <c r="C97" s="879">
        <v>2642</v>
      </c>
      <c r="D97" s="880">
        <v>1472</v>
      </c>
      <c r="E97" s="880">
        <v>1170</v>
      </c>
      <c r="F97" s="880">
        <v>2381</v>
      </c>
      <c r="G97" s="880">
        <v>1505</v>
      </c>
      <c r="H97" s="881">
        <v>876</v>
      </c>
    </row>
    <row r="98" spans="1:8" x14ac:dyDescent="0.2">
      <c r="A98" s="877"/>
      <c r="B98" s="878" t="s">
        <v>204</v>
      </c>
      <c r="C98" s="879">
        <v>14295</v>
      </c>
      <c r="D98" s="880">
        <v>8324</v>
      </c>
      <c r="E98" s="880">
        <v>5971</v>
      </c>
      <c r="F98" s="880">
        <v>18111</v>
      </c>
      <c r="G98" s="880">
        <v>11892</v>
      </c>
      <c r="H98" s="881">
        <v>6219</v>
      </c>
    </row>
    <row r="99" spans="1:8" s="882" customFormat="1" x14ac:dyDescent="0.2">
      <c r="A99" s="877"/>
      <c r="B99" s="878" t="s">
        <v>202</v>
      </c>
      <c r="C99" s="879">
        <v>180</v>
      </c>
      <c r="D99" s="880">
        <v>99</v>
      </c>
      <c r="E99" s="880">
        <v>81</v>
      </c>
      <c r="F99" s="880">
        <v>202</v>
      </c>
      <c r="G99" s="880">
        <v>143</v>
      </c>
      <c r="H99" s="881">
        <v>59</v>
      </c>
    </row>
    <row r="100" spans="1:8" x14ac:dyDescent="0.2">
      <c r="A100" s="877"/>
      <c r="B100" s="878" t="s">
        <v>471</v>
      </c>
      <c r="C100" s="879">
        <v>991</v>
      </c>
      <c r="D100" s="880">
        <v>596</v>
      </c>
      <c r="E100" s="880">
        <v>395</v>
      </c>
      <c r="F100" s="880">
        <v>1672</v>
      </c>
      <c r="G100" s="880">
        <v>1126</v>
      </c>
      <c r="H100" s="881">
        <v>546</v>
      </c>
    </row>
    <row r="101" spans="1:8" x14ac:dyDescent="0.2">
      <c r="A101" s="877" t="s">
        <v>71</v>
      </c>
      <c r="B101" s="878" t="s">
        <v>10</v>
      </c>
      <c r="C101" s="879">
        <v>145006</v>
      </c>
      <c r="D101" s="880">
        <v>83433</v>
      </c>
      <c r="E101" s="880">
        <v>61573</v>
      </c>
      <c r="F101" s="880">
        <v>357981</v>
      </c>
      <c r="G101" s="880">
        <v>202233</v>
      </c>
      <c r="H101" s="881">
        <v>155748</v>
      </c>
    </row>
    <row r="102" spans="1:8" s="882" customFormat="1" x14ac:dyDescent="0.2">
      <c r="A102" s="877"/>
      <c r="B102" s="878" t="s">
        <v>208</v>
      </c>
      <c r="C102" s="879">
        <v>651</v>
      </c>
      <c r="D102" s="880">
        <v>403</v>
      </c>
      <c r="E102" s="880">
        <v>248</v>
      </c>
      <c r="F102" s="880">
        <v>1325</v>
      </c>
      <c r="G102" s="880">
        <v>826</v>
      </c>
      <c r="H102" s="881">
        <v>499</v>
      </c>
    </row>
    <row r="103" spans="1:8" x14ac:dyDescent="0.2">
      <c r="A103" s="877"/>
      <c r="B103" s="878" t="s">
        <v>440</v>
      </c>
      <c r="C103" s="879">
        <v>67033</v>
      </c>
      <c r="D103" s="880">
        <v>38179</v>
      </c>
      <c r="E103" s="880">
        <v>28854</v>
      </c>
      <c r="F103" s="880">
        <v>115714</v>
      </c>
      <c r="G103" s="880">
        <v>70970</v>
      </c>
      <c r="H103" s="881">
        <v>44744</v>
      </c>
    </row>
    <row r="104" spans="1:8" x14ac:dyDescent="0.2">
      <c r="A104" s="877"/>
      <c r="B104" s="878" t="s">
        <v>209</v>
      </c>
      <c r="C104" s="879">
        <v>39859</v>
      </c>
      <c r="D104" s="880">
        <v>22672</v>
      </c>
      <c r="E104" s="880">
        <v>17187</v>
      </c>
      <c r="F104" s="880">
        <v>120707</v>
      </c>
      <c r="G104" s="880">
        <v>64153</v>
      </c>
      <c r="H104" s="881">
        <v>56554</v>
      </c>
    </row>
    <row r="105" spans="1:8" x14ac:dyDescent="0.2">
      <c r="A105" s="877"/>
      <c r="B105" s="878" t="s">
        <v>441</v>
      </c>
      <c r="C105" s="879">
        <v>10089</v>
      </c>
      <c r="D105" s="880">
        <v>5865</v>
      </c>
      <c r="E105" s="880">
        <v>4224</v>
      </c>
      <c r="F105" s="880">
        <v>16177</v>
      </c>
      <c r="G105" s="880">
        <v>9511</v>
      </c>
      <c r="H105" s="881">
        <v>6666</v>
      </c>
    </row>
    <row r="106" spans="1:8" s="882" customFormat="1" x14ac:dyDescent="0.2">
      <c r="A106" s="877"/>
      <c r="B106" s="878" t="s">
        <v>210</v>
      </c>
      <c r="C106" s="879">
        <v>5581</v>
      </c>
      <c r="D106" s="880">
        <v>2886</v>
      </c>
      <c r="E106" s="880">
        <v>2695</v>
      </c>
      <c r="F106" s="880">
        <v>3211</v>
      </c>
      <c r="G106" s="880">
        <v>2087</v>
      </c>
      <c r="H106" s="881">
        <v>1124</v>
      </c>
    </row>
    <row r="107" spans="1:8" x14ac:dyDescent="0.2">
      <c r="A107" s="877"/>
      <c r="B107" s="878" t="s">
        <v>471</v>
      </c>
      <c r="C107" s="879">
        <v>21793</v>
      </c>
      <c r="D107" s="880">
        <v>13428</v>
      </c>
      <c r="E107" s="880">
        <v>8365</v>
      </c>
      <c r="F107" s="880">
        <v>100847</v>
      </c>
      <c r="G107" s="880">
        <v>54686</v>
      </c>
      <c r="H107" s="881">
        <v>46161</v>
      </c>
    </row>
    <row r="108" spans="1:8" x14ac:dyDescent="0.2">
      <c r="A108" s="877" t="s">
        <v>70</v>
      </c>
      <c r="B108" s="878" t="s">
        <v>10</v>
      </c>
      <c r="C108" s="879">
        <v>31906</v>
      </c>
      <c r="D108" s="880">
        <v>16355</v>
      </c>
      <c r="E108" s="880">
        <v>15551</v>
      </c>
      <c r="F108" s="880">
        <v>35768</v>
      </c>
      <c r="G108" s="880">
        <v>22555</v>
      </c>
      <c r="H108" s="881">
        <v>13213</v>
      </c>
    </row>
    <row r="109" spans="1:8" s="882" customFormat="1" x14ac:dyDescent="0.2">
      <c r="A109" s="877"/>
      <c r="B109" s="878" t="s">
        <v>205</v>
      </c>
      <c r="C109" s="879">
        <v>278</v>
      </c>
      <c r="D109" s="880">
        <v>170</v>
      </c>
      <c r="E109" s="880">
        <v>108</v>
      </c>
      <c r="F109" s="880">
        <v>916</v>
      </c>
      <c r="G109" s="880">
        <v>788</v>
      </c>
      <c r="H109" s="881">
        <v>128</v>
      </c>
    </row>
    <row r="110" spans="1:8" x14ac:dyDescent="0.2">
      <c r="A110" s="877"/>
      <c r="B110" s="878" t="s">
        <v>206</v>
      </c>
      <c r="C110" s="879">
        <v>56</v>
      </c>
      <c r="D110" s="880">
        <v>27</v>
      </c>
      <c r="E110" s="880">
        <v>29</v>
      </c>
      <c r="F110" s="880">
        <v>1077</v>
      </c>
      <c r="G110" s="880">
        <v>1047</v>
      </c>
      <c r="H110" s="881">
        <v>30</v>
      </c>
    </row>
    <row r="111" spans="1:8" s="882" customFormat="1" x14ac:dyDescent="0.2">
      <c r="A111" s="877"/>
      <c r="B111" s="878" t="s">
        <v>207</v>
      </c>
      <c r="C111" s="879">
        <v>31257</v>
      </c>
      <c r="D111" s="880">
        <v>15955</v>
      </c>
      <c r="E111" s="880">
        <v>15302</v>
      </c>
      <c r="F111" s="880">
        <v>31466</v>
      </c>
      <c r="G111" s="880">
        <v>18946</v>
      </c>
      <c r="H111" s="881">
        <v>12520</v>
      </c>
    </row>
    <row r="112" spans="1:8" x14ac:dyDescent="0.2">
      <c r="A112" s="877"/>
      <c r="B112" s="878" t="s">
        <v>471</v>
      </c>
      <c r="C112" s="879">
        <v>315</v>
      </c>
      <c r="D112" s="880">
        <v>203</v>
      </c>
      <c r="E112" s="880">
        <v>112</v>
      </c>
      <c r="F112" s="880">
        <v>2309</v>
      </c>
      <c r="G112" s="880">
        <v>1774</v>
      </c>
      <c r="H112" s="881">
        <v>535</v>
      </c>
    </row>
    <row r="113" spans="1:8" x14ac:dyDescent="0.2">
      <c r="A113" s="877" t="s">
        <v>74</v>
      </c>
      <c r="B113" s="878" t="s">
        <v>10</v>
      </c>
      <c r="C113" s="879">
        <v>1284</v>
      </c>
      <c r="D113" s="880">
        <v>810</v>
      </c>
      <c r="E113" s="880">
        <v>474</v>
      </c>
      <c r="F113" s="880">
        <v>1704</v>
      </c>
      <c r="G113" s="880">
        <v>1045</v>
      </c>
      <c r="H113" s="881">
        <v>659</v>
      </c>
    </row>
    <row r="114" spans="1:8" s="882" customFormat="1" x14ac:dyDescent="0.2">
      <c r="A114" s="877"/>
      <c r="B114" s="878" t="s">
        <v>459</v>
      </c>
      <c r="C114" s="879">
        <v>1246</v>
      </c>
      <c r="D114" s="880">
        <v>785</v>
      </c>
      <c r="E114" s="880">
        <v>461</v>
      </c>
      <c r="F114" s="880">
        <v>1659</v>
      </c>
      <c r="G114" s="880">
        <v>1026</v>
      </c>
      <c r="H114" s="881">
        <v>633</v>
      </c>
    </row>
    <row r="115" spans="1:8" x14ac:dyDescent="0.2">
      <c r="A115" s="877"/>
      <c r="B115" s="878" t="s">
        <v>471</v>
      </c>
      <c r="C115" s="879">
        <v>38</v>
      </c>
      <c r="D115" s="880">
        <v>25</v>
      </c>
      <c r="E115" s="880">
        <v>13</v>
      </c>
      <c r="F115" s="880">
        <v>45</v>
      </c>
      <c r="G115" s="880">
        <v>19</v>
      </c>
      <c r="H115" s="881">
        <v>26</v>
      </c>
    </row>
    <row r="116" spans="1:8" s="882" customFormat="1" x14ac:dyDescent="0.2">
      <c r="A116" s="877" t="s">
        <v>75</v>
      </c>
      <c r="B116" s="878" t="s">
        <v>10</v>
      </c>
      <c r="C116" s="879">
        <v>282476</v>
      </c>
      <c r="D116" s="880">
        <v>154737</v>
      </c>
      <c r="E116" s="880">
        <v>127739</v>
      </c>
      <c r="F116" s="880">
        <v>287980</v>
      </c>
      <c r="G116" s="880">
        <v>169469</v>
      </c>
      <c r="H116" s="881">
        <v>118511</v>
      </c>
    </row>
    <row r="117" spans="1:8" x14ac:dyDescent="0.2">
      <c r="A117" s="877"/>
      <c r="B117" s="878" t="s">
        <v>211</v>
      </c>
      <c r="C117" s="879">
        <v>547</v>
      </c>
      <c r="D117" s="880">
        <v>404</v>
      </c>
      <c r="E117" s="880">
        <v>143</v>
      </c>
      <c r="F117" s="880">
        <v>1856</v>
      </c>
      <c r="G117" s="880">
        <v>1419</v>
      </c>
      <c r="H117" s="881">
        <v>437</v>
      </c>
    </row>
    <row r="118" spans="1:8" s="882" customFormat="1" x14ac:dyDescent="0.2">
      <c r="A118" s="877"/>
      <c r="B118" s="878" t="s">
        <v>212</v>
      </c>
      <c r="C118" s="879">
        <v>206425</v>
      </c>
      <c r="D118" s="880">
        <v>111754</v>
      </c>
      <c r="E118" s="880">
        <v>94671</v>
      </c>
      <c r="F118" s="880">
        <v>238481</v>
      </c>
      <c r="G118" s="880">
        <v>137516</v>
      </c>
      <c r="H118" s="881">
        <v>100965</v>
      </c>
    </row>
    <row r="119" spans="1:8" s="882" customFormat="1" x14ac:dyDescent="0.2">
      <c r="A119" s="877"/>
      <c r="B119" s="878" t="s">
        <v>471</v>
      </c>
      <c r="C119" s="879">
        <v>75504</v>
      </c>
      <c r="D119" s="880">
        <v>42579</v>
      </c>
      <c r="E119" s="880">
        <v>32925</v>
      </c>
      <c r="F119" s="880">
        <v>47643</v>
      </c>
      <c r="G119" s="880">
        <v>30534</v>
      </c>
      <c r="H119" s="881">
        <v>17109</v>
      </c>
    </row>
    <row r="120" spans="1:8" s="882" customFormat="1" x14ac:dyDescent="0.2">
      <c r="A120" s="877" t="s">
        <v>324</v>
      </c>
      <c r="B120" s="878" t="s">
        <v>10</v>
      </c>
      <c r="C120" s="879">
        <v>186</v>
      </c>
      <c r="D120" s="880">
        <v>127</v>
      </c>
      <c r="E120" s="880">
        <v>59</v>
      </c>
      <c r="F120" s="880">
        <v>420</v>
      </c>
      <c r="G120" s="880">
        <v>263</v>
      </c>
      <c r="H120" s="881">
        <v>157</v>
      </c>
    </row>
    <row r="121" spans="1:8" x14ac:dyDescent="0.2">
      <c r="A121" s="877"/>
      <c r="B121" s="878" t="s">
        <v>471</v>
      </c>
      <c r="C121" s="879">
        <v>186</v>
      </c>
      <c r="D121" s="880">
        <v>127</v>
      </c>
      <c r="E121" s="880">
        <v>59</v>
      </c>
      <c r="F121" s="880">
        <v>420</v>
      </c>
      <c r="G121" s="880">
        <v>263</v>
      </c>
      <c r="H121" s="881">
        <v>157</v>
      </c>
    </row>
    <row r="122" spans="1:8" s="882" customFormat="1" x14ac:dyDescent="0.2">
      <c r="A122" s="877" t="s">
        <v>77</v>
      </c>
      <c r="B122" s="878" t="s">
        <v>10</v>
      </c>
      <c r="C122" s="879">
        <v>1620</v>
      </c>
      <c r="D122" s="880">
        <v>1037</v>
      </c>
      <c r="E122" s="880">
        <v>583</v>
      </c>
      <c r="F122" s="880">
        <v>3415</v>
      </c>
      <c r="G122" s="880">
        <v>2176</v>
      </c>
      <c r="H122" s="881">
        <v>1239</v>
      </c>
    </row>
    <row r="123" spans="1:8" x14ac:dyDescent="0.2">
      <c r="A123" s="877"/>
      <c r="B123" s="878" t="s">
        <v>213</v>
      </c>
      <c r="C123" s="879">
        <v>1581</v>
      </c>
      <c r="D123" s="880">
        <v>1016</v>
      </c>
      <c r="E123" s="880">
        <v>565</v>
      </c>
      <c r="F123" s="880">
        <v>3270</v>
      </c>
      <c r="G123" s="880">
        <v>2089</v>
      </c>
      <c r="H123" s="881">
        <v>1181</v>
      </c>
    </row>
    <row r="124" spans="1:8" s="882" customFormat="1" x14ac:dyDescent="0.2">
      <c r="A124" s="877"/>
      <c r="B124" s="878" t="s">
        <v>471</v>
      </c>
      <c r="C124" s="879">
        <v>39</v>
      </c>
      <c r="D124" s="880">
        <v>21</v>
      </c>
      <c r="E124" s="880">
        <v>18</v>
      </c>
      <c r="F124" s="880">
        <v>145</v>
      </c>
      <c r="G124" s="880">
        <v>87</v>
      </c>
      <c r="H124" s="881">
        <v>58</v>
      </c>
    </row>
    <row r="125" spans="1:8" x14ac:dyDescent="0.2">
      <c r="A125" s="877" t="s">
        <v>78</v>
      </c>
      <c r="B125" s="878" t="s">
        <v>10</v>
      </c>
      <c r="C125" s="879">
        <v>10998</v>
      </c>
      <c r="D125" s="880">
        <v>6175</v>
      </c>
      <c r="E125" s="880">
        <v>4823</v>
      </c>
      <c r="F125" s="880">
        <v>74846</v>
      </c>
      <c r="G125" s="880">
        <v>37391</v>
      </c>
      <c r="H125" s="881">
        <v>37455</v>
      </c>
    </row>
    <row r="126" spans="1:8" s="882" customFormat="1" ht="14.25" customHeight="1" x14ac:dyDescent="0.2">
      <c r="A126" s="877"/>
      <c r="B126" s="878" t="s">
        <v>214</v>
      </c>
      <c r="C126" s="879">
        <v>10836</v>
      </c>
      <c r="D126" s="880">
        <v>6078</v>
      </c>
      <c r="E126" s="880">
        <v>4758</v>
      </c>
      <c r="F126" s="880">
        <v>73459</v>
      </c>
      <c r="G126" s="880">
        <v>36602</v>
      </c>
      <c r="H126" s="881">
        <v>36857</v>
      </c>
    </row>
    <row r="127" spans="1:8" s="882" customFormat="1" x14ac:dyDescent="0.2">
      <c r="A127" s="877"/>
      <c r="B127" s="878" t="s">
        <v>215</v>
      </c>
      <c r="C127" s="879">
        <v>147</v>
      </c>
      <c r="D127" s="880">
        <v>87</v>
      </c>
      <c r="E127" s="880">
        <v>60</v>
      </c>
      <c r="F127" s="880">
        <v>1348</v>
      </c>
      <c r="G127" s="880">
        <v>760</v>
      </c>
      <c r="H127" s="881">
        <v>588</v>
      </c>
    </row>
    <row r="128" spans="1:8" x14ac:dyDescent="0.2">
      <c r="A128" s="877"/>
      <c r="B128" s="878" t="s">
        <v>471</v>
      </c>
      <c r="C128" s="879">
        <v>15</v>
      </c>
      <c r="D128" s="880">
        <v>10</v>
      </c>
      <c r="E128" s="880">
        <v>5</v>
      </c>
      <c r="F128" s="880">
        <v>39</v>
      </c>
      <c r="G128" s="880">
        <v>29</v>
      </c>
      <c r="H128" s="881">
        <v>10</v>
      </c>
    </row>
    <row r="129" spans="1:8" s="882" customFormat="1" ht="24" x14ac:dyDescent="0.2">
      <c r="A129" s="877" t="s">
        <v>216</v>
      </c>
      <c r="B129" s="878" t="s">
        <v>10</v>
      </c>
      <c r="C129" s="879">
        <v>3</v>
      </c>
      <c r="D129" s="880">
        <v>3</v>
      </c>
      <c r="E129" s="880">
        <v>0</v>
      </c>
      <c r="F129" s="880">
        <v>0</v>
      </c>
      <c r="G129" s="880">
        <v>0</v>
      </c>
      <c r="H129" s="881">
        <v>0</v>
      </c>
    </row>
    <row r="130" spans="1:8" x14ac:dyDescent="0.2">
      <c r="A130" s="1097"/>
      <c r="B130" s="1097" t="s">
        <v>274</v>
      </c>
      <c r="C130" s="879">
        <v>1</v>
      </c>
      <c r="D130" s="880">
        <v>1</v>
      </c>
      <c r="E130" s="880">
        <v>0</v>
      </c>
      <c r="F130" s="880">
        <v>0</v>
      </c>
      <c r="G130" s="880">
        <v>0</v>
      </c>
      <c r="H130" s="881">
        <v>0</v>
      </c>
    </row>
    <row r="131" spans="1:8" s="882" customFormat="1" x14ac:dyDescent="0.2">
      <c r="A131" s="877"/>
      <c r="B131" s="878" t="s">
        <v>471</v>
      </c>
      <c r="C131" s="879">
        <v>2</v>
      </c>
      <c r="D131" s="880">
        <v>2</v>
      </c>
      <c r="E131" s="880">
        <v>0</v>
      </c>
      <c r="F131" s="880">
        <v>0</v>
      </c>
      <c r="G131" s="880">
        <v>0</v>
      </c>
      <c r="H131" s="881">
        <v>0</v>
      </c>
    </row>
    <row r="132" spans="1:8" s="882" customFormat="1" x14ac:dyDescent="0.2">
      <c r="A132" s="877" t="s">
        <v>76</v>
      </c>
      <c r="B132" s="878" t="s">
        <v>10</v>
      </c>
      <c r="C132" s="879">
        <v>84</v>
      </c>
      <c r="D132" s="880">
        <v>66</v>
      </c>
      <c r="E132" s="880">
        <v>18</v>
      </c>
      <c r="F132" s="880">
        <v>64</v>
      </c>
      <c r="G132" s="880">
        <v>37</v>
      </c>
      <c r="H132" s="881">
        <v>27</v>
      </c>
    </row>
    <row r="133" spans="1:8" s="882" customFormat="1" x14ac:dyDescent="0.2">
      <c r="A133" s="877"/>
      <c r="B133" s="878" t="s">
        <v>471</v>
      </c>
      <c r="C133" s="879">
        <v>84</v>
      </c>
      <c r="D133" s="880">
        <v>66</v>
      </c>
      <c r="E133" s="880">
        <v>18</v>
      </c>
      <c r="F133" s="880">
        <v>64</v>
      </c>
      <c r="G133" s="880">
        <v>37</v>
      </c>
      <c r="H133" s="881">
        <v>27</v>
      </c>
    </row>
    <row r="134" spans="1:8" x14ac:dyDescent="0.2">
      <c r="A134" s="884" t="s">
        <v>379</v>
      </c>
      <c r="B134" s="876" t="s">
        <v>10</v>
      </c>
      <c r="C134" s="871">
        <v>166800</v>
      </c>
      <c r="D134" s="872">
        <v>73014</v>
      </c>
      <c r="E134" s="872">
        <v>93786</v>
      </c>
      <c r="F134" s="872">
        <v>149812</v>
      </c>
      <c r="G134" s="872">
        <v>81371</v>
      </c>
      <c r="H134" s="873">
        <v>68441</v>
      </c>
    </row>
    <row r="135" spans="1:8" x14ac:dyDescent="0.2">
      <c r="A135" s="877" t="s">
        <v>79</v>
      </c>
      <c r="B135" s="878" t="s">
        <v>10</v>
      </c>
      <c r="C135" s="879">
        <v>7</v>
      </c>
      <c r="D135" s="880">
        <v>5</v>
      </c>
      <c r="E135" s="880">
        <v>2</v>
      </c>
      <c r="F135" s="880">
        <v>36</v>
      </c>
      <c r="G135" s="880">
        <v>32</v>
      </c>
      <c r="H135" s="881">
        <v>4</v>
      </c>
    </row>
    <row r="136" spans="1:8" s="882" customFormat="1" x14ac:dyDescent="0.2">
      <c r="A136" s="877"/>
      <c r="B136" s="878" t="s">
        <v>471</v>
      </c>
      <c r="C136" s="879">
        <v>7</v>
      </c>
      <c r="D136" s="880">
        <v>5</v>
      </c>
      <c r="E136" s="880">
        <v>2</v>
      </c>
      <c r="F136" s="880">
        <v>36</v>
      </c>
      <c r="G136" s="880">
        <v>32</v>
      </c>
      <c r="H136" s="881">
        <v>4</v>
      </c>
    </row>
    <row r="137" spans="1:8" x14ac:dyDescent="0.2">
      <c r="A137" s="877" t="s">
        <v>80</v>
      </c>
      <c r="B137" s="878" t="s">
        <v>10</v>
      </c>
      <c r="C137" s="879">
        <v>7180</v>
      </c>
      <c r="D137" s="880">
        <v>3299</v>
      </c>
      <c r="E137" s="880">
        <v>3881</v>
      </c>
      <c r="F137" s="880">
        <v>18182</v>
      </c>
      <c r="G137" s="880">
        <v>9904</v>
      </c>
      <c r="H137" s="881">
        <v>8278</v>
      </c>
    </row>
    <row r="138" spans="1:8" s="882" customFormat="1" x14ac:dyDescent="0.2">
      <c r="A138" s="877"/>
      <c r="B138" s="878" t="s">
        <v>284</v>
      </c>
      <c r="C138" s="879">
        <v>177</v>
      </c>
      <c r="D138" s="880">
        <v>80</v>
      </c>
      <c r="E138" s="880">
        <v>97</v>
      </c>
      <c r="F138" s="880">
        <v>212</v>
      </c>
      <c r="G138" s="880">
        <v>110</v>
      </c>
      <c r="H138" s="881">
        <v>102</v>
      </c>
    </row>
    <row r="139" spans="1:8" s="882" customFormat="1" x14ac:dyDescent="0.2">
      <c r="A139" s="877"/>
      <c r="B139" s="878" t="s">
        <v>217</v>
      </c>
      <c r="C139" s="879">
        <v>2553</v>
      </c>
      <c r="D139" s="880">
        <v>1203</v>
      </c>
      <c r="E139" s="880">
        <v>1350</v>
      </c>
      <c r="F139" s="880">
        <v>7527</v>
      </c>
      <c r="G139" s="880">
        <v>3899</v>
      </c>
      <c r="H139" s="881">
        <v>3628</v>
      </c>
    </row>
    <row r="140" spans="1:8" x14ac:dyDescent="0.2">
      <c r="A140" s="877"/>
      <c r="B140" s="878" t="s">
        <v>471</v>
      </c>
      <c r="C140" s="879">
        <v>4450</v>
      </c>
      <c r="D140" s="880">
        <v>2016</v>
      </c>
      <c r="E140" s="880">
        <v>2434</v>
      </c>
      <c r="F140" s="880">
        <v>10443</v>
      </c>
      <c r="G140" s="880">
        <v>5895</v>
      </c>
      <c r="H140" s="881">
        <v>4548</v>
      </c>
    </row>
    <row r="141" spans="1:8" s="882" customFormat="1" x14ac:dyDescent="0.2">
      <c r="A141" s="877" t="s">
        <v>82</v>
      </c>
      <c r="B141" s="878" t="s">
        <v>10</v>
      </c>
      <c r="C141" s="879">
        <v>561</v>
      </c>
      <c r="D141" s="880">
        <v>242</v>
      </c>
      <c r="E141" s="880">
        <v>319</v>
      </c>
      <c r="F141" s="880">
        <v>1562</v>
      </c>
      <c r="G141" s="880">
        <v>778</v>
      </c>
      <c r="H141" s="881">
        <v>784</v>
      </c>
    </row>
    <row r="142" spans="1:8" x14ac:dyDescent="0.2">
      <c r="A142" s="877"/>
      <c r="B142" s="878" t="s">
        <v>218</v>
      </c>
      <c r="C142" s="879">
        <v>501</v>
      </c>
      <c r="D142" s="880">
        <v>218</v>
      </c>
      <c r="E142" s="880">
        <v>283</v>
      </c>
      <c r="F142" s="880">
        <v>1305</v>
      </c>
      <c r="G142" s="880">
        <v>646</v>
      </c>
      <c r="H142" s="881">
        <v>659</v>
      </c>
    </row>
    <row r="143" spans="1:8" s="882" customFormat="1" ht="12.75" customHeight="1" x14ac:dyDescent="0.2">
      <c r="A143" s="877"/>
      <c r="B143" s="878" t="s">
        <v>471</v>
      </c>
      <c r="C143" s="879">
        <v>60</v>
      </c>
      <c r="D143" s="880">
        <v>24</v>
      </c>
      <c r="E143" s="880">
        <v>36</v>
      </c>
      <c r="F143" s="880">
        <v>257</v>
      </c>
      <c r="G143" s="880">
        <v>132</v>
      </c>
      <c r="H143" s="881">
        <v>125</v>
      </c>
    </row>
    <row r="144" spans="1:8" s="882" customFormat="1" x14ac:dyDescent="0.2">
      <c r="A144" s="877" t="s">
        <v>83</v>
      </c>
      <c r="B144" s="878" t="s">
        <v>10</v>
      </c>
      <c r="C144" s="879">
        <v>2380</v>
      </c>
      <c r="D144" s="880">
        <v>1080</v>
      </c>
      <c r="E144" s="880">
        <v>1300</v>
      </c>
      <c r="F144" s="880">
        <v>3412</v>
      </c>
      <c r="G144" s="880">
        <v>1785</v>
      </c>
      <c r="H144" s="881">
        <v>1627</v>
      </c>
    </row>
    <row r="145" spans="1:8" x14ac:dyDescent="0.2">
      <c r="A145" s="877"/>
      <c r="B145" s="878" t="s">
        <v>220</v>
      </c>
      <c r="C145" s="879">
        <v>2380</v>
      </c>
      <c r="D145" s="880">
        <v>1080</v>
      </c>
      <c r="E145" s="880">
        <v>1300</v>
      </c>
      <c r="F145" s="880">
        <v>3412</v>
      </c>
      <c r="G145" s="880">
        <v>1785</v>
      </c>
      <c r="H145" s="881">
        <v>1627</v>
      </c>
    </row>
    <row r="146" spans="1:8" s="882" customFormat="1" x14ac:dyDescent="0.2">
      <c r="A146" s="877" t="s">
        <v>84</v>
      </c>
      <c r="B146" s="878" t="s">
        <v>471</v>
      </c>
      <c r="C146" s="879">
        <v>19</v>
      </c>
      <c r="D146" s="880">
        <v>8</v>
      </c>
      <c r="E146" s="880">
        <v>11</v>
      </c>
      <c r="F146" s="880">
        <v>128</v>
      </c>
      <c r="G146" s="880">
        <v>69</v>
      </c>
      <c r="H146" s="881">
        <v>59</v>
      </c>
    </row>
    <row r="147" spans="1:8" x14ac:dyDescent="0.2">
      <c r="A147" s="877"/>
      <c r="B147" s="878" t="s">
        <v>460</v>
      </c>
      <c r="C147" s="879">
        <v>19</v>
      </c>
      <c r="D147" s="880">
        <v>8</v>
      </c>
      <c r="E147" s="880">
        <v>11</v>
      </c>
      <c r="F147" s="880">
        <v>128</v>
      </c>
      <c r="G147" s="880">
        <v>69</v>
      </c>
      <c r="H147" s="881">
        <v>59</v>
      </c>
    </row>
    <row r="148" spans="1:8" s="882" customFormat="1" ht="11.25" customHeight="1" x14ac:dyDescent="0.2">
      <c r="A148" s="877" t="s">
        <v>684</v>
      </c>
      <c r="B148" s="878" t="s">
        <v>10</v>
      </c>
      <c r="C148" s="879">
        <v>116</v>
      </c>
      <c r="D148" s="880">
        <v>66</v>
      </c>
      <c r="E148" s="880">
        <v>50</v>
      </c>
      <c r="F148" s="880">
        <v>558</v>
      </c>
      <c r="G148" s="880">
        <v>311</v>
      </c>
      <c r="H148" s="881">
        <v>247</v>
      </c>
    </row>
    <row r="149" spans="1:8" ht="11.25" customHeight="1" x14ac:dyDescent="0.2">
      <c r="A149" s="877" t="s">
        <v>86</v>
      </c>
      <c r="B149" s="878" t="s">
        <v>10</v>
      </c>
      <c r="C149" s="879">
        <v>300</v>
      </c>
      <c r="D149" s="880">
        <v>105</v>
      </c>
      <c r="E149" s="880">
        <v>195</v>
      </c>
      <c r="F149" s="880">
        <v>1333</v>
      </c>
      <c r="G149" s="880">
        <v>665</v>
      </c>
      <c r="H149" s="881">
        <v>668</v>
      </c>
    </row>
    <row r="150" spans="1:8" s="882" customFormat="1" ht="11.25" customHeight="1" x14ac:dyDescent="0.2">
      <c r="A150" s="877"/>
      <c r="B150" s="878" t="s">
        <v>221</v>
      </c>
      <c r="C150" s="879">
        <v>300</v>
      </c>
      <c r="D150" s="880">
        <v>105</v>
      </c>
      <c r="E150" s="880">
        <v>195</v>
      </c>
      <c r="F150" s="880">
        <v>1333</v>
      </c>
      <c r="G150" s="880">
        <v>665</v>
      </c>
      <c r="H150" s="881">
        <v>668</v>
      </c>
    </row>
    <row r="151" spans="1:8" s="882" customFormat="1" ht="12" customHeight="1" x14ac:dyDescent="0.2">
      <c r="A151" s="877" t="s">
        <v>89</v>
      </c>
      <c r="B151" s="878" t="s">
        <v>10</v>
      </c>
      <c r="C151" s="879">
        <v>109956</v>
      </c>
      <c r="D151" s="880">
        <v>48615</v>
      </c>
      <c r="E151" s="880">
        <v>61341</v>
      </c>
      <c r="F151" s="880">
        <v>55036</v>
      </c>
      <c r="G151" s="880">
        <v>30205</v>
      </c>
      <c r="H151" s="881">
        <v>24831</v>
      </c>
    </row>
    <row r="152" spans="1:8" s="882" customFormat="1" ht="12" customHeight="1" x14ac:dyDescent="0.2">
      <c r="A152" s="877"/>
      <c r="B152" s="878" t="s">
        <v>224</v>
      </c>
      <c r="C152" s="879">
        <v>88401</v>
      </c>
      <c r="D152" s="880">
        <v>39328</v>
      </c>
      <c r="E152" s="880">
        <v>49073</v>
      </c>
      <c r="F152" s="880">
        <v>47566</v>
      </c>
      <c r="G152" s="880">
        <v>25911</v>
      </c>
      <c r="H152" s="881">
        <v>21655</v>
      </c>
    </row>
    <row r="153" spans="1:8" s="883" customFormat="1" ht="10.5" customHeight="1" x14ac:dyDescent="0.2">
      <c r="A153" s="877"/>
      <c r="B153" s="878" t="s">
        <v>222</v>
      </c>
      <c r="C153" s="879">
        <v>16020</v>
      </c>
      <c r="D153" s="880">
        <v>6811</v>
      </c>
      <c r="E153" s="880">
        <v>9209</v>
      </c>
      <c r="F153" s="880">
        <v>5317</v>
      </c>
      <c r="G153" s="880">
        <v>3016</v>
      </c>
      <c r="H153" s="881">
        <v>2301</v>
      </c>
    </row>
    <row r="154" spans="1:8" ht="11.25" customHeight="1" x14ac:dyDescent="0.2">
      <c r="A154" s="877"/>
      <c r="B154" s="878" t="s">
        <v>223</v>
      </c>
      <c r="C154" s="879">
        <v>492</v>
      </c>
      <c r="D154" s="880">
        <v>200</v>
      </c>
      <c r="E154" s="880">
        <v>292</v>
      </c>
      <c r="F154" s="880">
        <v>469</v>
      </c>
      <c r="G154" s="880">
        <v>325</v>
      </c>
      <c r="H154" s="881">
        <v>144</v>
      </c>
    </row>
    <row r="155" spans="1:8" s="882" customFormat="1" x14ac:dyDescent="0.2">
      <c r="A155" s="877"/>
      <c r="B155" s="878" t="s">
        <v>471</v>
      </c>
      <c r="C155" s="879">
        <v>5043</v>
      </c>
      <c r="D155" s="880">
        <v>2276</v>
      </c>
      <c r="E155" s="880">
        <v>2767</v>
      </c>
      <c r="F155" s="880">
        <v>1684</v>
      </c>
      <c r="G155" s="880">
        <v>953</v>
      </c>
      <c r="H155" s="881">
        <v>731</v>
      </c>
    </row>
    <row r="156" spans="1:8" s="882" customFormat="1" x14ac:dyDescent="0.2">
      <c r="A156" s="877" t="s">
        <v>405</v>
      </c>
      <c r="B156" s="878" t="s">
        <v>471</v>
      </c>
      <c r="C156" s="879">
        <v>94</v>
      </c>
      <c r="D156" s="880">
        <v>39</v>
      </c>
      <c r="E156" s="880">
        <v>55</v>
      </c>
      <c r="F156" s="880">
        <v>70</v>
      </c>
      <c r="G156" s="880">
        <v>40</v>
      </c>
      <c r="H156" s="881">
        <v>30</v>
      </c>
    </row>
    <row r="157" spans="1:8" s="882" customFormat="1" ht="11.25" customHeight="1" x14ac:dyDescent="0.2">
      <c r="A157" s="877" t="s">
        <v>92</v>
      </c>
      <c r="B157" s="878" t="s">
        <v>10</v>
      </c>
      <c r="C157" s="879">
        <v>4788</v>
      </c>
      <c r="D157" s="880">
        <v>2197</v>
      </c>
      <c r="E157" s="880">
        <v>2591</v>
      </c>
      <c r="F157" s="880">
        <v>12726</v>
      </c>
      <c r="G157" s="880">
        <v>6537</v>
      </c>
      <c r="H157" s="881">
        <v>6189</v>
      </c>
    </row>
    <row r="158" spans="1:8" s="882" customFormat="1" x14ac:dyDescent="0.2">
      <c r="A158" s="877"/>
      <c r="B158" s="878" t="s">
        <v>242</v>
      </c>
      <c r="C158" s="879">
        <v>4510</v>
      </c>
      <c r="D158" s="880">
        <v>2059</v>
      </c>
      <c r="E158" s="880">
        <v>2451</v>
      </c>
      <c r="F158" s="880">
        <v>11638</v>
      </c>
      <c r="G158" s="880">
        <v>5977</v>
      </c>
      <c r="H158" s="881">
        <v>5661</v>
      </c>
    </row>
    <row r="159" spans="1:8" x14ac:dyDescent="0.2">
      <c r="A159" s="877"/>
      <c r="B159" s="878" t="s">
        <v>471</v>
      </c>
      <c r="C159" s="879">
        <v>278</v>
      </c>
      <c r="D159" s="880">
        <v>138</v>
      </c>
      <c r="E159" s="880">
        <v>140</v>
      </c>
      <c r="F159" s="880">
        <v>1088</v>
      </c>
      <c r="G159" s="880">
        <v>560</v>
      </c>
      <c r="H159" s="881">
        <v>528</v>
      </c>
    </row>
    <row r="160" spans="1:8" s="882" customFormat="1" x14ac:dyDescent="0.2">
      <c r="A160" s="877" t="s">
        <v>91</v>
      </c>
      <c r="B160" s="878" t="s">
        <v>471</v>
      </c>
      <c r="C160" s="879">
        <v>102</v>
      </c>
      <c r="D160" s="880">
        <v>54</v>
      </c>
      <c r="E160" s="880">
        <v>48</v>
      </c>
      <c r="F160" s="880">
        <v>599</v>
      </c>
      <c r="G160" s="880">
        <v>316</v>
      </c>
      <c r="H160" s="881">
        <v>283</v>
      </c>
    </row>
    <row r="161" spans="1:8" x14ac:dyDescent="0.2">
      <c r="A161" s="877" t="s">
        <v>391</v>
      </c>
      <c r="B161" s="878" t="s">
        <v>471</v>
      </c>
      <c r="C161" s="879">
        <v>112</v>
      </c>
      <c r="D161" s="880">
        <v>61</v>
      </c>
      <c r="E161" s="880">
        <v>51</v>
      </c>
      <c r="F161" s="880">
        <v>499</v>
      </c>
      <c r="G161" s="880">
        <v>263</v>
      </c>
      <c r="H161" s="881">
        <v>236</v>
      </c>
    </row>
    <row r="162" spans="1:8" x14ac:dyDescent="0.2">
      <c r="A162" s="877" t="s">
        <v>93</v>
      </c>
      <c r="B162" s="878" t="s">
        <v>10</v>
      </c>
      <c r="C162" s="879">
        <v>129</v>
      </c>
      <c r="D162" s="880">
        <v>61</v>
      </c>
      <c r="E162" s="880">
        <v>68</v>
      </c>
      <c r="F162" s="880">
        <v>211</v>
      </c>
      <c r="G162" s="880">
        <v>156</v>
      </c>
      <c r="H162" s="881">
        <v>55</v>
      </c>
    </row>
    <row r="163" spans="1:8" s="882" customFormat="1" x14ac:dyDescent="0.2">
      <c r="A163" s="877"/>
      <c r="B163" s="878" t="s">
        <v>226</v>
      </c>
      <c r="C163" s="879">
        <v>123</v>
      </c>
      <c r="D163" s="880">
        <v>56</v>
      </c>
      <c r="E163" s="880">
        <v>67</v>
      </c>
      <c r="F163" s="880">
        <v>190</v>
      </c>
      <c r="G163" s="880">
        <v>144</v>
      </c>
      <c r="H163" s="881">
        <v>46</v>
      </c>
    </row>
    <row r="164" spans="1:8" s="882" customFormat="1" x14ac:dyDescent="0.2">
      <c r="A164" s="877"/>
      <c r="B164" s="878" t="s">
        <v>471</v>
      </c>
      <c r="C164" s="879">
        <v>6</v>
      </c>
      <c r="D164" s="880">
        <v>5</v>
      </c>
      <c r="E164" s="880">
        <v>1</v>
      </c>
      <c r="F164" s="880">
        <v>21</v>
      </c>
      <c r="G164" s="880">
        <v>12</v>
      </c>
      <c r="H164" s="881">
        <v>9</v>
      </c>
    </row>
    <row r="165" spans="1:8" s="882" customFormat="1" x14ac:dyDescent="0.2">
      <c r="A165" s="877" t="s">
        <v>438</v>
      </c>
      <c r="B165" s="878" t="s">
        <v>10</v>
      </c>
      <c r="C165" s="879">
        <v>3886</v>
      </c>
      <c r="D165" s="880">
        <v>1850</v>
      </c>
      <c r="E165" s="880">
        <v>2036</v>
      </c>
      <c r="F165" s="880">
        <v>14259</v>
      </c>
      <c r="G165" s="880">
        <v>7351</v>
      </c>
      <c r="H165" s="881">
        <v>6908</v>
      </c>
    </row>
    <row r="166" spans="1:8" s="882" customFormat="1" x14ac:dyDescent="0.2">
      <c r="A166" s="877"/>
      <c r="B166" s="878" t="s">
        <v>461</v>
      </c>
      <c r="C166" s="879">
        <v>3880</v>
      </c>
      <c r="D166" s="880">
        <v>1849</v>
      </c>
      <c r="E166" s="880">
        <v>2031</v>
      </c>
      <c r="F166" s="880">
        <v>14256</v>
      </c>
      <c r="G166" s="880">
        <v>7349</v>
      </c>
      <c r="H166" s="881">
        <v>6907</v>
      </c>
    </row>
    <row r="167" spans="1:8" x14ac:dyDescent="0.2">
      <c r="A167" s="877"/>
      <c r="B167" s="878" t="s">
        <v>471</v>
      </c>
      <c r="C167" s="879">
        <v>6</v>
      </c>
      <c r="D167" s="880">
        <v>1</v>
      </c>
      <c r="E167" s="880">
        <v>5</v>
      </c>
      <c r="F167" s="880">
        <v>3</v>
      </c>
      <c r="G167" s="880">
        <v>2</v>
      </c>
      <c r="H167" s="881">
        <v>1</v>
      </c>
    </row>
    <row r="168" spans="1:8" s="882" customFormat="1" x14ac:dyDescent="0.2">
      <c r="A168" s="877" t="s">
        <v>444</v>
      </c>
      <c r="B168" s="878" t="s">
        <v>471</v>
      </c>
      <c r="C168" s="879">
        <v>119</v>
      </c>
      <c r="D168" s="880">
        <v>65</v>
      </c>
      <c r="E168" s="880">
        <v>54</v>
      </c>
      <c r="F168" s="880">
        <v>226</v>
      </c>
      <c r="G168" s="880">
        <v>136</v>
      </c>
      <c r="H168" s="881">
        <v>90</v>
      </c>
    </row>
    <row r="169" spans="1:8" x14ac:dyDescent="0.2">
      <c r="A169" s="877" t="s">
        <v>94</v>
      </c>
      <c r="B169" s="878" t="s">
        <v>471</v>
      </c>
      <c r="C169" s="879">
        <v>93</v>
      </c>
      <c r="D169" s="880">
        <v>41</v>
      </c>
      <c r="E169" s="880">
        <v>52</v>
      </c>
      <c r="F169" s="880">
        <v>484</v>
      </c>
      <c r="G169" s="880">
        <v>250</v>
      </c>
      <c r="H169" s="881">
        <v>234</v>
      </c>
    </row>
    <row r="170" spans="1:8" s="882" customFormat="1" x14ac:dyDescent="0.2">
      <c r="A170" s="877" t="s">
        <v>95</v>
      </c>
      <c r="B170" s="878" t="s">
        <v>471</v>
      </c>
      <c r="C170" s="879">
        <v>6</v>
      </c>
      <c r="D170" s="880">
        <v>4</v>
      </c>
      <c r="E170" s="880">
        <v>2</v>
      </c>
      <c r="F170" s="880">
        <v>46</v>
      </c>
      <c r="G170" s="880">
        <v>24</v>
      </c>
      <c r="H170" s="881">
        <v>22</v>
      </c>
    </row>
    <row r="171" spans="1:8" x14ac:dyDescent="0.2">
      <c r="A171" s="877" t="s">
        <v>96</v>
      </c>
      <c r="B171" s="878" t="s">
        <v>10</v>
      </c>
      <c r="C171" s="879">
        <v>24681</v>
      </c>
      <c r="D171" s="880">
        <v>9320</v>
      </c>
      <c r="E171" s="880">
        <v>15361</v>
      </c>
      <c r="F171" s="880">
        <v>9399</v>
      </c>
      <c r="G171" s="880">
        <v>5864</v>
      </c>
      <c r="H171" s="881">
        <v>3535</v>
      </c>
    </row>
    <row r="172" spans="1:8" s="882" customFormat="1" x14ac:dyDescent="0.2">
      <c r="A172" s="877"/>
      <c r="B172" s="878" t="s">
        <v>227</v>
      </c>
      <c r="C172" s="879">
        <v>4490</v>
      </c>
      <c r="D172" s="880">
        <v>1722</v>
      </c>
      <c r="E172" s="880">
        <v>2768</v>
      </c>
      <c r="F172" s="880">
        <v>2351</v>
      </c>
      <c r="G172" s="880">
        <v>1448</v>
      </c>
      <c r="H172" s="881">
        <v>903</v>
      </c>
    </row>
    <row r="173" spans="1:8" s="882" customFormat="1" x14ac:dyDescent="0.2">
      <c r="A173" s="877"/>
      <c r="B173" s="878" t="s">
        <v>228</v>
      </c>
      <c r="C173" s="879">
        <v>532</v>
      </c>
      <c r="D173" s="880">
        <v>213</v>
      </c>
      <c r="E173" s="880">
        <v>319</v>
      </c>
      <c r="F173" s="880">
        <v>586</v>
      </c>
      <c r="G173" s="880">
        <v>364</v>
      </c>
      <c r="H173" s="881">
        <v>222</v>
      </c>
    </row>
    <row r="174" spans="1:8" s="882" customFormat="1" x14ac:dyDescent="0.2">
      <c r="A174" s="877"/>
      <c r="B174" s="878" t="s">
        <v>462</v>
      </c>
      <c r="C174" s="879">
        <v>2705</v>
      </c>
      <c r="D174" s="880">
        <v>1019</v>
      </c>
      <c r="E174" s="880">
        <v>1686</v>
      </c>
      <c r="F174" s="880">
        <v>414</v>
      </c>
      <c r="G174" s="880">
        <v>280</v>
      </c>
      <c r="H174" s="881">
        <v>134</v>
      </c>
    </row>
    <row r="175" spans="1:8" x14ac:dyDescent="0.2">
      <c r="A175" s="877"/>
      <c r="B175" s="878" t="s">
        <v>463</v>
      </c>
      <c r="C175" s="879">
        <v>15588</v>
      </c>
      <c r="D175" s="880">
        <v>5808</v>
      </c>
      <c r="E175" s="880">
        <v>9780</v>
      </c>
      <c r="F175" s="880">
        <v>4844</v>
      </c>
      <c r="G175" s="880">
        <v>3058</v>
      </c>
      <c r="H175" s="881">
        <v>1786</v>
      </c>
    </row>
    <row r="176" spans="1:8" x14ac:dyDescent="0.2">
      <c r="A176" s="877"/>
      <c r="B176" s="878" t="s">
        <v>471</v>
      </c>
      <c r="C176" s="879">
        <v>1366</v>
      </c>
      <c r="D176" s="880">
        <v>558</v>
      </c>
      <c r="E176" s="880">
        <v>808</v>
      </c>
      <c r="F176" s="880">
        <v>1204</v>
      </c>
      <c r="G176" s="880">
        <v>714</v>
      </c>
      <c r="H176" s="881">
        <v>490</v>
      </c>
    </row>
    <row r="177" spans="1:8" s="882" customFormat="1" x14ac:dyDescent="0.2">
      <c r="A177" s="877" t="s">
        <v>99</v>
      </c>
      <c r="B177" s="878" t="s">
        <v>471</v>
      </c>
      <c r="C177" s="879">
        <v>60</v>
      </c>
      <c r="D177" s="880">
        <v>23</v>
      </c>
      <c r="E177" s="880">
        <v>37</v>
      </c>
      <c r="F177" s="880">
        <v>150</v>
      </c>
      <c r="G177" s="880">
        <v>86</v>
      </c>
      <c r="H177" s="881">
        <v>64</v>
      </c>
    </row>
    <row r="178" spans="1:8" s="882" customFormat="1" x14ac:dyDescent="0.2">
      <c r="A178" s="877" t="s">
        <v>100</v>
      </c>
      <c r="B178" s="878" t="s">
        <v>471</v>
      </c>
      <c r="C178" s="879">
        <v>27</v>
      </c>
      <c r="D178" s="880">
        <v>14</v>
      </c>
      <c r="E178" s="880">
        <v>13</v>
      </c>
      <c r="F178" s="880">
        <v>18</v>
      </c>
      <c r="G178" s="880">
        <v>11</v>
      </c>
      <c r="H178" s="881">
        <v>7</v>
      </c>
    </row>
    <row r="179" spans="1:8" s="882" customFormat="1" x14ac:dyDescent="0.2">
      <c r="A179" s="877" t="s">
        <v>102</v>
      </c>
      <c r="B179" s="878" t="s">
        <v>10</v>
      </c>
      <c r="C179" s="879">
        <v>321</v>
      </c>
      <c r="D179" s="880">
        <v>165</v>
      </c>
      <c r="E179" s="880">
        <v>156</v>
      </c>
      <c r="F179" s="880">
        <v>1222</v>
      </c>
      <c r="G179" s="880">
        <v>573</v>
      </c>
      <c r="H179" s="881">
        <v>649</v>
      </c>
    </row>
    <row r="180" spans="1:8" s="882" customFormat="1" x14ac:dyDescent="0.2">
      <c r="A180" s="877"/>
      <c r="B180" s="878" t="s">
        <v>229</v>
      </c>
      <c r="C180" s="879">
        <v>321</v>
      </c>
      <c r="D180" s="880">
        <v>165</v>
      </c>
      <c r="E180" s="880">
        <v>156</v>
      </c>
      <c r="F180" s="880">
        <v>1221</v>
      </c>
      <c r="G180" s="880">
        <v>572</v>
      </c>
      <c r="H180" s="881">
        <v>649</v>
      </c>
    </row>
    <row r="181" spans="1:8" x14ac:dyDescent="0.2">
      <c r="A181" s="877"/>
      <c r="B181" s="878" t="s">
        <v>471</v>
      </c>
      <c r="C181" s="879">
        <v>0</v>
      </c>
      <c r="D181" s="880">
        <v>0</v>
      </c>
      <c r="E181" s="880">
        <v>0</v>
      </c>
      <c r="F181" s="880">
        <v>1</v>
      </c>
      <c r="G181" s="880">
        <v>1</v>
      </c>
      <c r="H181" s="881">
        <v>0</v>
      </c>
    </row>
    <row r="182" spans="1:8" s="882" customFormat="1" x14ac:dyDescent="0.2">
      <c r="A182" s="877" t="s">
        <v>103</v>
      </c>
      <c r="B182" s="878" t="s">
        <v>10</v>
      </c>
      <c r="C182" s="879">
        <v>130</v>
      </c>
      <c r="D182" s="880">
        <v>76</v>
      </c>
      <c r="E182" s="880">
        <v>54</v>
      </c>
      <c r="F182" s="880">
        <v>968</v>
      </c>
      <c r="G182" s="880">
        <v>584</v>
      </c>
      <c r="H182" s="881">
        <v>384</v>
      </c>
    </row>
    <row r="183" spans="1:8" s="882" customFormat="1" x14ac:dyDescent="0.2">
      <c r="A183" s="877"/>
      <c r="B183" s="878" t="s">
        <v>230</v>
      </c>
      <c r="C183" s="879">
        <v>130</v>
      </c>
      <c r="D183" s="880">
        <v>76</v>
      </c>
      <c r="E183" s="880">
        <v>54</v>
      </c>
      <c r="F183" s="880">
        <v>968</v>
      </c>
      <c r="G183" s="880">
        <v>584</v>
      </c>
      <c r="H183" s="881">
        <v>384</v>
      </c>
    </row>
    <row r="184" spans="1:8" x14ac:dyDescent="0.2">
      <c r="A184" s="877" t="s">
        <v>104</v>
      </c>
      <c r="B184" s="878" t="s">
        <v>10</v>
      </c>
      <c r="C184" s="879">
        <v>427</v>
      </c>
      <c r="D184" s="880">
        <v>215</v>
      </c>
      <c r="E184" s="880">
        <v>212</v>
      </c>
      <c r="F184" s="880">
        <v>728</v>
      </c>
      <c r="G184" s="880">
        <v>502</v>
      </c>
      <c r="H184" s="881">
        <v>226</v>
      </c>
    </row>
    <row r="185" spans="1:8" s="882" customFormat="1" x14ac:dyDescent="0.2">
      <c r="A185" s="877"/>
      <c r="B185" s="878" t="s">
        <v>231</v>
      </c>
      <c r="C185" s="879">
        <v>326</v>
      </c>
      <c r="D185" s="880">
        <v>166</v>
      </c>
      <c r="E185" s="880">
        <v>160</v>
      </c>
      <c r="F185" s="880">
        <v>463</v>
      </c>
      <c r="G185" s="880">
        <v>310</v>
      </c>
      <c r="H185" s="881">
        <v>153</v>
      </c>
    </row>
    <row r="186" spans="1:8" x14ac:dyDescent="0.2">
      <c r="A186" s="877"/>
      <c r="B186" s="878" t="s">
        <v>471</v>
      </c>
      <c r="C186" s="879">
        <v>101</v>
      </c>
      <c r="D186" s="880">
        <v>49</v>
      </c>
      <c r="E186" s="880">
        <v>52</v>
      </c>
      <c r="F186" s="880">
        <v>265</v>
      </c>
      <c r="G186" s="880">
        <v>192</v>
      </c>
      <c r="H186" s="881">
        <v>73</v>
      </c>
    </row>
    <row r="187" spans="1:8" s="882" customFormat="1" x14ac:dyDescent="0.2">
      <c r="A187" s="877" t="s">
        <v>105</v>
      </c>
      <c r="B187" s="878" t="s">
        <v>10</v>
      </c>
      <c r="C187" s="879">
        <v>58</v>
      </c>
      <c r="D187" s="880">
        <v>33</v>
      </c>
      <c r="E187" s="880">
        <v>25</v>
      </c>
      <c r="F187" s="880">
        <v>263</v>
      </c>
      <c r="G187" s="880">
        <v>161</v>
      </c>
      <c r="H187" s="881">
        <v>102</v>
      </c>
    </row>
    <row r="188" spans="1:8" x14ac:dyDescent="0.2">
      <c r="A188" s="877" t="s">
        <v>107</v>
      </c>
      <c r="B188" s="878" t="s">
        <v>471</v>
      </c>
      <c r="C188" s="879">
        <v>687</v>
      </c>
      <c r="D188" s="880">
        <v>344</v>
      </c>
      <c r="E188" s="880">
        <v>343</v>
      </c>
      <c r="F188" s="880">
        <v>2275</v>
      </c>
      <c r="G188" s="880">
        <v>1185</v>
      </c>
      <c r="H188" s="881">
        <v>1090</v>
      </c>
    </row>
    <row r="189" spans="1:8" s="882" customFormat="1" x14ac:dyDescent="0.2">
      <c r="A189" s="877" t="s">
        <v>108</v>
      </c>
      <c r="B189" s="878" t="s">
        <v>10</v>
      </c>
      <c r="C189" s="879">
        <v>3511</v>
      </c>
      <c r="D189" s="880">
        <v>1480</v>
      </c>
      <c r="E189" s="880">
        <v>2031</v>
      </c>
      <c r="F189" s="880">
        <v>6890</v>
      </c>
      <c r="G189" s="880">
        <v>3490</v>
      </c>
      <c r="H189" s="881">
        <v>3400</v>
      </c>
    </row>
    <row r="190" spans="1:8" s="882" customFormat="1" ht="15" customHeight="1" x14ac:dyDescent="0.2">
      <c r="A190" s="877"/>
      <c r="B190" s="878" t="s">
        <v>236</v>
      </c>
      <c r="C190" s="879">
        <v>1472</v>
      </c>
      <c r="D190" s="880">
        <v>620</v>
      </c>
      <c r="E190" s="880">
        <v>852</v>
      </c>
      <c r="F190" s="880">
        <v>1613</v>
      </c>
      <c r="G190" s="880">
        <v>856</v>
      </c>
      <c r="H190" s="881">
        <v>757</v>
      </c>
    </row>
    <row r="191" spans="1:8" ht="15" customHeight="1" x14ac:dyDescent="0.2">
      <c r="A191" s="877"/>
      <c r="B191" s="878" t="s">
        <v>464</v>
      </c>
      <c r="C191" s="879">
        <v>1785</v>
      </c>
      <c r="D191" s="880">
        <v>757</v>
      </c>
      <c r="E191" s="880">
        <v>1028</v>
      </c>
      <c r="F191" s="880">
        <v>4759</v>
      </c>
      <c r="G191" s="880">
        <v>2372</v>
      </c>
      <c r="H191" s="881">
        <v>2387</v>
      </c>
    </row>
    <row r="192" spans="1:8" ht="15" customHeight="1" x14ac:dyDescent="0.2">
      <c r="A192" s="877"/>
      <c r="B192" s="878" t="s">
        <v>471</v>
      </c>
      <c r="C192" s="879">
        <v>254</v>
      </c>
      <c r="D192" s="880">
        <v>103</v>
      </c>
      <c r="E192" s="880">
        <v>151</v>
      </c>
      <c r="F192" s="880">
        <v>518</v>
      </c>
      <c r="G192" s="880">
        <v>262</v>
      </c>
      <c r="H192" s="881">
        <v>256</v>
      </c>
    </row>
    <row r="193" spans="1:8" s="882" customFormat="1" ht="15" customHeight="1" x14ac:dyDescent="0.2">
      <c r="A193" s="877" t="s">
        <v>109</v>
      </c>
      <c r="B193" s="878" t="s">
        <v>471</v>
      </c>
      <c r="C193" s="879">
        <v>229</v>
      </c>
      <c r="D193" s="880">
        <v>132</v>
      </c>
      <c r="E193" s="880">
        <v>97</v>
      </c>
      <c r="F193" s="880">
        <v>486</v>
      </c>
      <c r="G193" s="880">
        <v>329</v>
      </c>
      <c r="H193" s="881">
        <v>157</v>
      </c>
    </row>
    <row r="194" spans="1:8" x14ac:dyDescent="0.2">
      <c r="A194" s="877" t="s">
        <v>432</v>
      </c>
      <c r="B194" s="878" t="s">
        <v>10</v>
      </c>
      <c r="C194" s="879">
        <v>1197</v>
      </c>
      <c r="D194" s="880">
        <v>712</v>
      </c>
      <c r="E194" s="880">
        <v>485</v>
      </c>
      <c r="F194" s="880">
        <v>2984</v>
      </c>
      <c r="G194" s="880">
        <v>2189</v>
      </c>
      <c r="H194" s="881">
        <v>795</v>
      </c>
    </row>
    <row r="195" spans="1:8" s="882" customFormat="1" ht="15" customHeight="1" x14ac:dyDescent="0.2">
      <c r="A195" s="877"/>
      <c r="B195" s="878" t="s">
        <v>234</v>
      </c>
      <c r="C195" s="879">
        <v>37</v>
      </c>
      <c r="D195" s="880">
        <v>21</v>
      </c>
      <c r="E195" s="880">
        <v>16</v>
      </c>
      <c r="F195" s="880">
        <v>301</v>
      </c>
      <c r="G195" s="880">
        <v>262</v>
      </c>
      <c r="H195" s="881">
        <v>39</v>
      </c>
    </row>
    <row r="196" spans="1:8" s="882" customFormat="1" ht="14.25" customHeight="1" x14ac:dyDescent="0.2">
      <c r="A196" s="877"/>
      <c r="B196" s="878" t="s">
        <v>471</v>
      </c>
      <c r="C196" s="879">
        <v>1160</v>
      </c>
      <c r="D196" s="880">
        <v>691</v>
      </c>
      <c r="E196" s="880">
        <v>469</v>
      </c>
      <c r="F196" s="880">
        <v>2683</v>
      </c>
      <c r="G196" s="880">
        <v>1927</v>
      </c>
      <c r="H196" s="881">
        <v>756</v>
      </c>
    </row>
    <row r="197" spans="1:8" s="882" customFormat="1" ht="15" customHeight="1" x14ac:dyDescent="0.2">
      <c r="A197" s="877" t="s">
        <v>110</v>
      </c>
      <c r="B197" s="878" t="s">
        <v>10</v>
      </c>
      <c r="C197" s="879">
        <v>8</v>
      </c>
      <c r="D197" s="880">
        <v>4</v>
      </c>
      <c r="E197" s="880">
        <v>4</v>
      </c>
      <c r="F197" s="880">
        <v>70</v>
      </c>
      <c r="G197" s="880">
        <v>51</v>
      </c>
      <c r="H197" s="881">
        <v>19</v>
      </c>
    </row>
    <row r="198" spans="1:8" s="882" customFormat="1" x14ac:dyDescent="0.2">
      <c r="A198" s="877"/>
      <c r="B198" s="878" t="s">
        <v>237</v>
      </c>
      <c r="C198" s="879">
        <v>8</v>
      </c>
      <c r="D198" s="880">
        <v>4</v>
      </c>
      <c r="E198" s="880">
        <v>4</v>
      </c>
      <c r="F198" s="880">
        <v>70</v>
      </c>
      <c r="G198" s="880">
        <v>51</v>
      </c>
      <c r="H198" s="881">
        <v>19</v>
      </c>
    </row>
    <row r="199" spans="1:8" s="882" customFormat="1" x14ac:dyDescent="0.2">
      <c r="A199" s="877" t="s">
        <v>406</v>
      </c>
      <c r="B199" s="878" t="s">
        <v>471</v>
      </c>
      <c r="C199" s="879">
        <v>2</v>
      </c>
      <c r="D199" s="880">
        <v>2</v>
      </c>
      <c r="E199" s="880">
        <v>0</v>
      </c>
      <c r="F199" s="880">
        <v>0</v>
      </c>
      <c r="G199" s="880">
        <v>0</v>
      </c>
      <c r="H199" s="881">
        <v>0</v>
      </c>
    </row>
    <row r="200" spans="1:8" s="882" customFormat="1" x14ac:dyDescent="0.2">
      <c r="A200" s="877" t="s">
        <v>81</v>
      </c>
      <c r="B200" s="878" t="s">
        <v>471</v>
      </c>
      <c r="C200" s="879">
        <v>20</v>
      </c>
      <c r="D200" s="880">
        <v>7</v>
      </c>
      <c r="E200" s="880">
        <v>13</v>
      </c>
      <c r="F200" s="880">
        <v>4</v>
      </c>
      <c r="G200" s="880">
        <v>3</v>
      </c>
      <c r="H200" s="881">
        <v>1</v>
      </c>
    </row>
    <row r="201" spans="1:8" x14ac:dyDescent="0.2">
      <c r="A201" s="877" t="s">
        <v>97</v>
      </c>
      <c r="B201" s="878" t="s">
        <v>471</v>
      </c>
      <c r="C201" s="879">
        <v>1</v>
      </c>
      <c r="D201" s="880">
        <v>0</v>
      </c>
      <c r="E201" s="880">
        <v>1</v>
      </c>
      <c r="F201" s="880">
        <v>12</v>
      </c>
      <c r="G201" s="880">
        <v>6</v>
      </c>
      <c r="H201" s="881">
        <v>6</v>
      </c>
    </row>
    <row r="202" spans="1:8" s="883" customFormat="1" x14ac:dyDescent="0.2">
      <c r="A202" s="877" t="s">
        <v>445</v>
      </c>
      <c r="B202" s="878" t="s">
        <v>471</v>
      </c>
      <c r="C202" s="879">
        <v>7</v>
      </c>
      <c r="D202" s="880">
        <v>2</v>
      </c>
      <c r="E202" s="880">
        <v>5</v>
      </c>
      <c r="F202" s="880">
        <v>18</v>
      </c>
      <c r="G202" s="880">
        <v>6</v>
      </c>
      <c r="H202" s="881">
        <v>12</v>
      </c>
    </row>
    <row r="203" spans="1:8" s="882" customFormat="1" x14ac:dyDescent="0.2">
      <c r="A203" s="877" t="s">
        <v>366</v>
      </c>
      <c r="B203" s="878" t="s">
        <v>10</v>
      </c>
      <c r="C203" s="879">
        <v>5421</v>
      </c>
      <c r="D203" s="880">
        <v>2591</v>
      </c>
      <c r="E203" s="880">
        <v>2830</v>
      </c>
      <c r="F203" s="880">
        <v>14274</v>
      </c>
      <c r="G203" s="880">
        <v>7053</v>
      </c>
      <c r="H203" s="881">
        <v>7221</v>
      </c>
    </row>
    <row r="204" spans="1:8" s="882" customFormat="1" x14ac:dyDescent="0.2">
      <c r="A204" s="877"/>
      <c r="B204" s="878" t="s">
        <v>232</v>
      </c>
      <c r="C204" s="879">
        <v>115</v>
      </c>
      <c r="D204" s="880">
        <v>52</v>
      </c>
      <c r="E204" s="880">
        <v>63</v>
      </c>
      <c r="F204" s="880">
        <v>551</v>
      </c>
      <c r="G204" s="880">
        <v>276</v>
      </c>
      <c r="H204" s="881">
        <v>275</v>
      </c>
    </row>
    <row r="205" spans="1:8" s="882" customFormat="1" x14ac:dyDescent="0.2">
      <c r="A205" s="877"/>
      <c r="B205" s="878" t="s">
        <v>233</v>
      </c>
      <c r="C205" s="879">
        <v>5306</v>
      </c>
      <c r="D205" s="880">
        <v>2539</v>
      </c>
      <c r="E205" s="880">
        <v>2767</v>
      </c>
      <c r="F205" s="880">
        <v>13723</v>
      </c>
      <c r="G205" s="880">
        <v>6777</v>
      </c>
      <c r="H205" s="881">
        <v>6946</v>
      </c>
    </row>
    <row r="206" spans="1:8" s="882" customFormat="1" x14ac:dyDescent="0.2">
      <c r="A206" s="877" t="s">
        <v>106</v>
      </c>
      <c r="B206" s="878" t="s">
        <v>471</v>
      </c>
      <c r="C206" s="879">
        <v>4</v>
      </c>
      <c r="D206" s="880">
        <v>3</v>
      </c>
      <c r="E206" s="880">
        <v>1</v>
      </c>
      <c r="F206" s="880">
        <v>6</v>
      </c>
      <c r="G206" s="880">
        <v>3</v>
      </c>
      <c r="H206" s="881">
        <v>3</v>
      </c>
    </row>
    <row r="207" spans="1:8" s="882" customFormat="1" x14ac:dyDescent="0.2">
      <c r="A207" s="877" t="s">
        <v>323</v>
      </c>
      <c r="B207" s="878" t="s">
        <v>471</v>
      </c>
      <c r="C207" s="879">
        <v>16</v>
      </c>
      <c r="D207" s="880">
        <v>11</v>
      </c>
      <c r="E207" s="880">
        <v>5</v>
      </c>
      <c r="F207" s="880">
        <v>1</v>
      </c>
      <c r="G207" s="880">
        <v>1</v>
      </c>
      <c r="H207" s="881">
        <v>0</v>
      </c>
    </row>
    <row r="208" spans="1:8" s="882" customFormat="1" x14ac:dyDescent="0.2">
      <c r="A208" s="877" t="s">
        <v>225</v>
      </c>
      <c r="B208" s="878" t="s">
        <v>471</v>
      </c>
      <c r="C208" s="879">
        <v>2</v>
      </c>
      <c r="D208" s="880">
        <v>1</v>
      </c>
      <c r="E208" s="880">
        <v>1</v>
      </c>
      <c r="F208" s="880">
        <v>3</v>
      </c>
      <c r="G208" s="880">
        <v>2</v>
      </c>
      <c r="H208" s="881">
        <v>1</v>
      </c>
    </row>
    <row r="209" spans="1:8" s="882" customFormat="1" ht="12.75" customHeight="1" x14ac:dyDescent="0.2">
      <c r="A209" s="877" t="s">
        <v>219</v>
      </c>
      <c r="B209" s="878" t="s">
        <v>471</v>
      </c>
      <c r="C209" s="879">
        <v>56</v>
      </c>
      <c r="D209" s="880">
        <v>31</v>
      </c>
      <c r="E209" s="880">
        <v>25</v>
      </c>
      <c r="F209" s="880">
        <v>196</v>
      </c>
      <c r="G209" s="880">
        <v>131</v>
      </c>
      <c r="H209" s="881">
        <v>65</v>
      </c>
    </row>
    <row r="210" spans="1:8" s="882" customFormat="1" ht="12.75" customHeight="1" x14ac:dyDescent="0.2">
      <c r="A210" s="877" t="s">
        <v>278</v>
      </c>
      <c r="B210" s="878" t="s">
        <v>471</v>
      </c>
      <c r="C210" s="879">
        <v>3</v>
      </c>
      <c r="D210" s="880">
        <v>3</v>
      </c>
      <c r="E210" s="880">
        <v>0</v>
      </c>
      <c r="F210" s="880">
        <v>14</v>
      </c>
      <c r="G210" s="880">
        <v>8</v>
      </c>
      <c r="H210" s="881">
        <v>6</v>
      </c>
    </row>
    <row r="211" spans="1:8" s="882" customFormat="1" x14ac:dyDescent="0.2">
      <c r="A211" s="877" t="s">
        <v>85</v>
      </c>
      <c r="B211" s="878" t="s">
        <v>471</v>
      </c>
      <c r="C211" s="879">
        <v>51</v>
      </c>
      <c r="D211" s="880">
        <v>29</v>
      </c>
      <c r="E211" s="880">
        <v>22</v>
      </c>
      <c r="F211" s="880">
        <v>114</v>
      </c>
      <c r="G211" s="880">
        <v>82</v>
      </c>
      <c r="H211" s="881">
        <v>32</v>
      </c>
    </row>
    <row r="212" spans="1:8" s="882" customFormat="1" x14ac:dyDescent="0.2">
      <c r="A212" s="877" t="s">
        <v>88</v>
      </c>
      <c r="B212" s="878" t="s">
        <v>471</v>
      </c>
      <c r="C212" s="879">
        <v>8</v>
      </c>
      <c r="D212" s="880">
        <v>5</v>
      </c>
      <c r="E212" s="880">
        <v>3</v>
      </c>
      <c r="F212" s="880">
        <v>66</v>
      </c>
      <c r="G212" s="880">
        <v>34</v>
      </c>
      <c r="H212" s="881">
        <v>32</v>
      </c>
    </row>
    <row r="213" spans="1:8" x14ac:dyDescent="0.2">
      <c r="A213" s="877" t="s">
        <v>90</v>
      </c>
      <c r="B213" s="878" t="s">
        <v>471</v>
      </c>
      <c r="C213" s="879">
        <v>3</v>
      </c>
      <c r="D213" s="880">
        <v>2</v>
      </c>
      <c r="E213" s="880">
        <v>1</v>
      </c>
      <c r="F213" s="880">
        <v>91</v>
      </c>
      <c r="G213" s="880">
        <v>59</v>
      </c>
      <c r="H213" s="881">
        <v>32</v>
      </c>
    </row>
    <row r="214" spans="1:8" s="882" customFormat="1" x14ac:dyDescent="0.2">
      <c r="A214" s="877" t="s">
        <v>98</v>
      </c>
      <c r="B214" s="878" t="s">
        <v>471</v>
      </c>
      <c r="C214" s="879">
        <v>8</v>
      </c>
      <c r="D214" s="880">
        <v>6</v>
      </c>
      <c r="E214" s="880">
        <v>2</v>
      </c>
      <c r="F214" s="880">
        <v>78</v>
      </c>
      <c r="G214" s="880">
        <v>45</v>
      </c>
      <c r="H214" s="881">
        <v>33</v>
      </c>
    </row>
    <row r="215" spans="1:8" s="882" customFormat="1" x14ac:dyDescent="0.2">
      <c r="A215" s="877" t="s">
        <v>101</v>
      </c>
      <c r="B215" s="878" t="s">
        <v>471</v>
      </c>
      <c r="C215" s="879">
        <v>2</v>
      </c>
      <c r="D215" s="880">
        <v>2</v>
      </c>
      <c r="E215" s="880">
        <v>0</v>
      </c>
      <c r="F215" s="880">
        <v>14</v>
      </c>
      <c r="G215" s="880">
        <v>8</v>
      </c>
      <c r="H215" s="881">
        <v>6</v>
      </c>
    </row>
    <row r="216" spans="1:8" s="882" customFormat="1" x14ac:dyDescent="0.2">
      <c r="A216" s="877" t="s">
        <v>493</v>
      </c>
      <c r="B216" s="1097" t="s">
        <v>10</v>
      </c>
      <c r="C216" s="879">
        <v>12</v>
      </c>
      <c r="D216" s="880">
        <v>9</v>
      </c>
      <c r="E216" s="880">
        <v>3</v>
      </c>
      <c r="F216" s="880">
        <v>100</v>
      </c>
      <c r="G216" s="880">
        <v>82</v>
      </c>
      <c r="H216" s="881">
        <v>18</v>
      </c>
    </row>
    <row r="217" spans="1:8" s="882" customFormat="1" x14ac:dyDescent="0.2">
      <c r="A217" s="877"/>
      <c r="B217" s="878" t="s">
        <v>275</v>
      </c>
      <c r="C217" s="879">
        <v>11</v>
      </c>
      <c r="D217" s="880">
        <v>8</v>
      </c>
      <c r="E217" s="880">
        <v>3</v>
      </c>
      <c r="F217" s="880">
        <v>65</v>
      </c>
      <c r="G217" s="880">
        <v>48</v>
      </c>
      <c r="H217" s="881">
        <v>17</v>
      </c>
    </row>
    <row r="218" spans="1:8" s="882" customFormat="1" x14ac:dyDescent="0.2">
      <c r="A218" s="877"/>
      <c r="B218" s="878" t="s">
        <v>471</v>
      </c>
      <c r="C218" s="879">
        <v>1</v>
      </c>
      <c r="D218" s="880">
        <v>1</v>
      </c>
      <c r="E218" s="880">
        <v>0</v>
      </c>
      <c r="F218" s="880">
        <v>35</v>
      </c>
      <c r="G218" s="880">
        <v>34</v>
      </c>
      <c r="H218" s="881">
        <v>1</v>
      </c>
    </row>
    <row r="219" spans="1:8" s="882" customFormat="1" x14ac:dyDescent="0.2">
      <c r="A219" s="877" t="s">
        <v>87</v>
      </c>
      <c r="B219" s="878" t="s">
        <v>471</v>
      </c>
      <c r="C219" s="879">
        <v>0</v>
      </c>
      <c r="D219" s="880">
        <v>0</v>
      </c>
      <c r="E219" s="880">
        <v>0</v>
      </c>
      <c r="F219" s="880">
        <v>1</v>
      </c>
      <c r="G219" s="880">
        <v>1</v>
      </c>
      <c r="H219" s="881">
        <v>0</v>
      </c>
    </row>
    <row r="220" spans="1:8" s="882" customFormat="1" x14ac:dyDescent="0.2">
      <c r="A220" s="875" t="s">
        <v>380</v>
      </c>
      <c r="B220" s="876" t="s">
        <v>471</v>
      </c>
      <c r="C220" s="871">
        <v>9105</v>
      </c>
      <c r="D220" s="872">
        <v>5423</v>
      </c>
      <c r="E220" s="872">
        <v>3682</v>
      </c>
      <c r="F220" s="872">
        <v>23479</v>
      </c>
      <c r="G220" s="872">
        <v>18485</v>
      </c>
      <c r="H220" s="873">
        <v>4994</v>
      </c>
    </row>
    <row r="221" spans="1:8" s="882" customFormat="1" x14ac:dyDescent="0.2">
      <c r="A221" s="877" t="s">
        <v>112</v>
      </c>
      <c r="B221" s="878" t="s">
        <v>471</v>
      </c>
      <c r="C221" s="879">
        <v>5</v>
      </c>
      <c r="D221" s="880">
        <v>3</v>
      </c>
      <c r="E221" s="880">
        <v>2</v>
      </c>
      <c r="F221" s="880">
        <v>17</v>
      </c>
      <c r="G221" s="880">
        <v>10</v>
      </c>
      <c r="H221" s="881">
        <v>7</v>
      </c>
    </row>
    <row r="222" spans="1:8" s="882" customFormat="1" x14ac:dyDescent="0.2">
      <c r="A222" s="877" t="s">
        <v>117</v>
      </c>
      <c r="B222" s="878" t="s">
        <v>471</v>
      </c>
      <c r="C222" s="879">
        <v>0</v>
      </c>
      <c r="D222" s="880">
        <v>0</v>
      </c>
      <c r="E222" s="880">
        <v>0</v>
      </c>
      <c r="F222" s="880">
        <v>11</v>
      </c>
      <c r="G222" s="880">
        <v>10</v>
      </c>
      <c r="H222" s="881">
        <v>1</v>
      </c>
    </row>
    <row r="223" spans="1:8" s="882" customFormat="1" x14ac:dyDescent="0.2">
      <c r="A223" s="877" t="s">
        <v>446</v>
      </c>
      <c r="B223" s="878" t="s">
        <v>471</v>
      </c>
      <c r="C223" s="879">
        <v>13</v>
      </c>
      <c r="D223" s="880">
        <v>10</v>
      </c>
      <c r="E223" s="880">
        <v>3</v>
      </c>
      <c r="F223" s="880">
        <v>3</v>
      </c>
      <c r="G223" s="880">
        <v>3</v>
      </c>
      <c r="H223" s="881">
        <v>0</v>
      </c>
    </row>
    <row r="224" spans="1:8" s="882" customFormat="1" ht="12.75" customHeight="1" x14ac:dyDescent="0.2">
      <c r="A224" s="877" t="s">
        <v>111</v>
      </c>
      <c r="B224" s="878" t="s">
        <v>471</v>
      </c>
      <c r="C224" s="879">
        <v>122</v>
      </c>
      <c r="D224" s="880">
        <v>99</v>
      </c>
      <c r="E224" s="880">
        <v>23</v>
      </c>
      <c r="F224" s="880">
        <v>42</v>
      </c>
      <c r="G224" s="880">
        <v>39</v>
      </c>
      <c r="H224" s="881">
        <v>3</v>
      </c>
    </row>
    <row r="225" spans="1:8" s="882" customFormat="1" x14ac:dyDescent="0.2">
      <c r="A225" s="877" t="s">
        <v>127</v>
      </c>
      <c r="B225" s="878" t="s">
        <v>471</v>
      </c>
      <c r="C225" s="879">
        <v>2</v>
      </c>
      <c r="D225" s="880">
        <v>2</v>
      </c>
      <c r="E225" s="880">
        <v>0</v>
      </c>
      <c r="F225" s="880">
        <v>15</v>
      </c>
      <c r="G225" s="880">
        <v>13</v>
      </c>
      <c r="H225" s="881">
        <v>2</v>
      </c>
    </row>
    <row r="226" spans="1:8" s="882" customFormat="1" x14ac:dyDescent="0.2">
      <c r="A226" s="877" t="s">
        <v>407</v>
      </c>
      <c r="B226" s="878" t="s">
        <v>471</v>
      </c>
      <c r="C226" s="879">
        <v>6</v>
      </c>
      <c r="D226" s="880">
        <v>4</v>
      </c>
      <c r="E226" s="880">
        <v>2</v>
      </c>
      <c r="F226" s="880">
        <v>12</v>
      </c>
      <c r="G226" s="880">
        <v>11</v>
      </c>
      <c r="H226" s="881">
        <v>1</v>
      </c>
    </row>
    <row r="227" spans="1:8" s="882" customFormat="1" x14ac:dyDescent="0.2">
      <c r="A227" s="877" t="s">
        <v>408</v>
      </c>
      <c r="B227" s="878" t="s">
        <v>471</v>
      </c>
      <c r="C227" s="879">
        <v>11</v>
      </c>
      <c r="D227" s="880">
        <v>6</v>
      </c>
      <c r="E227" s="880">
        <v>5</v>
      </c>
      <c r="F227" s="880">
        <v>102</v>
      </c>
      <c r="G227" s="880">
        <v>85</v>
      </c>
      <c r="H227" s="881">
        <v>17</v>
      </c>
    </row>
    <row r="228" spans="1:8" s="882" customFormat="1" ht="24" x14ac:dyDescent="0.2">
      <c r="A228" s="877" t="s">
        <v>447</v>
      </c>
      <c r="B228" s="878" t="s">
        <v>471</v>
      </c>
      <c r="C228" s="879">
        <v>195</v>
      </c>
      <c r="D228" s="880">
        <v>114</v>
      </c>
      <c r="E228" s="880">
        <v>81</v>
      </c>
      <c r="F228" s="880">
        <v>396</v>
      </c>
      <c r="G228" s="880">
        <v>262</v>
      </c>
      <c r="H228" s="881">
        <v>134</v>
      </c>
    </row>
    <row r="229" spans="1:8" s="882" customFormat="1" x14ac:dyDescent="0.2">
      <c r="A229" s="877" t="s">
        <v>116</v>
      </c>
      <c r="B229" s="878" t="s">
        <v>471</v>
      </c>
      <c r="C229" s="879">
        <v>60</v>
      </c>
      <c r="D229" s="880">
        <v>27</v>
      </c>
      <c r="E229" s="880">
        <v>33</v>
      </c>
      <c r="F229" s="880">
        <v>875</v>
      </c>
      <c r="G229" s="880">
        <v>797</v>
      </c>
      <c r="H229" s="881">
        <v>78</v>
      </c>
    </row>
    <row r="230" spans="1:8" s="882" customFormat="1" x14ac:dyDescent="0.2">
      <c r="A230" s="877" t="s">
        <v>119</v>
      </c>
      <c r="B230" s="878" t="s">
        <v>471</v>
      </c>
      <c r="C230" s="879">
        <v>281</v>
      </c>
      <c r="D230" s="880">
        <v>148</v>
      </c>
      <c r="E230" s="880">
        <v>133</v>
      </c>
      <c r="F230" s="880">
        <v>1077</v>
      </c>
      <c r="G230" s="880">
        <v>910</v>
      </c>
      <c r="H230" s="881">
        <v>167</v>
      </c>
    </row>
    <row r="231" spans="1:8" s="882" customFormat="1" x14ac:dyDescent="0.2">
      <c r="A231" s="877" t="s">
        <v>120</v>
      </c>
      <c r="B231" s="878" t="s">
        <v>471</v>
      </c>
      <c r="C231" s="879">
        <v>59</v>
      </c>
      <c r="D231" s="880">
        <v>38</v>
      </c>
      <c r="E231" s="880">
        <v>21</v>
      </c>
      <c r="F231" s="880">
        <v>197</v>
      </c>
      <c r="G231" s="880">
        <v>155</v>
      </c>
      <c r="H231" s="881">
        <v>42</v>
      </c>
    </row>
    <row r="232" spans="1:8" x14ac:dyDescent="0.2">
      <c r="A232" s="877" t="s">
        <v>285</v>
      </c>
      <c r="B232" s="878" t="s">
        <v>471</v>
      </c>
      <c r="C232" s="879">
        <v>35</v>
      </c>
      <c r="D232" s="880">
        <v>34</v>
      </c>
      <c r="E232" s="880">
        <v>1</v>
      </c>
      <c r="F232" s="880">
        <v>20</v>
      </c>
      <c r="G232" s="880">
        <v>15</v>
      </c>
      <c r="H232" s="881">
        <v>5</v>
      </c>
    </row>
    <row r="233" spans="1:8" s="882" customFormat="1" x14ac:dyDescent="0.2">
      <c r="A233" s="877" t="s">
        <v>433</v>
      </c>
      <c r="B233" s="878" t="s">
        <v>471</v>
      </c>
      <c r="C233" s="879">
        <v>36</v>
      </c>
      <c r="D233" s="880">
        <v>28</v>
      </c>
      <c r="E233" s="880">
        <v>8</v>
      </c>
      <c r="F233" s="880">
        <v>102</v>
      </c>
      <c r="G233" s="880">
        <v>79</v>
      </c>
      <c r="H233" s="881">
        <v>23</v>
      </c>
    </row>
    <row r="234" spans="1:8" x14ac:dyDescent="0.2">
      <c r="A234" s="877" t="s">
        <v>121</v>
      </c>
      <c r="B234" s="878" t="s">
        <v>10</v>
      </c>
      <c r="C234" s="879">
        <v>872</v>
      </c>
      <c r="D234" s="880">
        <v>359</v>
      </c>
      <c r="E234" s="880">
        <v>513</v>
      </c>
      <c r="F234" s="880">
        <v>1340</v>
      </c>
      <c r="G234" s="880">
        <v>838</v>
      </c>
      <c r="H234" s="881">
        <v>502</v>
      </c>
    </row>
    <row r="235" spans="1:8" s="882" customFormat="1" x14ac:dyDescent="0.2">
      <c r="A235" s="877"/>
      <c r="B235" s="878" t="s">
        <v>465</v>
      </c>
      <c r="C235" s="879">
        <v>144</v>
      </c>
      <c r="D235" s="880">
        <v>53</v>
      </c>
      <c r="E235" s="880">
        <v>91</v>
      </c>
      <c r="F235" s="880">
        <v>142</v>
      </c>
      <c r="G235" s="880">
        <v>85</v>
      </c>
      <c r="H235" s="881">
        <v>57</v>
      </c>
    </row>
    <row r="236" spans="1:8" s="882" customFormat="1" x14ac:dyDescent="0.2">
      <c r="A236" s="877"/>
      <c r="B236" s="878" t="s">
        <v>238</v>
      </c>
      <c r="C236" s="879">
        <v>728</v>
      </c>
      <c r="D236" s="880">
        <v>306</v>
      </c>
      <c r="E236" s="880">
        <v>422</v>
      </c>
      <c r="F236" s="880">
        <v>1198</v>
      </c>
      <c r="G236" s="880">
        <v>753</v>
      </c>
      <c r="H236" s="881">
        <v>445</v>
      </c>
    </row>
    <row r="237" spans="1:8" s="882" customFormat="1" x14ac:dyDescent="0.2">
      <c r="A237" s="877" t="s">
        <v>122</v>
      </c>
      <c r="B237" s="878" t="s">
        <v>10</v>
      </c>
      <c r="C237" s="879">
        <v>812</v>
      </c>
      <c r="D237" s="880">
        <v>455</v>
      </c>
      <c r="E237" s="880">
        <v>357</v>
      </c>
      <c r="F237" s="880">
        <v>2238</v>
      </c>
      <c r="G237" s="880">
        <v>1452</v>
      </c>
      <c r="H237" s="881">
        <v>786</v>
      </c>
    </row>
    <row r="238" spans="1:8" s="882" customFormat="1" x14ac:dyDescent="0.2">
      <c r="A238" s="877"/>
      <c r="B238" s="878" t="s">
        <v>466</v>
      </c>
      <c r="C238" s="879">
        <v>812</v>
      </c>
      <c r="D238" s="880">
        <v>455</v>
      </c>
      <c r="E238" s="880">
        <v>357</v>
      </c>
      <c r="F238" s="880">
        <v>2238</v>
      </c>
      <c r="G238" s="880">
        <v>1452</v>
      </c>
      <c r="H238" s="881">
        <v>786</v>
      </c>
    </row>
    <row r="239" spans="1:8" x14ac:dyDescent="0.2">
      <c r="A239" s="877" t="s">
        <v>123</v>
      </c>
      <c r="B239" s="878" t="s">
        <v>471</v>
      </c>
      <c r="C239" s="879">
        <v>33</v>
      </c>
      <c r="D239" s="880">
        <v>19</v>
      </c>
      <c r="E239" s="880">
        <v>14</v>
      </c>
      <c r="F239" s="880">
        <v>39</v>
      </c>
      <c r="G239" s="880">
        <v>27</v>
      </c>
      <c r="H239" s="881">
        <v>12</v>
      </c>
    </row>
    <row r="240" spans="1:8" s="882" customFormat="1" x14ac:dyDescent="0.2">
      <c r="A240" s="877" t="s">
        <v>124</v>
      </c>
      <c r="B240" s="878" t="s">
        <v>471</v>
      </c>
      <c r="C240" s="879">
        <v>29</v>
      </c>
      <c r="D240" s="880">
        <v>19</v>
      </c>
      <c r="E240" s="880">
        <v>10</v>
      </c>
      <c r="F240" s="880">
        <v>17</v>
      </c>
      <c r="G240" s="880">
        <v>14</v>
      </c>
      <c r="H240" s="881">
        <v>3</v>
      </c>
    </row>
    <row r="241" spans="1:8" s="882" customFormat="1" x14ac:dyDescent="0.2">
      <c r="A241" s="877" t="s">
        <v>411</v>
      </c>
      <c r="B241" s="878" t="s">
        <v>471</v>
      </c>
      <c r="C241" s="879">
        <v>4</v>
      </c>
      <c r="D241" s="880">
        <v>4</v>
      </c>
      <c r="E241" s="880">
        <v>0</v>
      </c>
      <c r="F241" s="880">
        <v>1</v>
      </c>
      <c r="G241" s="880">
        <v>1</v>
      </c>
      <c r="H241" s="881">
        <v>0</v>
      </c>
    </row>
    <row r="242" spans="1:8" s="882" customFormat="1" x14ac:dyDescent="0.2">
      <c r="A242" s="877" t="s">
        <v>448</v>
      </c>
      <c r="B242" s="878" t="s">
        <v>10</v>
      </c>
      <c r="C242" s="879">
        <v>57</v>
      </c>
      <c r="D242" s="880">
        <v>37</v>
      </c>
      <c r="E242" s="880">
        <v>20</v>
      </c>
      <c r="F242" s="880">
        <v>108</v>
      </c>
      <c r="G242" s="880">
        <v>81</v>
      </c>
      <c r="H242" s="881">
        <v>27</v>
      </c>
    </row>
    <row r="243" spans="1:8" s="882" customFormat="1" x14ac:dyDescent="0.2">
      <c r="A243" s="877"/>
      <c r="B243" s="878" t="s">
        <v>239</v>
      </c>
      <c r="C243" s="879">
        <v>57</v>
      </c>
      <c r="D243" s="880">
        <v>37</v>
      </c>
      <c r="E243" s="880">
        <v>20</v>
      </c>
      <c r="F243" s="880">
        <v>108</v>
      </c>
      <c r="G243" s="880">
        <v>81</v>
      </c>
      <c r="H243" s="881">
        <v>27</v>
      </c>
    </row>
    <row r="244" spans="1:8" s="882" customFormat="1" x14ac:dyDescent="0.2">
      <c r="A244" s="877" t="s">
        <v>687</v>
      </c>
      <c r="B244" s="878" t="s">
        <v>471</v>
      </c>
      <c r="C244" s="879">
        <v>68</v>
      </c>
      <c r="D244" s="880">
        <v>40</v>
      </c>
      <c r="E244" s="880">
        <v>28</v>
      </c>
      <c r="F244" s="880">
        <v>140</v>
      </c>
      <c r="G244" s="880">
        <v>99</v>
      </c>
      <c r="H244" s="881">
        <v>41</v>
      </c>
    </row>
    <row r="245" spans="1:8" s="882" customFormat="1" x14ac:dyDescent="0.2">
      <c r="A245" s="877" t="s">
        <v>811</v>
      </c>
      <c r="B245" s="878" t="s">
        <v>471</v>
      </c>
      <c r="C245" s="879">
        <v>0</v>
      </c>
      <c r="D245" s="880">
        <v>0</v>
      </c>
      <c r="E245" s="880">
        <v>0</v>
      </c>
      <c r="F245" s="880">
        <v>1</v>
      </c>
      <c r="G245" s="880">
        <v>1</v>
      </c>
      <c r="H245" s="881">
        <v>0</v>
      </c>
    </row>
    <row r="246" spans="1:8" s="882" customFormat="1" x14ac:dyDescent="0.2">
      <c r="A246" s="877" t="s">
        <v>286</v>
      </c>
      <c r="B246" s="878" t="s">
        <v>471</v>
      </c>
      <c r="C246" s="879">
        <v>0</v>
      </c>
      <c r="D246" s="880">
        <v>0</v>
      </c>
      <c r="E246" s="880">
        <v>0</v>
      </c>
      <c r="F246" s="880">
        <v>5</v>
      </c>
      <c r="G246" s="880">
        <v>3</v>
      </c>
      <c r="H246" s="881">
        <v>2</v>
      </c>
    </row>
    <row r="247" spans="1:8" s="882" customFormat="1" x14ac:dyDescent="0.2">
      <c r="A247" s="877" t="s">
        <v>434</v>
      </c>
      <c r="B247" s="878" t="s">
        <v>471</v>
      </c>
      <c r="C247" s="879">
        <v>68</v>
      </c>
      <c r="D247" s="880">
        <v>65</v>
      </c>
      <c r="E247" s="880">
        <v>3</v>
      </c>
      <c r="F247" s="880">
        <v>66</v>
      </c>
      <c r="G247" s="880">
        <v>66</v>
      </c>
      <c r="H247" s="881">
        <v>0</v>
      </c>
    </row>
    <row r="248" spans="1:8" s="882" customFormat="1" x14ac:dyDescent="0.2">
      <c r="A248" s="877" t="s">
        <v>131</v>
      </c>
      <c r="B248" s="878" t="s">
        <v>471</v>
      </c>
      <c r="C248" s="879">
        <v>24</v>
      </c>
      <c r="D248" s="880">
        <v>12</v>
      </c>
      <c r="E248" s="880">
        <v>12</v>
      </c>
      <c r="F248" s="880">
        <v>19</v>
      </c>
      <c r="G248" s="880">
        <v>12</v>
      </c>
      <c r="H248" s="881">
        <v>7</v>
      </c>
    </row>
    <row r="249" spans="1:8" s="882" customFormat="1" ht="12.75" customHeight="1" x14ac:dyDescent="0.2">
      <c r="A249" s="877" t="s">
        <v>132</v>
      </c>
      <c r="B249" s="878" t="s">
        <v>471</v>
      </c>
      <c r="C249" s="879">
        <v>114</v>
      </c>
      <c r="D249" s="880">
        <v>67</v>
      </c>
      <c r="E249" s="880">
        <v>47</v>
      </c>
      <c r="F249" s="880">
        <v>215</v>
      </c>
      <c r="G249" s="880">
        <v>104</v>
      </c>
      <c r="H249" s="881">
        <v>111</v>
      </c>
    </row>
    <row r="250" spans="1:8" s="882" customFormat="1" x14ac:dyDescent="0.2">
      <c r="A250" s="877" t="s">
        <v>271</v>
      </c>
      <c r="B250" s="878" t="s">
        <v>471</v>
      </c>
      <c r="C250" s="879">
        <v>2</v>
      </c>
      <c r="D250" s="880">
        <v>2</v>
      </c>
      <c r="E250" s="880">
        <v>0</v>
      </c>
      <c r="F250" s="880">
        <v>2</v>
      </c>
      <c r="G250" s="880">
        <v>2</v>
      </c>
      <c r="H250" s="881">
        <v>0</v>
      </c>
    </row>
    <row r="251" spans="1:8" s="882" customFormat="1" x14ac:dyDescent="0.2">
      <c r="A251" s="877" t="s">
        <v>113</v>
      </c>
      <c r="B251" s="878" t="s">
        <v>471</v>
      </c>
      <c r="C251" s="879">
        <v>19</v>
      </c>
      <c r="D251" s="880">
        <v>15</v>
      </c>
      <c r="E251" s="880">
        <v>4</v>
      </c>
      <c r="F251" s="880">
        <v>4</v>
      </c>
      <c r="G251" s="880">
        <v>4</v>
      </c>
      <c r="H251" s="881">
        <v>0</v>
      </c>
    </row>
    <row r="252" spans="1:8" s="882" customFormat="1" x14ac:dyDescent="0.2">
      <c r="A252" s="877" t="s">
        <v>558</v>
      </c>
      <c r="B252" s="878" t="s">
        <v>471</v>
      </c>
      <c r="C252" s="879">
        <v>582</v>
      </c>
      <c r="D252" s="880">
        <v>354</v>
      </c>
      <c r="E252" s="880">
        <v>228</v>
      </c>
      <c r="F252" s="880">
        <v>1913</v>
      </c>
      <c r="G252" s="880">
        <v>1527</v>
      </c>
      <c r="H252" s="881">
        <v>386</v>
      </c>
    </row>
    <row r="253" spans="1:8" s="882" customFormat="1" ht="24" x14ac:dyDescent="0.2">
      <c r="A253" s="877" t="s">
        <v>665</v>
      </c>
      <c r="B253" s="878" t="s">
        <v>471</v>
      </c>
      <c r="C253" s="879">
        <v>3509</v>
      </c>
      <c r="D253" s="880">
        <v>2357</v>
      </c>
      <c r="E253" s="880">
        <v>1152</v>
      </c>
      <c r="F253" s="880">
        <v>12165</v>
      </c>
      <c r="G253" s="880">
        <v>10029</v>
      </c>
      <c r="H253" s="881">
        <v>2136</v>
      </c>
    </row>
    <row r="254" spans="1:8" s="882" customFormat="1" x14ac:dyDescent="0.2">
      <c r="A254" s="877" t="s">
        <v>115</v>
      </c>
      <c r="B254" s="878" t="s">
        <v>471</v>
      </c>
      <c r="C254" s="879">
        <v>3</v>
      </c>
      <c r="D254" s="880">
        <v>1</v>
      </c>
      <c r="E254" s="880">
        <v>2</v>
      </c>
      <c r="F254" s="880">
        <v>14</v>
      </c>
      <c r="G254" s="880">
        <v>11</v>
      </c>
      <c r="H254" s="881">
        <v>3</v>
      </c>
    </row>
    <row r="255" spans="1:8" s="882" customFormat="1" x14ac:dyDescent="0.2">
      <c r="A255" s="877" t="s">
        <v>449</v>
      </c>
      <c r="B255" s="878" t="s">
        <v>471</v>
      </c>
      <c r="C255" s="879">
        <v>517</v>
      </c>
      <c r="D255" s="880">
        <v>243</v>
      </c>
      <c r="E255" s="880">
        <v>274</v>
      </c>
      <c r="F255" s="880">
        <v>175</v>
      </c>
      <c r="G255" s="880">
        <v>121</v>
      </c>
      <c r="H255" s="881">
        <v>54</v>
      </c>
    </row>
    <row r="256" spans="1:8" s="882" customFormat="1" x14ac:dyDescent="0.2">
      <c r="A256" s="877" t="s">
        <v>129</v>
      </c>
      <c r="B256" s="878" t="s">
        <v>471</v>
      </c>
      <c r="C256" s="879">
        <v>161</v>
      </c>
      <c r="D256" s="880">
        <v>121</v>
      </c>
      <c r="E256" s="880">
        <v>40</v>
      </c>
      <c r="F256" s="880">
        <v>47</v>
      </c>
      <c r="G256" s="880">
        <v>28</v>
      </c>
      <c r="H256" s="881">
        <v>19</v>
      </c>
    </row>
    <row r="257" spans="1:8" s="882" customFormat="1" x14ac:dyDescent="0.2">
      <c r="A257" s="877" t="s">
        <v>126</v>
      </c>
      <c r="B257" s="878" t="s">
        <v>471</v>
      </c>
      <c r="C257" s="879">
        <v>3</v>
      </c>
      <c r="D257" s="880">
        <v>2</v>
      </c>
      <c r="E257" s="880">
        <v>1</v>
      </c>
      <c r="F257" s="880">
        <v>3</v>
      </c>
      <c r="G257" s="880">
        <v>3</v>
      </c>
      <c r="H257" s="881">
        <v>0</v>
      </c>
    </row>
    <row r="258" spans="1:8" s="882" customFormat="1" x14ac:dyDescent="0.2">
      <c r="A258" s="877" t="s">
        <v>128</v>
      </c>
      <c r="B258" s="878" t="s">
        <v>471</v>
      </c>
      <c r="C258" s="879">
        <v>6</v>
      </c>
      <c r="D258" s="880">
        <v>3</v>
      </c>
      <c r="E258" s="880">
        <v>3</v>
      </c>
      <c r="F258" s="880">
        <v>12</v>
      </c>
      <c r="G258" s="880">
        <v>11</v>
      </c>
      <c r="H258" s="881">
        <v>1</v>
      </c>
    </row>
    <row r="259" spans="1:8" s="882" customFormat="1" x14ac:dyDescent="0.2">
      <c r="A259" s="877" t="s">
        <v>450</v>
      </c>
      <c r="B259" s="878" t="s">
        <v>471</v>
      </c>
      <c r="C259" s="879">
        <v>47</v>
      </c>
      <c r="D259" s="880">
        <v>38</v>
      </c>
      <c r="E259" s="880">
        <v>9</v>
      </c>
      <c r="F259" s="880">
        <v>11</v>
      </c>
      <c r="G259" s="880">
        <v>9</v>
      </c>
      <c r="H259" s="881">
        <v>2</v>
      </c>
    </row>
    <row r="260" spans="1:8" s="882" customFormat="1" x14ac:dyDescent="0.2">
      <c r="A260" s="877" t="s">
        <v>130</v>
      </c>
      <c r="B260" s="878" t="s">
        <v>471</v>
      </c>
      <c r="C260" s="879">
        <v>199</v>
      </c>
      <c r="D260" s="880">
        <v>128</v>
      </c>
      <c r="E260" s="880">
        <v>71</v>
      </c>
      <c r="F260" s="880">
        <v>238</v>
      </c>
      <c r="G260" s="880">
        <v>132</v>
      </c>
      <c r="H260" s="881">
        <v>106</v>
      </c>
    </row>
    <row r="261" spans="1:8" s="882" customFormat="1" x14ac:dyDescent="0.2">
      <c r="A261" s="877" t="s">
        <v>266</v>
      </c>
      <c r="B261" s="878" t="s">
        <v>471</v>
      </c>
      <c r="C261" s="879">
        <v>9</v>
      </c>
      <c r="D261" s="880">
        <v>2</v>
      </c>
      <c r="E261" s="880">
        <v>7</v>
      </c>
      <c r="F261" s="880">
        <v>17</v>
      </c>
      <c r="G261" s="880">
        <v>16</v>
      </c>
      <c r="H261" s="881">
        <v>1</v>
      </c>
    </row>
    <row r="262" spans="1:8" x14ac:dyDescent="0.2">
      <c r="A262" s="877" t="s">
        <v>409</v>
      </c>
      <c r="B262" s="878" t="s">
        <v>471</v>
      </c>
      <c r="C262" s="879">
        <v>38</v>
      </c>
      <c r="D262" s="880">
        <v>24</v>
      </c>
      <c r="E262" s="880">
        <v>14</v>
      </c>
      <c r="F262" s="880">
        <v>38</v>
      </c>
      <c r="G262" s="880">
        <v>22</v>
      </c>
      <c r="H262" s="881">
        <v>16</v>
      </c>
    </row>
    <row r="263" spans="1:8" s="882" customFormat="1" ht="11.25" customHeight="1" x14ac:dyDescent="0.2">
      <c r="A263" s="877" t="s">
        <v>689</v>
      </c>
      <c r="B263" s="878" t="s">
        <v>471</v>
      </c>
      <c r="C263" s="879">
        <v>0</v>
      </c>
      <c r="D263" s="880">
        <v>0</v>
      </c>
      <c r="E263" s="880">
        <v>0</v>
      </c>
      <c r="F263" s="880">
        <v>12</v>
      </c>
      <c r="G263" s="880">
        <v>11</v>
      </c>
      <c r="H263" s="881">
        <v>1</v>
      </c>
    </row>
    <row r="264" spans="1:8" s="882" customFormat="1" x14ac:dyDescent="0.2">
      <c r="A264" s="877" t="s">
        <v>114</v>
      </c>
      <c r="B264" s="878" t="s">
        <v>471</v>
      </c>
      <c r="C264" s="879">
        <v>0</v>
      </c>
      <c r="D264" s="880">
        <v>0</v>
      </c>
      <c r="E264" s="880">
        <v>0</v>
      </c>
      <c r="F264" s="880">
        <v>5</v>
      </c>
      <c r="G264" s="880">
        <v>3</v>
      </c>
      <c r="H264" s="881">
        <v>2</v>
      </c>
    </row>
    <row r="265" spans="1:8" s="882" customFormat="1" x14ac:dyDescent="0.2">
      <c r="A265" s="877" t="s">
        <v>451</v>
      </c>
      <c r="B265" s="878" t="s">
        <v>10</v>
      </c>
      <c r="C265" s="879">
        <v>709</v>
      </c>
      <c r="D265" s="880">
        <v>290</v>
      </c>
      <c r="E265" s="880">
        <v>419</v>
      </c>
      <c r="F265" s="880">
        <v>1226</v>
      </c>
      <c r="G265" s="880">
        <v>1140</v>
      </c>
      <c r="H265" s="881">
        <v>86</v>
      </c>
    </row>
    <row r="266" spans="1:8" s="882" customFormat="1" x14ac:dyDescent="0.2">
      <c r="A266" s="877"/>
      <c r="B266" s="878" t="s">
        <v>240</v>
      </c>
      <c r="C266" s="879">
        <v>675</v>
      </c>
      <c r="D266" s="880">
        <v>275</v>
      </c>
      <c r="E266" s="880">
        <v>400</v>
      </c>
      <c r="F266" s="880">
        <v>347</v>
      </c>
      <c r="G266" s="880">
        <v>271</v>
      </c>
      <c r="H266" s="881">
        <v>76</v>
      </c>
    </row>
    <row r="267" spans="1:8" s="882" customFormat="1" x14ac:dyDescent="0.2">
      <c r="A267" s="877"/>
      <c r="B267" s="878" t="s">
        <v>471</v>
      </c>
      <c r="C267" s="879">
        <v>34</v>
      </c>
      <c r="D267" s="880">
        <v>15</v>
      </c>
      <c r="E267" s="880">
        <v>19</v>
      </c>
      <c r="F267" s="880">
        <v>879</v>
      </c>
      <c r="G267" s="880">
        <v>869</v>
      </c>
      <c r="H267" s="881">
        <v>10</v>
      </c>
    </row>
    <row r="268" spans="1:8" s="882" customFormat="1" x14ac:dyDescent="0.2">
      <c r="A268" s="877" t="s">
        <v>287</v>
      </c>
      <c r="B268" s="878" t="s">
        <v>471</v>
      </c>
      <c r="C268" s="879">
        <v>16</v>
      </c>
      <c r="D268" s="880">
        <v>11</v>
      </c>
      <c r="E268" s="880">
        <v>5</v>
      </c>
      <c r="F268" s="880">
        <v>20</v>
      </c>
      <c r="G268" s="880">
        <v>18</v>
      </c>
      <c r="H268" s="881">
        <v>2</v>
      </c>
    </row>
    <row r="269" spans="1:8" s="882" customFormat="1" x14ac:dyDescent="0.2">
      <c r="A269" s="877" t="s">
        <v>288</v>
      </c>
      <c r="B269" s="878" t="s">
        <v>471</v>
      </c>
      <c r="C269" s="879">
        <v>18</v>
      </c>
      <c r="D269" s="880">
        <v>7</v>
      </c>
      <c r="E269" s="880">
        <v>11</v>
      </c>
      <c r="F269" s="880">
        <v>61</v>
      </c>
      <c r="G269" s="880">
        <v>25</v>
      </c>
      <c r="H269" s="881">
        <v>36</v>
      </c>
    </row>
    <row r="270" spans="1:8" s="882" customFormat="1" x14ac:dyDescent="0.2">
      <c r="A270" s="877" t="s">
        <v>133</v>
      </c>
      <c r="B270" s="878" t="s">
        <v>471</v>
      </c>
      <c r="C270" s="879">
        <v>0</v>
      </c>
      <c r="D270" s="880">
        <v>0</v>
      </c>
      <c r="E270" s="880">
        <v>0</v>
      </c>
      <c r="F270" s="880">
        <v>3</v>
      </c>
      <c r="G270" s="880">
        <v>3</v>
      </c>
      <c r="H270" s="881">
        <v>0</v>
      </c>
    </row>
    <row r="271" spans="1:8" s="882" customFormat="1" x14ac:dyDescent="0.2">
      <c r="A271" s="877" t="s">
        <v>507</v>
      </c>
      <c r="B271" s="878" t="s">
        <v>471</v>
      </c>
      <c r="C271" s="879">
        <v>0</v>
      </c>
      <c r="D271" s="880">
        <v>0</v>
      </c>
      <c r="E271" s="880">
        <v>0</v>
      </c>
      <c r="F271" s="880">
        <v>1</v>
      </c>
      <c r="G271" s="880">
        <v>1</v>
      </c>
      <c r="H271" s="881">
        <v>0</v>
      </c>
    </row>
    <row r="272" spans="1:8" s="882" customFormat="1" x14ac:dyDescent="0.2">
      <c r="A272" s="877" t="s">
        <v>289</v>
      </c>
      <c r="B272" s="1097" t="s">
        <v>471</v>
      </c>
      <c r="C272" s="879">
        <v>3</v>
      </c>
      <c r="D272" s="880">
        <v>0</v>
      </c>
      <c r="E272" s="880">
        <v>3</v>
      </c>
      <c r="F272" s="880">
        <v>5</v>
      </c>
      <c r="G272" s="880">
        <v>5</v>
      </c>
      <c r="H272" s="881">
        <v>0</v>
      </c>
    </row>
    <row r="273" spans="1:8" s="882" customFormat="1" x14ac:dyDescent="0.2">
      <c r="A273" s="877" t="s">
        <v>118</v>
      </c>
      <c r="B273" s="878" t="s">
        <v>10</v>
      </c>
      <c r="C273" s="879">
        <v>356</v>
      </c>
      <c r="D273" s="880">
        <v>233</v>
      </c>
      <c r="E273" s="880">
        <v>123</v>
      </c>
      <c r="F273" s="880">
        <v>447</v>
      </c>
      <c r="G273" s="880">
        <v>276</v>
      </c>
      <c r="H273" s="881">
        <v>171</v>
      </c>
    </row>
    <row r="274" spans="1:8" s="882" customFormat="1" x14ac:dyDescent="0.2">
      <c r="A274" s="877"/>
      <c r="B274" s="878" t="s">
        <v>118</v>
      </c>
      <c r="C274" s="879">
        <v>356</v>
      </c>
      <c r="D274" s="880">
        <v>233</v>
      </c>
      <c r="E274" s="880">
        <v>123</v>
      </c>
      <c r="F274" s="880">
        <v>447</v>
      </c>
      <c r="G274" s="880">
        <v>276</v>
      </c>
      <c r="H274" s="881">
        <v>171</v>
      </c>
    </row>
    <row r="275" spans="1:8" s="882" customFormat="1" x14ac:dyDescent="0.2">
      <c r="A275" s="877" t="s">
        <v>125</v>
      </c>
      <c r="B275" s="878" t="s">
        <v>10</v>
      </c>
      <c r="C275" s="879">
        <v>2</v>
      </c>
      <c r="D275" s="880">
        <v>2</v>
      </c>
      <c r="E275" s="880">
        <v>0</v>
      </c>
      <c r="F275" s="880">
        <v>2</v>
      </c>
      <c r="G275" s="880">
        <v>1</v>
      </c>
      <c r="H275" s="881">
        <v>1</v>
      </c>
    </row>
    <row r="276" spans="1:8" s="882" customFormat="1" x14ac:dyDescent="0.2">
      <c r="A276" s="884" t="s">
        <v>527</v>
      </c>
      <c r="B276" s="876" t="s">
        <v>471</v>
      </c>
      <c r="C276" s="871">
        <v>1101</v>
      </c>
      <c r="D276" s="872">
        <v>590</v>
      </c>
      <c r="E276" s="872">
        <v>511</v>
      </c>
      <c r="F276" s="872">
        <v>905</v>
      </c>
      <c r="G276" s="872">
        <v>624</v>
      </c>
      <c r="H276" s="873">
        <v>281</v>
      </c>
    </row>
    <row r="277" spans="1:8" s="882" customFormat="1" x14ac:dyDescent="0.2">
      <c r="A277" s="877" t="s">
        <v>508</v>
      </c>
      <c r="B277" s="878" t="s">
        <v>471</v>
      </c>
      <c r="C277" s="879">
        <v>2</v>
      </c>
      <c r="D277" s="880">
        <v>0</v>
      </c>
      <c r="E277" s="880">
        <v>2</v>
      </c>
      <c r="F277" s="880">
        <v>2</v>
      </c>
      <c r="G277" s="880">
        <v>1</v>
      </c>
      <c r="H277" s="881">
        <v>1</v>
      </c>
    </row>
    <row r="278" spans="1:8" s="882" customFormat="1" x14ac:dyDescent="0.2">
      <c r="A278" s="877" t="s">
        <v>135</v>
      </c>
      <c r="B278" s="878" t="s">
        <v>471</v>
      </c>
      <c r="C278" s="879">
        <v>40</v>
      </c>
      <c r="D278" s="880">
        <v>36</v>
      </c>
      <c r="E278" s="880">
        <v>4</v>
      </c>
      <c r="F278" s="880">
        <v>53</v>
      </c>
      <c r="G278" s="880">
        <v>48</v>
      </c>
      <c r="H278" s="881">
        <v>5</v>
      </c>
    </row>
    <row r="279" spans="1:8" s="882" customFormat="1" x14ac:dyDescent="0.2">
      <c r="A279" s="877" t="s">
        <v>137</v>
      </c>
      <c r="B279" s="878" t="s">
        <v>471</v>
      </c>
      <c r="C279" s="879">
        <v>1</v>
      </c>
      <c r="D279" s="880">
        <v>1</v>
      </c>
      <c r="E279" s="880">
        <v>0</v>
      </c>
      <c r="F279" s="880">
        <v>0</v>
      </c>
      <c r="G279" s="880">
        <v>0</v>
      </c>
      <c r="H279" s="881">
        <v>0</v>
      </c>
    </row>
    <row r="280" spans="1:8" s="882" customFormat="1" x14ac:dyDescent="0.2">
      <c r="A280" s="877" t="s">
        <v>452</v>
      </c>
      <c r="B280" s="878" t="s">
        <v>471</v>
      </c>
      <c r="C280" s="879">
        <v>5</v>
      </c>
      <c r="D280" s="880">
        <v>4</v>
      </c>
      <c r="E280" s="880">
        <v>1</v>
      </c>
      <c r="F280" s="880">
        <v>12</v>
      </c>
      <c r="G280" s="880">
        <v>7</v>
      </c>
      <c r="H280" s="881">
        <v>5</v>
      </c>
    </row>
    <row r="281" spans="1:8" s="882" customFormat="1" x14ac:dyDescent="0.2">
      <c r="A281" s="877" t="s">
        <v>141</v>
      </c>
      <c r="B281" s="878" t="s">
        <v>471</v>
      </c>
      <c r="C281" s="879">
        <v>9</v>
      </c>
      <c r="D281" s="880">
        <v>8</v>
      </c>
      <c r="E281" s="880">
        <v>1</v>
      </c>
      <c r="F281" s="880">
        <v>8</v>
      </c>
      <c r="G281" s="880">
        <v>3</v>
      </c>
      <c r="H281" s="881">
        <v>5</v>
      </c>
    </row>
    <row r="282" spans="1:8" s="882" customFormat="1" x14ac:dyDescent="0.2">
      <c r="A282" s="877" t="s">
        <v>528</v>
      </c>
      <c r="B282" s="878" t="s">
        <v>471</v>
      </c>
      <c r="C282" s="879">
        <v>36</v>
      </c>
      <c r="D282" s="880">
        <v>24</v>
      </c>
      <c r="E282" s="880">
        <v>12</v>
      </c>
      <c r="F282" s="880">
        <v>9</v>
      </c>
      <c r="G282" s="880">
        <v>4</v>
      </c>
      <c r="H282" s="881">
        <v>5</v>
      </c>
    </row>
    <row r="283" spans="1:8" s="882" customFormat="1" x14ac:dyDescent="0.2">
      <c r="A283" s="877" t="s">
        <v>145</v>
      </c>
      <c r="B283" s="878" t="s">
        <v>471</v>
      </c>
      <c r="C283" s="879">
        <v>0</v>
      </c>
      <c r="D283" s="880">
        <v>0</v>
      </c>
      <c r="E283" s="880">
        <v>0</v>
      </c>
      <c r="F283" s="880">
        <v>2</v>
      </c>
      <c r="G283" s="880">
        <v>1</v>
      </c>
      <c r="H283" s="881">
        <v>1</v>
      </c>
    </row>
    <row r="284" spans="1:8" s="882" customFormat="1" x14ac:dyDescent="0.2">
      <c r="A284" s="877" t="s">
        <v>147</v>
      </c>
      <c r="B284" s="878" t="s">
        <v>471</v>
      </c>
      <c r="C284" s="879">
        <v>34</v>
      </c>
      <c r="D284" s="880">
        <v>21</v>
      </c>
      <c r="E284" s="880">
        <v>13</v>
      </c>
      <c r="F284" s="880">
        <v>5</v>
      </c>
      <c r="G284" s="880">
        <v>5</v>
      </c>
      <c r="H284" s="881">
        <v>0</v>
      </c>
    </row>
    <row r="285" spans="1:8" s="882" customFormat="1" x14ac:dyDescent="0.2">
      <c r="A285" s="877" t="s">
        <v>150</v>
      </c>
      <c r="B285" s="878" t="s">
        <v>471</v>
      </c>
      <c r="C285" s="879">
        <v>10</v>
      </c>
      <c r="D285" s="880">
        <v>8</v>
      </c>
      <c r="E285" s="880">
        <v>2</v>
      </c>
      <c r="F285" s="880">
        <v>6</v>
      </c>
      <c r="G285" s="880">
        <v>4</v>
      </c>
      <c r="H285" s="881">
        <v>2</v>
      </c>
    </row>
    <row r="286" spans="1:8" s="882" customFormat="1" x14ac:dyDescent="0.2">
      <c r="A286" s="877" t="s">
        <v>151</v>
      </c>
      <c r="B286" s="878" t="s">
        <v>471</v>
      </c>
      <c r="C286" s="879">
        <v>0</v>
      </c>
      <c r="D286" s="880">
        <v>0</v>
      </c>
      <c r="E286" s="880">
        <v>0</v>
      </c>
      <c r="F286" s="880">
        <v>2</v>
      </c>
      <c r="G286" s="880">
        <v>2</v>
      </c>
      <c r="H286" s="881">
        <v>0</v>
      </c>
    </row>
    <row r="287" spans="1:8" s="882" customFormat="1" x14ac:dyDescent="0.2">
      <c r="A287" s="877" t="s">
        <v>152</v>
      </c>
      <c r="B287" s="878" t="s">
        <v>471</v>
      </c>
      <c r="C287" s="879">
        <v>0</v>
      </c>
      <c r="D287" s="880">
        <v>0</v>
      </c>
      <c r="E287" s="880">
        <v>0</v>
      </c>
      <c r="F287" s="880">
        <v>1</v>
      </c>
      <c r="G287" s="880">
        <v>0</v>
      </c>
      <c r="H287" s="881">
        <v>1</v>
      </c>
    </row>
    <row r="288" spans="1:8" s="882" customFormat="1" x14ac:dyDescent="0.2">
      <c r="A288" s="877" t="s">
        <v>241</v>
      </c>
      <c r="B288" s="878" t="s">
        <v>471</v>
      </c>
      <c r="C288" s="879">
        <v>3</v>
      </c>
      <c r="D288" s="880">
        <v>1</v>
      </c>
      <c r="E288" s="880">
        <v>2</v>
      </c>
      <c r="F288" s="880">
        <v>3</v>
      </c>
      <c r="G288" s="880">
        <v>3</v>
      </c>
      <c r="H288" s="881">
        <v>0</v>
      </c>
    </row>
    <row r="289" spans="1:8" s="882" customFormat="1" x14ac:dyDescent="0.2">
      <c r="A289" s="877" t="s">
        <v>154</v>
      </c>
      <c r="B289" s="878" t="s">
        <v>471</v>
      </c>
      <c r="C289" s="879">
        <v>26</v>
      </c>
      <c r="D289" s="880">
        <v>13</v>
      </c>
      <c r="E289" s="880">
        <v>13</v>
      </c>
      <c r="F289" s="880">
        <v>32</v>
      </c>
      <c r="G289" s="880">
        <v>25</v>
      </c>
      <c r="H289" s="881">
        <v>7</v>
      </c>
    </row>
    <row r="290" spans="1:8" s="882" customFormat="1" x14ac:dyDescent="0.2">
      <c r="A290" s="877" t="s">
        <v>156</v>
      </c>
      <c r="B290" s="878" t="s">
        <v>471</v>
      </c>
      <c r="C290" s="879">
        <v>0</v>
      </c>
      <c r="D290" s="880">
        <v>0</v>
      </c>
      <c r="E290" s="880">
        <v>0</v>
      </c>
      <c r="F290" s="880">
        <v>6</v>
      </c>
      <c r="G290" s="880">
        <v>6</v>
      </c>
      <c r="H290" s="881">
        <v>0</v>
      </c>
    </row>
    <row r="291" spans="1:8" s="882" customFormat="1" x14ac:dyDescent="0.2">
      <c r="A291" s="877" t="s">
        <v>159</v>
      </c>
      <c r="B291" s="878" t="s">
        <v>471</v>
      </c>
      <c r="C291" s="879">
        <v>11</v>
      </c>
      <c r="D291" s="880">
        <v>11</v>
      </c>
      <c r="E291" s="880">
        <v>0</v>
      </c>
      <c r="F291" s="880">
        <v>37</v>
      </c>
      <c r="G291" s="880">
        <v>33</v>
      </c>
      <c r="H291" s="881">
        <v>4</v>
      </c>
    </row>
    <row r="292" spans="1:8" s="882" customFormat="1" x14ac:dyDescent="0.2">
      <c r="A292" s="877" t="s">
        <v>169</v>
      </c>
      <c r="B292" s="878" t="s">
        <v>471</v>
      </c>
      <c r="C292" s="879">
        <v>1</v>
      </c>
      <c r="D292" s="880">
        <v>0</v>
      </c>
      <c r="E292" s="880">
        <v>1</v>
      </c>
      <c r="F292" s="880">
        <v>8</v>
      </c>
      <c r="G292" s="880">
        <v>5</v>
      </c>
      <c r="H292" s="881">
        <v>3</v>
      </c>
    </row>
    <row r="293" spans="1:8" s="882" customFormat="1" x14ac:dyDescent="0.2">
      <c r="A293" s="877" t="s">
        <v>162</v>
      </c>
      <c r="B293" s="878" t="s">
        <v>471</v>
      </c>
      <c r="C293" s="879">
        <v>17</v>
      </c>
      <c r="D293" s="880">
        <v>13</v>
      </c>
      <c r="E293" s="880">
        <v>4</v>
      </c>
      <c r="F293" s="880">
        <v>94</v>
      </c>
      <c r="G293" s="880">
        <v>89</v>
      </c>
      <c r="H293" s="881">
        <v>5</v>
      </c>
    </row>
    <row r="294" spans="1:8" s="882" customFormat="1" x14ac:dyDescent="0.2">
      <c r="A294" s="877" t="s">
        <v>692</v>
      </c>
      <c r="B294" s="878" t="s">
        <v>471</v>
      </c>
      <c r="C294" s="879">
        <v>13</v>
      </c>
      <c r="D294" s="880">
        <v>12</v>
      </c>
      <c r="E294" s="880">
        <v>1</v>
      </c>
      <c r="F294" s="880">
        <v>1</v>
      </c>
      <c r="G294" s="880">
        <v>0</v>
      </c>
      <c r="H294" s="881">
        <v>1</v>
      </c>
    </row>
    <row r="295" spans="1:8" s="882" customFormat="1" x14ac:dyDescent="0.2">
      <c r="A295" s="877" t="s">
        <v>453</v>
      </c>
      <c r="B295" s="878" t="s">
        <v>471</v>
      </c>
      <c r="C295" s="879">
        <v>112</v>
      </c>
      <c r="D295" s="880">
        <v>50</v>
      </c>
      <c r="E295" s="880">
        <v>62</v>
      </c>
      <c r="F295" s="880">
        <v>342</v>
      </c>
      <c r="G295" s="880">
        <v>192</v>
      </c>
      <c r="H295" s="881">
        <v>150</v>
      </c>
    </row>
    <row r="296" spans="1:8" s="882" customFormat="1" x14ac:dyDescent="0.2">
      <c r="A296" s="877" t="s">
        <v>163</v>
      </c>
      <c r="B296" s="878" t="s">
        <v>471</v>
      </c>
      <c r="C296" s="879">
        <v>0</v>
      </c>
      <c r="D296" s="880">
        <v>0</v>
      </c>
      <c r="E296" s="880">
        <v>0</v>
      </c>
      <c r="F296" s="880">
        <v>1</v>
      </c>
      <c r="G296" s="880">
        <v>1</v>
      </c>
      <c r="H296" s="881">
        <v>0</v>
      </c>
    </row>
    <row r="297" spans="1:8" s="882" customFormat="1" x14ac:dyDescent="0.2">
      <c r="A297" s="877" t="s">
        <v>165</v>
      </c>
      <c r="B297" s="878" t="s">
        <v>471</v>
      </c>
      <c r="C297" s="879">
        <v>2</v>
      </c>
      <c r="D297" s="880">
        <v>0</v>
      </c>
      <c r="E297" s="880">
        <v>2</v>
      </c>
      <c r="F297" s="880">
        <v>7</v>
      </c>
      <c r="G297" s="880">
        <v>5</v>
      </c>
      <c r="H297" s="881">
        <v>2</v>
      </c>
    </row>
    <row r="298" spans="1:8" s="882" customFormat="1" x14ac:dyDescent="0.2">
      <c r="A298" s="877" t="s">
        <v>167</v>
      </c>
      <c r="B298" s="878" t="s">
        <v>471</v>
      </c>
      <c r="C298" s="879">
        <v>5</v>
      </c>
      <c r="D298" s="880">
        <v>2</v>
      </c>
      <c r="E298" s="880">
        <v>3</v>
      </c>
      <c r="F298" s="880">
        <v>16</v>
      </c>
      <c r="G298" s="880">
        <v>10</v>
      </c>
      <c r="H298" s="881">
        <v>6</v>
      </c>
    </row>
    <row r="299" spans="1:8" s="882" customFormat="1" x14ac:dyDescent="0.2">
      <c r="A299" s="877" t="s">
        <v>168</v>
      </c>
      <c r="B299" s="878" t="s">
        <v>471</v>
      </c>
      <c r="C299" s="879">
        <v>6</v>
      </c>
      <c r="D299" s="880">
        <v>4</v>
      </c>
      <c r="E299" s="880">
        <v>2</v>
      </c>
      <c r="F299" s="880">
        <v>5</v>
      </c>
      <c r="G299" s="880">
        <v>3</v>
      </c>
      <c r="H299" s="881">
        <v>2</v>
      </c>
    </row>
    <row r="300" spans="1:8" s="882" customFormat="1" ht="12.75" customHeight="1" x14ac:dyDescent="0.2">
      <c r="A300" s="877" t="s">
        <v>435</v>
      </c>
      <c r="B300" s="878" t="s">
        <v>471</v>
      </c>
      <c r="C300" s="879">
        <v>34</v>
      </c>
      <c r="D300" s="880">
        <v>21</v>
      </c>
      <c r="E300" s="880">
        <v>13</v>
      </c>
      <c r="F300" s="880">
        <v>12</v>
      </c>
      <c r="G300" s="880">
        <v>11</v>
      </c>
      <c r="H300" s="881">
        <v>1</v>
      </c>
    </row>
    <row r="301" spans="1:8" s="882" customFormat="1" ht="12.75" customHeight="1" x14ac:dyDescent="0.2">
      <c r="A301" s="877" t="s">
        <v>454</v>
      </c>
      <c r="B301" s="878" t="s">
        <v>471</v>
      </c>
      <c r="C301" s="879">
        <v>3</v>
      </c>
      <c r="D301" s="880">
        <v>1</v>
      </c>
      <c r="E301" s="880">
        <v>2</v>
      </c>
      <c r="F301" s="880">
        <v>7</v>
      </c>
      <c r="G301" s="880">
        <v>6</v>
      </c>
      <c r="H301" s="881">
        <v>1</v>
      </c>
    </row>
    <row r="302" spans="1:8" s="882" customFormat="1" x14ac:dyDescent="0.2">
      <c r="A302" s="877" t="s">
        <v>136</v>
      </c>
      <c r="B302" s="878" t="s">
        <v>471</v>
      </c>
      <c r="C302" s="879">
        <v>0</v>
      </c>
      <c r="D302" s="880">
        <v>0</v>
      </c>
      <c r="E302" s="880">
        <v>0</v>
      </c>
      <c r="F302" s="880">
        <v>2</v>
      </c>
      <c r="G302" s="880">
        <v>2</v>
      </c>
      <c r="H302" s="881">
        <v>0</v>
      </c>
    </row>
    <row r="303" spans="1:8" s="882" customFormat="1" ht="24" x14ac:dyDescent="0.2">
      <c r="A303" s="877" t="s">
        <v>691</v>
      </c>
      <c r="B303" s="878" t="s">
        <v>471</v>
      </c>
      <c r="C303" s="879">
        <v>14</v>
      </c>
      <c r="D303" s="880">
        <v>12</v>
      </c>
      <c r="E303" s="880">
        <v>2</v>
      </c>
      <c r="F303" s="880">
        <v>7</v>
      </c>
      <c r="G303" s="880">
        <v>4</v>
      </c>
      <c r="H303" s="881">
        <v>3</v>
      </c>
    </row>
    <row r="304" spans="1:8" s="882" customFormat="1" x14ac:dyDescent="0.2">
      <c r="A304" s="877" t="s">
        <v>143</v>
      </c>
      <c r="B304" s="878" t="s">
        <v>471</v>
      </c>
      <c r="C304" s="879">
        <v>569</v>
      </c>
      <c r="D304" s="880">
        <v>250</v>
      </c>
      <c r="E304" s="880">
        <v>319</v>
      </c>
      <c r="F304" s="880">
        <v>109</v>
      </c>
      <c r="G304" s="880">
        <v>78</v>
      </c>
      <c r="H304" s="881">
        <v>31</v>
      </c>
    </row>
    <row r="305" spans="1:8" s="882" customFormat="1" x14ac:dyDescent="0.2">
      <c r="A305" s="877" t="s">
        <v>455</v>
      </c>
      <c r="B305" s="878" t="s">
        <v>471</v>
      </c>
      <c r="C305" s="879">
        <v>5</v>
      </c>
      <c r="D305" s="880">
        <v>4</v>
      </c>
      <c r="E305" s="880">
        <v>1</v>
      </c>
      <c r="F305" s="880">
        <v>2</v>
      </c>
      <c r="G305" s="880">
        <v>2</v>
      </c>
      <c r="H305" s="881">
        <v>0</v>
      </c>
    </row>
    <row r="306" spans="1:8" s="882" customFormat="1" x14ac:dyDescent="0.2">
      <c r="A306" s="877" t="s">
        <v>146</v>
      </c>
      <c r="B306" s="878" t="s">
        <v>471</v>
      </c>
      <c r="C306" s="879">
        <v>11</v>
      </c>
      <c r="D306" s="880">
        <v>6</v>
      </c>
      <c r="E306" s="880">
        <v>5</v>
      </c>
      <c r="F306" s="880">
        <v>22</v>
      </c>
      <c r="G306" s="880">
        <v>19</v>
      </c>
      <c r="H306" s="881">
        <v>3</v>
      </c>
    </row>
    <row r="307" spans="1:8" s="882" customFormat="1" x14ac:dyDescent="0.2">
      <c r="A307" s="877" t="s">
        <v>799</v>
      </c>
      <c r="B307" s="878" t="s">
        <v>471</v>
      </c>
      <c r="C307" s="879">
        <v>1</v>
      </c>
      <c r="D307" s="880">
        <v>0</v>
      </c>
      <c r="E307" s="880">
        <v>1</v>
      </c>
      <c r="F307" s="880">
        <v>0</v>
      </c>
      <c r="G307" s="880">
        <v>0</v>
      </c>
      <c r="H307" s="881">
        <v>0</v>
      </c>
    </row>
    <row r="308" spans="1:8" s="882" customFormat="1" x14ac:dyDescent="0.2">
      <c r="A308" s="877" t="s">
        <v>290</v>
      </c>
      <c r="B308" s="878" t="s">
        <v>471</v>
      </c>
      <c r="C308" s="879">
        <v>34</v>
      </c>
      <c r="D308" s="880">
        <v>21</v>
      </c>
      <c r="E308" s="880">
        <v>13</v>
      </c>
      <c r="F308" s="880">
        <v>39</v>
      </c>
      <c r="G308" s="880">
        <v>19</v>
      </c>
      <c r="H308" s="881">
        <v>20</v>
      </c>
    </row>
    <row r="309" spans="1:8" s="882" customFormat="1" x14ac:dyDescent="0.2">
      <c r="A309" s="877" t="s">
        <v>149</v>
      </c>
      <c r="B309" s="878" t="s">
        <v>471</v>
      </c>
      <c r="C309" s="879">
        <v>0</v>
      </c>
      <c r="D309" s="880">
        <v>0</v>
      </c>
      <c r="E309" s="880">
        <v>0</v>
      </c>
      <c r="F309" s="880">
        <v>3</v>
      </c>
      <c r="G309" s="880">
        <v>2</v>
      </c>
      <c r="H309" s="881">
        <v>1</v>
      </c>
    </row>
    <row r="310" spans="1:8" s="882" customFormat="1" x14ac:dyDescent="0.2">
      <c r="A310" s="877" t="s">
        <v>155</v>
      </c>
      <c r="B310" s="878" t="s">
        <v>471</v>
      </c>
      <c r="C310" s="879">
        <v>2</v>
      </c>
      <c r="D310" s="880">
        <v>0</v>
      </c>
      <c r="E310" s="880">
        <v>2</v>
      </c>
      <c r="F310" s="880">
        <v>11</v>
      </c>
      <c r="G310" s="880">
        <v>8</v>
      </c>
      <c r="H310" s="881">
        <v>3</v>
      </c>
    </row>
    <row r="311" spans="1:8" s="882" customFormat="1" x14ac:dyDescent="0.2">
      <c r="A311" s="877" t="s">
        <v>157</v>
      </c>
      <c r="B311" s="878" t="s">
        <v>471</v>
      </c>
      <c r="C311" s="879">
        <v>8</v>
      </c>
      <c r="D311" s="880">
        <v>3</v>
      </c>
      <c r="E311" s="880">
        <v>5</v>
      </c>
      <c r="F311" s="880">
        <v>8</v>
      </c>
      <c r="G311" s="880">
        <v>4</v>
      </c>
      <c r="H311" s="881">
        <v>4</v>
      </c>
    </row>
    <row r="312" spans="1:8" s="882" customFormat="1" x14ac:dyDescent="0.2">
      <c r="A312" s="877" t="s">
        <v>160</v>
      </c>
      <c r="B312" s="878" t="s">
        <v>471</v>
      </c>
      <c r="C312" s="879">
        <v>1</v>
      </c>
      <c r="D312" s="880">
        <v>1</v>
      </c>
      <c r="E312" s="880">
        <v>0</v>
      </c>
      <c r="F312" s="880">
        <v>4</v>
      </c>
      <c r="G312" s="880">
        <v>1</v>
      </c>
      <c r="H312" s="881">
        <v>3</v>
      </c>
    </row>
    <row r="313" spans="1:8" s="882" customFormat="1" x14ac:dyDescent="0.2">
      <c r="A313" s="877" t="s">
        <v>800</v>
      </c>
      <c r="B313" s="878" t="s">
        <v>471</v>
      </c>
      <c r="C313" s="879">
        <v>6</v>
      </c>
      <c r="D313" s="880">
        <v>6</v>
      </c>
      <c r="E313" s="880">
        <v>0</v>
      </c>
      <c r="F313" s="880">
        <v>0</v>
      </c>
      <c r="G313" s="880">
        <v>0</v>
      </c>
      <c r="H313" s="881">
        <v>0</v>
      </c>
    </row>
    <row r="314" spans="1:8" s="882" customFormat="1" x14ac:dyDescent="0.2">
      <c r="A314" s="877" t="s">
        <v>557</v>
      </c>
      <c r="B314" s="878" t="s">
        <v>471</v>
      </c>
      <c r="C314" s="879">
        <v>2</v>
      </c>
      <c r="D314" s="880">
        <v>1</v>
      </c>
      <c r="E314" s="880">
        <v>1</v>
      </c>
      <c r="F314" s="880">
        <v>0</v>
      </c>
      <c r="G314" s="880">
        <v>0</v>
      </c>
      <c r="H314" s="881">
        <v>0</v>
      </c>
    </row>
    <row r="315" spans="1:8" s="882" customFormat="1" x14ac:dyDescent="0.2">
      <c r="A315" s="877" t="s">
        <v>456</v>
      </c>
      <c r="B315" s="878" t="s">
        <v>471</v>
      </c>
      <c r="C315" s="879">
        <v>4</v>
      </c>
      <c r="D315" s="880">
        <v>1</v>
      </c>
      <c r="E315" s="880">
        <v>3</v>
      </c>
      <c r="F315" s="880">
        <v>14</v>
      </c>
      <c r="G315" s="880">
        <v>11</v>
      </c>
      <c r="H315" s="881">
        <v>3</v>
      </c>
    </row>
    <row r="316" spans="1:8" s="882" customFormat="1" x14ac:dyDescent="0.2">
      <c r="A316" s="877" t="s">
        <v>134</v>
      </c>
      <c r="B316" s="878" t="s">
        <v>471</v>
      </c>
      <c r="C316" s="879">
        <v>68</v>
      </c>
      <c r="D316" s="880">
        <v>49</v>
      </c>
      <c r="E316" s="880">
        <v>19</v>
      </c>
      <c r="F316" s="880">
        <v>7</v>
      </c>
      <c r="G316" s="880">
        <v>6</v>
      </c>
      <c r="H316" s="881">
        <v>1</v>
      </c>
    </row>
    <row r="317" spans="1:8" s="882" customFormat="1" x14ac:dyDescent="0.2">
      <c r="A317" s="877" t="s">
        <v>138</v>
      </c>
      <c r="B317" s="1097" t="s">
        <v>471</v>
      </c>
      <c r="C317" s="879">
        <v>0</v>
      </c>
      <c r="D317" s="880">
        <v>0</v>
      </c>
      <c r="E317" s="880">
        <v>0</v>
      </c>
      <c r="F317" s="880">
        <v>1</v>
      </c>
      <c r="G317" s="880">
        <v>1</v>
      </c>
      <c r="H317" s="881">
        <v>0</v>
      </c>
    </row>
    <row r="318" spans="1:8" s="882" customFormat="1" x14ac:dyDescent="0.2">
      <c r="A318" s="877" t="s">
        <v>140</v>
      </c>
      <c r="B318" s="878" t="s">
        <v>471</v>
      </c>
      <c r="C318" s="879">
        <v>4</v>
      </c>
      <c r="D318" s="880">
        <v>4</v>
      </c>
      <c r="E318" s="880">
        <v>0</v>
      </c>
      <c r="F318" s="880">
        <v>3</v>
      </c>
      <c r="G318" s="880">
        <v>2</v>
      </c>
      <c r="H318" s="881">
        <v>1</v>
      </c>
    </row>
    <row r="319" spans="1:8" x14ac:dyDescent="0.2">
      <c r="A319" s="877" t="s">
        <v>142</v>
      </c>
      <c r="B319" s="878" t="s">
        <v>471</v>
      </c>
      <c r="C319" s="879">
        <v>2</v>
      </c>
      <c r="D319" s="880">
        <v>2</v>
      </c>
      <c r="E319" s="880">
        <v>0</v>
      </c>
      <c r="F319" s="880">
        <v>0</v>
      </c>
      <c r="G319" s="880">
        <v>0</v>
      </c>
      <c r="H319" s="881">
        <v>0</v>
      </c>
    </row>
    <row r="320" spans="1:8" s="882" customFormat="1" x14ac:dyDescent="0.2">
      <c r="A320" s="877" t="s">
        <v>158</v>
      </c>
      <c r="B320" s="878" t="s">
        <v>471</v>
      </c>
      <c r="C320" s="879">
        <v>0</v>
      </c>
      <c r="D320" s="880">
        <v>0</v>
      </c>
      <c r="E320" s="880">
        <v>0</v>
      </c>
      <c r="F320" s="880">
        <v>2</v>
      </c>
      <c r="G320" s="880">
        <v>1</v>
      </c>
      <c r="H320" s="881">
        <v>1</v>
      </c>
    </row>
    <row r="321" spans="1:8" s="882" customFormat="1" x14ac:dyDescent="0.2">
      <c r="A321" s="884" t="s">
        <v>382</v>
      </c>
      <c r="B321" s="876" t="s">
        <v>10</v>
      </c>
      <c r="C321" s="871">
        <v>1234</v>
      </c>
      <c r="D321" s="872">
        <v>705</v>
      </c>
      <c r="E321" s="872">
        <v>529</v>
      </c>
      <c r="F321" s="872">
        <v>4652</v>
      </c>
      <c r="G321" s="872">
        <v>2406</v>
      </c>
      <c r="H321" s="873">
        <v>2246</v>
      </c>
    </row>
    <row r="322" spans="1:8" s="882" customFormat="1" x14ac:dyDescent="0.2">
      <c r="A322" s="877" t="s">
        <v>170</v>
      </c>
      <c r="B322" s="878" t="s">
        <v>10</v>
      </c>
      <c r="C322" s="879">
        <v>869</v>
      </c>
      <c r="D322" s="880">
        <v>412</v>
      </c>
      <c r="E322" s="880">
        <v>457</v>
      </c>
      <c r="F322" s="880">
        <v>3025</v>
      </c>
      <c r="G322" s="880">
        <v>1395</v>
      </c>
      <c r="H322" s="881">
        <v>1630</v>
      </c>
    </row>
    <row r="323" spans="1:8" s="882" customFormat="1" x14ac:dyDescent="0.2">
      <c r="A323" s="877"/>
      <c r="B323" s="878" t="s">
        <v>467</v>
      </c>
      <c r="C323" s="879">
        <v>513</v>
      </c>
      <c r="D323" s="880">
        <v>228</v>
      </c>
      <c r="E323" s="880">
        <v>285</v>
      </c>
      <c r="F323" s="880">
        <v>1767</v>
      </c>
      <c r="G323" s="880">
        <v>819</v>
      </c>
      <c r="H323" s="881">
        <v>948</v>
      </c>
    </row>
    <row r="324" spans="1:8" s="882" customFormat="1" x14ac:dyDescent="0.2">
      <c r="A324" s="877"/>
      <c r="B324" s="878" t="s">
        <v>471</v>
      </c>
      <c r="C324" s="879">
        <v>356</v>
      </c>
      <c r="D324" s="880">
        <v>184</v>
      </c>
      <c r="E324" s="880">
        <v>172</v>
      </c>
      <c r="F324" s="880">
        <v>1258</v>
      </c>
      <c r="G324" s="880">
        <v>576</v>
      </c>
      <c r="H324" s="881">
        <v>682</v>
      </c>
    </row>
    <row r="325" spans="1:8" s="882" customFormat="1" x14ac:dyDescent="0.2">
      <c r="A325" s="877" t="s">
        <v>175</v>
      </c>
      <c r="B325" s="878" t="s">
        <v>471</v>
      </c>
      <c r="C325" s="879">
        <v>92</v>
      </c>
      <c r="D325" s="880">
        <v>39</v>
      </c>
      <c r="E325" s="880">
        <v>53</v>
      </c>
      <c r="F325" s="880">
        <v>754</v>
      </c>
      <c r="G325" s="880">
        <v>366</v>
      </c>
      <c r="H325" s="881">
        <v>388</v>
      </c>
    </row>
    <row r="326" spans="1:8" s="882" customFormat="1" x14ac:dyDescent="0.2">
      <c r="A326" s="877" t="s">
        <v>177</v>
      </c>
      <c r="B326" s="878" t="s">
        <v>471</v>
      </c>
      <c r="C326" s="879">
        <v>27</v>
      </c>
      <c r="D326" s="880">
        <v>22</v>
      </c>
      <c r="E326" s="880">
        <v>5</v>
      </c>
      <c r="F326" s="880">
        <v>7</v>
      </c>
      <c r="G326" s="880">
        <v>6</v>
      </c>
      <c r="H326" s="881">
        <v>1</v>
      </c>
    </row>
    <row r="327" spans="1:8" s="883" customFormat="1" x14ac:dyDescent="0.2">
      <c r="A327" s="877" t="s">
        <v>171</v>
      </c>
      <c r="B327" s="878" t="s">
        <v>471</v>
      </c>
      <c r="C327" s="879">
        <v>3</v>
      </c>
      <c r="D327" s="880">
        <v>2</v>
      </c>
      <c r="E327" s="880">
        <v>1</v>
      </c>
      <c r="F327" s="880">
        <v>4</v>
      </c>
      <c r="G327" s="880">
        <v>2</v>
      </c>
      <c r="H327" s="881">
        <v>2</v>
      </c>
    </row>
    <row r="328" spans="1:8" s="882" customFormat="1" ht="12.75" customHeight="1" x14ac:dyDescent="0.2">
      <c r="A328" s="877" t="s">
        <v>272</v>
      </c>
      <c r="B328" s="878" t="s">
        <v>471</v>
      </c>
      <c r="C328" s="879">
        <v>6</v>
      </c>
      <c r="D328" s="880">
        <v>4</v>
      </c>
      <c r="E328" s="880">
        <v>2</v>
      </c>
      <c r="F328" s="880">
        <v>2</v>
      </c>
      <c r="G328" s="880">
        <v>1</v>
      </c>
      <c r="H328" s="881">
        <v>1</v>
      </c>
    </row>
    <row r="329" spans="1:8" s="882" customFormat="1" x14ac:dyDescent="0.2">
      <c r="A329" s="877" t="s">
        <v>801</v>
      </c>
      <c r="B329" s="878" t="s">
        <v>471</v>
      </c>
      <c r="C329" s="879">
        <v>0</v>
      </c>
      <c r="D329" s="880">
        <v>0</v>
      </c>
      <c r="E329" s="880">
        <v>0</v>
      </c>
      <c r="F329" s="880">
        <v>1</v>
      </c>
      <c r="G329" s="880">
        <v>1</v>
      </c>
      <c r="H329" s="881">
        <v>0</v>
      </c>
    </row>
    <row r="330" spans="1:8" s="882" customFormat="1" x14ac:dyDescent="0.2">
      <c r="A330" s="877" t="s">
        <v>172</v>
      </c>
      <c r="B330" s="878" t="s">
        <v>471</v>
      </c>
      <c r="C330" s="879">
        <v>220</v>
      </c>
      <c r="D330" s="880">
        <v>218</v>
      </c>
      <c r="E330" s="880">
        <v>2</v>
      </c>
      <c r="F330" s="880">
        <v>166</v>
      </c>
      <c r="G330" s="880">
        <v>164</v>
      </c>
      <c r="H330" s="881">
        <v>2</v>
      </c>
    </row>
    <row r="331" spans="1:8" s="882" customFormat="1" x14ac:dyDescent="0.2">
      <c r="A331" s="877" t="s">
        <v>282</v>
      </c>
      <c r="B331" s="878" t="s">
        <v>471</v>
      </c>
      <c r="C331" s="879">
        <v>0</v>
      </c>
      <c r="D331" s="880">
        <v>0</v>
      </c>
      <c r="E331" s="880">
        <v>0</v>
      </c>
      <c r="F331" s="880">
        <v>7</v>
      </c>
      <c r="G331" s="880">
        <v>5</v>
      </c>
      <c r="H331" s="881">
        <v>2</v>
      </c>
    </row>
    <row r="332" spans="1:8" s="882" customFormat="1" ht="24" x14ac:dyDescent="0.2">
      <c r="A332" s="877" t="s">
        <v>696</v>
      </c>
      <c r="B332" s="878" t="s">
        <v>471</v>
      </c>
      <c r="C332" s="879">
        <v>1</v>
      </c>
      <c r="D332" s="880">
        <v>1</v>
      </c>
      <c r="E332" s="880">
        <v>0</v>
      </c>
      <c r="F332" s="880">
        <v>3</v>
      </c>
      <c r="G332" s="880">
        <v>3</v>
      </c>
      <c r="H332" s="881">
        <v>0</v>
      </c>
    </row>
    <row r="333" spans="1:8" s="882" customFormat="1" x14ac:dyDescent="0.2">
      <c r="A333" s="877" t="s">
        <v>273</v>
      </c>
      <c r="B333" s="878" t="s">
        <v>471</v>
      </c>
      <c r="C333" s="879">
        <v>0</v>
      </c>
      <c r="D333" s="880">
        <v>0</v>
      </c>
      <c r="E333" s="880">
        <v>0</v>
      </c>
      <c r="F333" s="880">
        <v>1</v>
      </c>
      <c r="G333" s="880">
        <v>1</v>
      </c>
      <c r="H333" s="881">
        <v>0</v>
      </c>
    </row>
    <row r="334" spans="1:8" x14ac:dyDescent="0.2">
      <c r="A334" s="1098" t="s">
        <v>345</v>
      </c>
      <c r="B334" s="1099" t="s">
        <v>471</v>
      </c>
      <c r="C334" s="1100">
        <v>2</v>
      </c>
      <c r="D334" s="1101">
        <v>1</v>
      </c>
      <c r="E334" s="1101">
        <v>1</v>
      </c>
      <c r="F334" s="1101">
        <v>0</v>
      </c>
      <c r="G334" s="1101">
        <v>0</v>
      </c>
      <c r="H334" s="1102">
        <v>0</v>
      </c>
    </row>
    <row r="335" spans="1:8" x14ac:dyDescent="0.2">
      <c r="A335" s="1098" t="s">
        <v>813</v>
      </c>
      <c r="B335" s="1099" t="s">
        <v>471</v>
      </c>
      <c r="C335" s="1100">
        <v>1</v>
      </c>
      <c r="D335" s="1101">
        <v>1</v>
      </c>
      <c r="E335" s="1101">
        <v>0</v>
      </c>
      <c r="F335" s="1101">
        <v>0</v>
      </c>
      <c r="G335" s="1101">
        <v>0</v>
      </c>
      <c r="H335" s="1102">
        <v>0</v>
      </c>
    </row>
    <row r="336" spans="1:8" x14ac:dyDescent="0.2">
      <c r="A336" s="1098" t="s">
        <v>174</v>
      </c>
      <c r="B336" s="1099" t="s">
        <v>471</v>
      </c>
      <c r="C336" s="1100">
        <v>0</v>
      </c>
      <c r="D336" s="1101">
        <v>0</v>
      </c>
      <c r="E336" s="1101">
        <v>0</v>
      </c>
      <c r="F336" s="1101">
        <v>10</v>
      </c>
      <c r="G336" s="1101">
        <v>5</v>
      </c>
      <c r="H336" s="1102">
        <v>5</v>
      </c>
    </row>
    <row r="337" spans="1:8" x14ac:dyDescent="0.2">
      <c r="A337" s="1098" t="s">
        <v>176</v>
      </c>
      <c r="B337" s="1099" t="s">
        <v>471</v>
      </c>
      <c r="C337" s="1100">
        <v>13</v>
      </c>
      <c r="D337" s="1101">
        <v>5</v>
      </c>
      <c r="E337" s="1101">
        <v>8</v>
      </c>
      <c r="F337" s="1101">
        <v>672</v>
      </c>
      <c r="G337" s="1101">
        <v>457</v>
      </c>
      <c r="H337" s="1102">
        <v>215</v>
      </c>
    </row>
    <row r="338" spans="1:8" x14ac:dyDescent="0.2">
      <c r="A338" s="1106" t="s">
        <v>471</v>
      </c>
      <c r="B338" s="878" t="s">
        <v>10</v>
      </c>
      <c r="C338" s="1103">
        <v>2700</v>
      </c>
      <c r="D338" s="1104">
        <v>1468</v>
      </c>
      <c r="E338" s="1104">
        <v>1232</v>
      </c>
      <c r="F338" s="1104">
        <v>3009</v>
      </c>
      <c r="G338" s="1104">
        <v>1957</v>
      </c>
      <c r="H338" s="1105">
        <v>1052</v>
      </c>
    </row>
    <row r="339" spans="1:8" x14ac:dyDescent="0.2">
      <c r="A339" s="885"/>
      <c r="B339" s="886"/>
      <c r="C339" s="887"/>
      <c r="D339" s="888"/>
      <c r="E339" s="888"/>
      <c r="F339" s="888"/>
      <c r="G339" s="888"/>
      <c r="H339" s="889"/>
    </row>
    <row r="340" spans="1:8" x14ac:dyDescent="0.2">
      <c r="A340" s="892" t="s">
        <v>1129</v>
      </c>
      <c r="B340" s="890"/>
      <c r="C340" s="45"/>
      <c r="D340" s="45"/>
      <c r="E340" s="45"/>
      <c r="F340" s="45"/>
      <c r="G340" s="45"/>
      <c r="H340" s="45"/>
    </row>
    <row r="341" spans="1:8" x14ac:dyDescent="0.2">
      <c r="A341" s="892" t="s">
        <v>757</v>
      </c>
    </row>
  </sheetData>
  <mergeCells count="7">
    <mergeCell ref="A1:H1"/>
    <mergeCell ref="A2:H2"/>
    <mergeCell ref="A3:H3"/>
    <mergeCell ref="A5:A6"/>
    <mergeCell ref="B5:B6"/>
    <mergeCell ref="C5:E5"/>
    <mergeCell ref="F5:H5"/>
  </mergeCells>
  <printOptions horizontalCentered="1"/>
  <pageMargins left="0" right="0" top="1.3779527559055118" bottom="0.78740157480314965" header="0" footer="0.19685039370078741"/>
  <pageSetup paperSize="9" firstPageNumber="86"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1"/>
  <sheetViews>
    <sheetView showGridLines="0" zoomScale="99" zoomScaleNormal="99" workbookViewId="0">
      <selection sqref="A1:O1"/>
    </sheetView>
  </sheetViews>
  <sheetFormatPr baseColWidth="10" defaultColWidth="11.42578125" defaultRowHeight="12.75" x14ac:dyDescent="0.2"/>
  <cols>
    <col min="1" max="1" width="20.140625" style="917" customWidth="1"/>
    <col min="2" max="2" width="18.42578125" style="918" customWidth="1"/>
    <col min="3" max="5" width="10.5703125" style="918" customWidth="1"/>
    <col min="6" max="6" width="11.28515625" style="918" customWidth="1"/>
    <col min="7" max="9" width="10.5703125" style="918" customWidth="1"/>
    <col min="10" max="10" width="11.140625" style="918" customWidth="1"/>
    <col min="11" max="11" width="10.85546875" style="918" customWidth="1"/>
    <col min="12" max="15" width="11.140625" style="918" customWidth="1"/>
    <col min="16" max="16384" width="11.42578125" style="28"/>
  </cols>
  <sheetData>
    <row r="1" spans="1:16" x14ac:dyDescent="0.2">
      <c r="A1" s="1324" t="s">
        <v>697</v>
      </c>
      <c r="B1" s="1324"/>
      <c r="C1" s="1324"/>
      <c r="D1" s="1324"/>
      <c r="E1" s="1324"/>
      <c r="F1" s="1324"/>
      <c r="G1" s="1324"/>
      <c r="H1" s="1324"/>
      <c r="I1" s="1324"/>
      <c r="J1" s="1324"/>
      <c r="K1" s="1324"/>
      <c r="L1" s="1324"/>
      <c r="M1" s="1324"/>
      <c r="N1" s="1324"/>
      <c r="O1" s="1324"/>
    </row>
    <row r="2" spans="1:16" x14ac:dyDescent="0.2">
      <c r="A2" s="1324" t="s">
        <v>919</v>
      </c>
      <c r="B2" s="1324"/>
      <c r="C2" s="1324"/>
      <c r="D2" s="1324"/>
      <c r="E2" s="1324"/>
      <c r="F2" s="1324"/>
      <c r="G2" s="1324"/>
      <c r="H2" s="1324"/>
      <c r="I2" s="1324"/>
      <c r="J2" s="1324"/>
      <c r="K2" s="1324"/>
      <c r="L2" s="1324"/>
      <c r="M2" s="1324"/>
      <c r="N2" s="1324"/>
      <c r="O2" s="1324"/>
      <c r="P2" s="106" t="s">
        <v>361</v>
      </c>
    </row>
    <row r="3" spans="1:16" x14ac:dyDescent="0.2">
      <c r="A3" s="1324" t="s">
        <v>753</v>
      </c>
      <c r="B3" s="1324"/>
      <c r="C3" s="1324"/>
      <c r="D3" s="1324"/>
      <c r="E3" s="1324"/>
      <c r="F3" s="1324"/>
      <c r="G3" s="1324"/>
      <c r="H3" s="1324"/>
      <c r="I3" s="1324"/>
      <c r="J3" s="1324"/>
      <c r="K3" s="1324"/>
      <c r="L3" s="1324"/>
      <c r="M3" s="1324"/>
      <c r="N3" s="1324"/>
      <c r="O3" s="1324"/>
    </row>
    <row r="4" spans="1:16" ht="8.25" customHeight="1" x14ac:dyDescent="0.2">
      <c r="A4" s="894"/>
      <c r="B4" s="895"/>
      <c r="C4" s="895"/>
      <c r="D4" s="895"/>
      <c r="E4" s="895"/>
      <c r="F4" s="895"/>
      <c r="G4" s="895"/>
      <c r="H4" s="895"/>
      <c r="I4" s="895"/>
      <c r="J4" s="895"/>
      <c r="K4" s="895"/>
      <c r="L4" s="895"/>
      <c r="M4" s="895"/>
      <c r="N4" s="896"/>
      <c r="O4" s="896"/>
    </row>
    <row r="5" spans="1:16" ht="15" customHeight="1" x14ac:dyDescent="0.2">
      <c r="A5" s="1325" t="s">
        <v>1128</v>
      </c>
      <c r="B5" s="1326" t="s">
        <v>1130</v>
      </c>
      <c r="C5" s="1323" t="s">
        <v>243</v>
      </c>
      <c r="D5" s="1323"/>
      <c r="E5" s="1323"/>
      <c r="F5" s="1323"/>
      <c r="G5" s="1323"/>
      <c r="H5" s="1323"/>
      <c r="I5" s="1323"/>
      <c r="J5" s="1323"/>
      <c r="K5" s="1323"/>
      <c r="L5" s="1323"/>
      <c r="M5" s="1323"/>
      <c r="N5" s="1323"/>
      <c r="O5" s="1323"/>
      <c r="P5" s="26"/>
    </row>
    <row r="6" spans="1:16" ht="15" customHeight="1" x14ac:dyDescent="0.2">
      <c r="A6" s="1325"/>
      <c r="B6" s="1327"/>
      <c r="C6" s="865" t="s">
        <v>10</v>
      </c>
      <c r="D6" s="865" t="s">
        <v>244</v>
      </c>
      <c r="E6" s="865" t="s">
        <v>245</v>
      </c>
      <c r="F6" s="865" t="s">
        <v>246</v>
      </c>
      <c r="G6" s="865" t="s">
        <v>247</v>
      </c>
      <c r="H6" s="865" t="s">
        <v>248</v>
      </c>
      <c r="I6" s="865" t="s">
        <v>249</v>
      </c>
      <c r="J6" s="865" t="s">
        <v>250</v>
      </c>
      <c r="K6" s="865" t="s">
        <v>251</v>
      </c>
      <c r="L6" s="865" t="s">
        <v>252</v>
      </c>
      <c r="M6" s="865" t="s">
        <v>253</v>
      </c>
      <c r="N6" s="865" t="s">
        <v>254</v>
      </c>
      <c r="O6" s="865" t="s">
        <v>255</v>
      </c>
    </row>
    <row r="7" spans="1:16" s="883" customFormat="1" x14ac:dyDescent="0.2">
      <c r="A7" s="1109" t="s">
        <v>10</v>
      </c>
      <c r="B7" s="898"/>
      <c r="C7" s="659">
        <v>1398167</v>
      </c>
      <c r="D7" s="659">
        <v>33454</v>
      </c>
      <c r="E7" s="659">
        <v>43560</v>
      </c>
      <c r="F7" s="659">
        <v>49710</v>
      </c>
      <c r="G7" s="659">
        <v>71339</v>
      </c>
      <c r="H7" s="659">
        <v>107203</v>
      </c>
      <c r="I7" s="659">
        <v>153731</v>
      </c>
      <c r="J7" s="659">
        <v>158646</v>
      </c>
      <c r="K7" s="659">
        <v>154725</v>
      </c>
      <c r="L7" s="659">
        <v>248252</v>
      </c>
      <c r="M7" s="659">
        <v>196131</v>
      </c>
      <c r="N7" s="659">
        <v>117248</v>
      </c>
      <c r="O7" s="659">
        <v>64168</v>
      </c>
      <c r="P7" s="899"/>
    </row>
    <row r="8" spans="1:16" s="883" customFormat="1" x14ac:dyDescent="0.2">
      <c r="A8" s="897" t="s">
        <v>377</v>
      </c>
      <c r="B8" s="900" t="s">
        <v>10</v>
      </c>
      <c r="C8" s="659">
        <v>1217227</v>
      </c>
      <c r="D8" s="659">
        <v>28522</v>
      </c>
      <c r="E8" s="659">
        <v>38177</v>
      </c>
      <c r="F8" s="659">
        <v>43899</v>
      </c>
      <c r="G8" s="659">
        <v>59858</v>
      </c>
      <c r="H8" s="659">
        <v>94528</v>
      </c>
      <c r="I8" s="659">
        <v>138332</v>
      </c>
      <c r="J8" s="659">
        <v>140290</v>
      </c>
      <c r="K8" s="659">
        <v>131823</v>
      </c>
      <c r="L8" s="659">
        <v>209219</v>
      </c>
      <c r="M8" s="659">
        <v>168550</v>
      </c>
      <c r="N8" s="659">
        <v>104637</v>
      </c>
      <c r="O8" s="659">
        <v>59392</v>
      </c>
      <c r="P8" s="899"/>
    </row>
    <row r="9" spans="1:16" s="883" customFormat="1" x14ac:dyDescent="0.2">
      <c r="A9" s="1109" t="s">
        <v>384</v>
      </c>
      <c r="B9" s="900" t="s">
        <v>10</v>
      </c>
      <c r="C9" s="901">
        <v>587558</v>
      </c>
      <c r="D9" s="902">
        <v>13288</v>
      </c>
      <c r="E9" s="902">
        <v>21183</v>
      </c>
      <c r="F9" s="902">
        <v>25734</v>
      </c>
      <c r="G9" s="902">
        <v>31631</v>
      </c>
      <c r="H9" s="902">
        <v>37670</v>
      </c>
      <c r="I9" s="902">
        <v>50762</v>
      </c>
      <c r="J9" s="902">
        <v>55457</v>
      </c>
      <c r="K9" s="902">
        <v>56941</v>
      </c>
      <c r="L9" s="902">
        <v>98202</v>
      </c>
      <c r="M9" s="902">
        <v>88771</v>
      </c>
      <c r="N9" s="902">
        <v>64565</v>
      </c>
      <c r="O9" s="903">
        <v>43354</v>
      </c>
      <c r="P9" s="899"/>
    </row>
    <row r="10" spans="1:16" s="883" customFormat="1" x14ac:dyDescent="0.2">
      <c r="A10" s="904" t="s">
        <v>44</v>
      </c>
      <c r="B10" s="905" t="s">
        <v>10</v>
      </c>
      <c r="C10" s="906">
        <v>10361</v>
      </c>
      <c r="D10" s="907">
        <v>142</v>
      </c>
      <c r="E10" s="907">
        <v>190</v>
      </c>
      <c r="F10" s="907">
        <v>273</v>
      </c>
      <c r="G10" s="907">
        <v>686</v>
      </c>
      <c r="H10" s="907">
        <v>804</v>
      </c>
      <c r="I10" s="907">
        <v>801</v>
      </c>
      <c r="J10" s="907">
        <v>802</v>
      </c>
      <c r="K10" s="907">
        <v>757</v>
      </c>
      <c r="L10" s="907">
        <v>1470</v>
      </c>
      <c r="M10" s="907">
        <v>1640</v>
      </c>
      <c r="N10" s="907">
        <v>1614</v>
      </c>
      <c r="O10" s="908">
        <v>1182</v>
      </c>
      <c r="P10" s="899"/>
    </row>
    <row r="11" spans="1:16" x14ac:dyDescent="0.2">
      <c r="A11" s="904"/>
      <c r="B11" s="905" t="s">
        <v>180</v>
      </c>
      <c r="C11" s="906">
        <v>8079</v>
      </c>
      <c r="D11" s="907">
        <v>94</v>
      </c>
      <c r="E11" s="907">
        <v>135</v>
      </c>
      <c r="F11" s="907">
        <v>196</v>
      </c>
      <c r="G11" s="907">
        <v>486</v>
      </c>
      <c r="H11" s="907">
        <v>581</v>
      </c>
      <c r="I11" s="907">
        <v>595</v>
      </c>
      <c r="J11" s="907">
        <v>597</v>
      </c>
      <c r="K11" s="907">
        <v>576</v>
      </c>
      <c r="L11" s="907">
        <v>1158</v>
      </c>
      <c r="M11" s="907">
        <v>1294</v>
      </c>
      <c r="N11" s="907">
        <v>1352</v>
      </c>
      <c r="O11" s="908">
        <v>1015</v>
      </c>
      <c r="P11" s="26"/>
    </row>
    <row r="12" spans="1:16" s="883" customFormat="1" x14ac:dyDescent="0.2">
      <c r="A12" s="904"/>
      <c r="B12" s="905" t="s">
        <v>179</v>
      </c>
      <c r="C12" s="906">
        <v>1419</v>
      </c>
      <c r="D12" s="907">
        <v>36</v>
      </c>
      <c r="E12" s="907">
        <v>34</v>
      </c>
      <c r="F12" s="907">
        <v>45</v>
      </c>
      <c r="G12" s="907">
        <v>94</v>
      </c>
      <c r="H12" s="907">
        <v>113</v>
      </c>
      <c r="I12" s="907">
        <v>125</v>
      </c>
      <c r="J12" s="907">
        <v>139</v>
      </c>
      <c r="K12" s="907">
        <v>109</v>
      </c>
      <c r="L12" s="907">
        <v>176</v>
      </c>
      <c r="M12" s="907">
        <v>228</v>
      </c>
      <c r="N12" s="907">
        <v>191</v>
      </c>
      <c r="O12" s="908">
        <v>129</v>
      </c>
      <c r="P12" s="899"/>
    </row>
    <row r="13" spans="1:16" s="883" customFormat="1" x14ac:dyDescent="0.2">
      <c r="A13" s="904"/>
      <c r="B13" s="905" t="s">
        <v>471</v>
      </c>
      <c r="C13" s="906">
        <v>863</v>
      </c>
      <c r="D13" s="907">
        <v>12</v>
      </c>
      <c r="E13" s="907">
        <v>21</v>
      </c>
      <c r="F13" s="907">
        <v>32</v>
      </c>
      <c r="G13" s="907">
        <v>106</v>
      </c>
      <c r="H13" s="907">
        <v>110</v>
      </c>
      <c r="I13" s="907">
        <v>81</v>
      </c>
      <c r="J13" s="907">
        <v>66</v>
      </c>
      <c r="K13" s="907">
        <v>72</v>
      </c>
      <c r="L13" s="907">
        <v>136</v>
      </c>
      <c r="M13" s="907">
        <v>118</v>
      </c>
      <c r="N13" s="907">
        <v>71</v>
      </c>
      <c r="O13" s="908">
        <v>38</v>
      </c>
      <c r="P13" s="899"/>
    </row>
    <row r="14" spans="1:16" s="883" customFormat="1" x14ac:dyDescent="0.2">
      <c r="A14" s="904" t="s">
        <v>45</v>
      </c>
      <c r="B14" s="905" t="s">
        <v>10</v>
      </c>
      <c r="C14" s="906">
        <v>542018</v>
      </c>
      <c r="D14" s="907">
        <v>12424</v>
      </c>
      <c r="E14" s="907">
        <v>20157</v>
      </c>
      <c r="F14" s="907">
        <v>24349</v>
      </c>
      <c r="G14" s="907">
        <v>29223</v>
      </c>
      <c r="H14" s="907">
        <v>34504</v>
      </c>
      <c r="I14" s="907">
        <v>45934</v>
      </c>
      <c r="J14" s="907">
        <v>50359</v>
      </c>
      <c r="K14" s="907">
        <v>52216</v>
      </c>
      <c r="L14" s="907">
        <v>90867</v>
      </c>
      <c r="M14" s="907">
        <v>82171</v>
      </c>
      <c r="N14" s="907">
        <v>59456</v>
      </c>
      <c r="O14" s="908">
        <v>40358</v>
      </c>
      <c r="P14" s="899"/>
    </row>
    <row r="15" spans="1:16" x14ac:dyDescent="0.2">
      <c r="A15" s="904"/>
      <c r="B15" s="905" t="s">
        <v>490</v>
      </c>
      <c r="C15" s="906">
        <v>87</v>
      </c>
      <c r="D15" s="907">
        <v>2</v>
      </c>
      <c r="E15" s="907">
        <v>3</v>
      </c>
      <c r="F15" s="907">
        <v>4</v>
      </c>
      <c r="G15" s="907">
        <v>7</v>
      </c>
      <c r="H15" s="907">
        <v>9</v>
      </c>
      <c r="I15" s="907">
        <v>4</v>
      </c>
      <c r="J15" s="907">
        <v>5</v>
      </c>
      <c r="K15" s="907">
        <v>9</v>
      </c>
      <c r="L15" s="907">
        <v>16</v>
      </c>
      <c r="M15" s="907">
        <v>13</v>
      </c>
      <c r="N15" s="907">
        <v>9</v>
      </c>
      <c r="O15" s="908">
        <v>6</v>
      </c>
      <c r="P15" s="26"/>
    </row>
    <row r="16" spans="1:16" x14ac:dyDescent="0.2">
      <c r="A16" s="904"/>
      <c r="B16" s="905" t="s">
        <v>183</v>
      </c>
      <c r="C16" s="906">
        <v>13040</v>
      </c>
      <c r="D16" s="907">
        <v>246</v>
      </c>
      <c r="E16" s="907">
        <v>285</v>
      </c>
      <c r="F16" s="907">
        <v>440</v>
      </c>
      <c r="G16" s="907">
        <v>715</v>
      </c>
      <c r="H16" s="907">
        <v>861</v>
      </c>
      <c r="I16" s="907">
        <v>1113</v>
      </c>
      <c r="J16" s="907">
        <v>1202</v>
      </c>
      <c r="K16" s="907">
        <v>1329</v>
      </c>
      <c r="L16" s="907">
        <v>2219</v>
      </c>
      <c r="M16" s="907">
        <v>2096</v>
      </c>
      <c r="N16" s="907">
        <v>1606</v>
      </c>
      <c r="O16" s="908">
        <v>928</v>
      </c>
      <c r="P16" s="26"/>
    </row>
    <row r="17" spans="1:16" x14ac:dyDescent="0.2">
      <c r="A17" s="904"/>
      <c r="B17" s="905" t="s">
        <v>184</v>
      </c>
      <c r="C17" s="906">
        <v>223</v>
      </c>
      <c r="D17" s="907">
        <v>5</v>
      </c>
      <c r="E17" s="907">
        <v>3</v>
      </c>
      <c r="F17" s="907">
        <v>4</v>
      </c>
      <c r="G17" s="907">
        <v>13</v>
      </c>
      <c r="H17" s="907">
        <v>19</v>
      </c>
      <c r="I17" s="907">
        <v>29</v>
      </c>
      <c r="J17" s="907">
        <v>22</v>
      </c>
      <c r="K17" s="907">
        <v>23</v>
      </c>
      <c r="L17" s="907">
        <v>34</v>
      </c>
      <c r="M17" s="907">
        <v>38</v>
      </c>
      <c r="N17" s="907">
        <v>19</v>
      </c>
      <c r="O17" s="908">
        <v>14</v>
      </c>
      <c r="P17" s="26"/>
    </row>
    <row r="18" spans="1:16" x14ac:dyDescent="0.2">
      <c r="A18" s="904"/>
      <c r="B18" s="905" t="s">
        <v>439</v>
      </c>
      <c r="C18" s="906">
        <v>20182</v>
      </c>
      <c r="D18" s="907">
        <v>373</v>
      </c>
      <c r="E18" s="907">
        <v>602</v>
      </c>
      <c r="F18" s="907">
        <v>826</v>
      </c>
      <c r="G18" s="907">
        <v>1200</v>
      </c>
      <c r="H18" s="907">
        <v>1297</v>
      </c>
      <c r="I18" s="907">
        <v>1698</v>
      </c>
      <c r="J18" s="907">
        <v>1862</v>
      </c>
      <c r="K18" s="907">
        <v>1949</v>
      </c>
      <c r="L18" s="907">
        <v>3394</v>
      </c>
      <c r="M18" s="907">
        <v>3173</v>
      </c>
      <c r="N18" s="907">
        <v>2251</v>
      </c>
      <c r="O18" s="908">
        <v>1557</v>
      </c>
      <c r="P18" s="26"/>
    </row>
    <row r="19" spans="1:16" x14ac:dyDescent="0.2">
      <c r="A19" s="904"/>
      <c r="B19" s="905" t="s">
        <v>185</v>
      </c>
      <c r="C19" s="906">
        <v>234774</v>
      </c>
      <c r="D19" s="907">
        <v>6181</v>
      </c>
      <c r="E19" s="907">
        <v>9647</v>
      </c>
      <c r="F19" s="907">
        <v>11367</v>
      </c>
      <c r="G19" s="907">
        <v>12775</v>
      </c>
      <c r="H19" s="907">
        <v>14494</v>
      </c>
      <c r="I19" s="907">
        <v>20590</v>
      </c>
      <c r="J19" s="907">
        <v>23237</v>
      </c>
      <c r="K19" s="907">
        <v>24362</v>
      </c>
      <c r="L19" s="907">
        <v>40592</v>
      </c>
      <c r="M19" s="907">
        <v>34226</v>
      </c>
      <c r="N19" s="907">
        <v>23144</v>
      </c>
      <c r="O19" s="908">
        <v>14159</v>
      </c>
      <c r="P19" s="26"/>
    </row>
    <row r="20" spans="1:16" x14ac:dyDescent="0.2">
      <c r="A20" s="904"/>
      <c r="B20" s="905" t="s">
        <v>186</v>
      </c>
      <c r="C20" s="906">
        <v>894</v>
      </c>
      <c r="D20" s="907">
        <v>20</v>
      </c>
      <c r="E20" s="907">
        <v>24</v>
      </c>
      <c r="F20" s="907">
        <v>37</v>
      </c>
      <c r="G20" s="907">
        <v>66</v>
      </c>
      <c r="H20" s="907">
        <v>76</v>
      </c>
      <c r="I20" s="907">
        <v>100</v>
      </c>
      <c r="J20" s="907">
        <v>72</v>
      </c>
      <c r="K20" s="907">
        <v>81</v>
      </c>
      <c r="L20" s="907">
        <v>150</v>
      </c>
      <c r="M20" s="907">
        <v>115</v>
      </c>
      <c r="N20" s="907">
        <v>93</v>
      </c>
      <c r="O20" s="908">
        <v>60</v>
      </c>
      <c r="P20" s="26"/>
    </row>
    <row r="21" spans="1:16" x14ac:dyDescent="0.2">
      <c r="A21" s="904"/>
      <c r="B21" s="905" t="s">
        <v>188</v>
      </c>
      <c r="C21" s="906">
        <v>174884</v>
      </c>
      <c r="D21" s="907">
        <v>3170</v>
      </c>
      <c r="E21" s="907">
        <v>5082</v>
      </c>
      <c r="F21" s="907">
        <v>6184</v>
      </c>
      <c r="G21" s="907">
        <v>8198</v>
      </c>
      <c r="H21" s="907">
        <v>11064</v>
      </c>
      <c r="I21" s="907">
        <v>14960</v>
      </c>
      <c r="J21" s="907">
        <v>15629</v>
      </c>
      <c r="K21" s="907">
        <v>15081</v>
      </c>
      <c r="L21" s="907">
        <v>28002</v>
      </c>
      <c r="M21" s="907">
        <v>28683</v>
      </c>
      <c r="N21" s="907">
        <v>21973</v>
      </c>
      <c r="O21" s="908">
        <v>16858</v>
      </c>
      <c r="P21" s="26"/>
    </row>
    <row r="22" spans="1:16" ht="24" x14ac:dyDescent="0.2">
      <c r="A22" s="904"/>
      <c r="B22" s="905" t="s">
        <v>670</v>
      </c>
      <c r="C22" s="906">
        <v>2110</v>
      </c>
      <c r="D22" s="907">
        <v>40</v>
      </c>
      <c r="E22" s="907">
        <v>47</v>
      </c>
      <c r="F22" s="907">
        <v>60</v>
      </c>
      <c r="G22" s="907">
        <v>106</v>
      </c>
      <c r="H22" s="907">
        <v>168</v>
      </c>
      <c r="I22" s="907">
        <v>219</v>
      </c>
      <c r="J22" s="907">
        <v>229</v>
      </c>
      <c r="K22" s="907">
        <v>230</v>
      </c>
      <c r="L22" s="907">
        <v>339</v>
      </c>
      <c r="M22" s="907">
        <v>320</v>
      </c>
      <c r="N22" s="907">
        <v>222</v>
      </c>
      <c r="O22" s="908">
        <v>130</v>
      </c>
      <c r="P22" s="26"/>
    </row>
    <row r="23" spans="1:16" x14ac:dyDescent="0.2">
      <c r="A23" s="904"/>
      <c r="B23" s="905" t="s">
        <v>671</v>
      </c>
      <c r="C23" s="906">
        <v>2556</v>
      </c>
      <c r="D23" s="907">
        <v>28</v>
      </c>
      <c r="E23" s="907">
        <v>41</v>
      </c>
      <c r="F23" s="907">
        <v>76</v>
      </c>
      <c r="G23" s="907">
        <v>155</v>
      </c>
      <c r="H23" s="907">
        <v>169</v>
      </c>
      <c r="I23" s="907">
        <v>218</v>
      </c>
      <c r="J23" s="907">
        <v>236</v>
      </c>
      <c r="K23" s="907">
        <v>277</v>
      </c>
      <c r="L23" s="907">
        <v>423</v>
      </c>
      <c r="M23" s="907">
        <v>400</v>
      </c>
      <c r="N23" s="907">
        <v>326</v>
      </c>
      <c r="O23" s="908">
        <v>207</v>
      </c>
      <c r="P23" s="26"/>
    </row>
    <row r="24" spans="1:16" x14ac:dyDescent="0.2">
      <c r="A24" s="904"/>
      <c r="B24" s="905" t="s">
        <v>668</v>
      </c>
      <c r="C24" s="906">
        <v>17525</v>
      </c>
      <c r="D24" s="907">
        <v>363</v>
      </c>
      <c r="E24" s="907">
        <v>451</v>
      </c>
      <c r="F24" s="907">
        <v>643</v>
      </c>
      <c r="G24" s="907">
        <v>1119</v>
      </c>
      <c r="H24" s="907">
        <v>1485</v>
      </c>
      <c r="I24" s="907">
        <v>1471</v>
      </c>
      <c r="J24" s="907">
        <v>1532</v>
      </c>
      <c r="K24" s="907">
        <v>1525</v>
      </c>
      <c r="L24" s="907">
        <v>2894</v>
      </c>
      <c r="M24" s="907">
        <v>2612</v>
      </c>
      <c r="N24" s="907">
        <v>1994</v>
      </c>
      <c r="O24" s="908">
        <v>1436</v>
      </c>
      <c r="P24" s="26"/>
    </row>
    <row r="25" spans="1:16" x14ac:dyDescent="0.2">
      <c r="A25" s="904"/>
      <c r="B25" s="905" t="s">
        <v>669</v>
      </c>
      <c r="C25" s="906">
        <v>9999</v>
      </c>
      <c r="D25" s="907">
        <v>170</v>
      </c>
      <c r="E25" s="907">
        <v>251</v>
      </c>
      <c r="F25" s="907">
        <v>385</v>
      </c>
      <c r="G25" s="907">
        <v>519</v>
      </c>
      <c r="H25" s="907">
        <v>879</v>
      </c>
      <c r="I25" s="907">
        <v>837</v>
      </c>
      <c r="J25" s="907">
        <v>833</v>
      </c>
      <c r="K25" s="907">
        <v>868</v>
      </c>
      <c r="L25" s="907">
        <v>1617</v>
      </c>
      <c r="M25" s="907">
        <v>1488</v>
      </c>
      <c r="N25" s="907">
        <v>1223</v>
      </c>
      <c r="O25" s="908">
        <v>929</v>
      </c>
      <c r="P25" s="26"/>
    </row>
    <row r="26" spans="1:16" x14ac:dyDescent="0.2">
      <c r="A26" s="904"/>
      <c r="B26" s="905" t="s">
        <v>182</v>
      </c>
      <c r="C26" s="906">
        <v>519</v>
      </c>
      <c r="D26" s="907">
        <v>9</v>
      </c>
      <c r="E26" s="907">
        <v>12</v>
      </c>
      <c r="F26" s="907">
        <v>21</v>
      </c>
      <c r="G26" s="907">
        <v>26</v>
      </c>
      <c r="H26" s="907">
        <v>57</v>
      </c>
      <c r="I26" s="907">
        <v>42</v>
      </c>
      <c r="J26" s="907">
        <v>37</v>
      </c>
      <c r="K26" s="907">
        <v>44</v>
      </c>
      <c r="L26" s="907">
        <v>90</v>
      </c>
      <c r="M26" s="907">
        <v>79</v>
      </c>
      <c r="N26" s="907">
        <v>60</v>
      </c>
      <c r="O26" s="908">
        <v>42</v>
      </c>
      <c r="P26" s="26"/>
    </row>
    <row r="27" spans="1:16" x14ac:dyDescent="0.2">
      <c r="A27" s="904"/>
      <c r="B27" s="905" t="s">
        <v>187</v>
      </c>
      <c r="C27" s="906">
        <v>604</v>
      </c>
      <c r="D27" s="907">
        <v>5</v>
      </c>
      <c r="E27" s="907">
        <v>12</v>
      </c>
      <c r="F27" s="907">
        <v>17</v>
      </c>
      <c r="G27" s="907">
        <v>27</v>
      </c>
      <c r="H27" s="907">
        <v>44</v>
      </c>
      <c r="I27" s="907">
        <v>59</v>
      </c>
      <c r="J27" s="907">
        <v>61</v>
      </c>
      <c r="K27" s="907">
        <v>77</v>
      </c>
      <c r="L27" s="907">
        <v>104</v>
      </c>
      <c r="M27" s="907">
        <v>93</v>
      </c>
      <c r="N27" s="907">
        <v>73</v>
      </c>
      <c r="O27" s="908">
        <v>32</v>
      </c>
      <c r="P27" s="26"/>
    </row>
    <row r="28" spans="1:16" x14ac:dyDescent="0.2">
      <c r="A28" s="904"/>
      <c r="B28" s="905" t="s">
        <v>510</v>
      </c>
      <c r="C28" s="906">
        <v>20557</v>
      </c>
      <c r="D28" s="907">
        <v>352</v>
      </c>
      <c r="E28" s="907">
        <v>558</v>
      </c>
      <c r="F28" s="907">
        <v>710</v>
      </c>
      <c r="G28" s="907">
        <v>1095</v>
      </c>
      <c r="H28" s="907">
        <v>1308</v>
      </c>
      <c r="I28" s="907">
        <v>1609</v>
      </c>
      <c r="J28" s="907">
        <v>1669</v>
      </c>
      <c r="K28" s="907">
        <v>1721</v>
      </c>
      <c r="L28" s="907">
        <v>3440</v>
      </c>
      <c r="M28" s="907">
        <v>3662</v>
      </c>
      <c r="N28" s="907">
        <v>2695</v>
      </c>
      <c r="O28" s="908">
        <v>1738</v>
      </c>
      <c r="P28" s="26"/>
    </row>
    <row r="29" spans="1:16" x14ac:dyDescent="0.2">
      <c r="A29" s="904"/>
      <c r="B29" s="905" t="s">
        <v>189</v>
      </c>
      <c r="C29" s="906">
        <v>36805</v>
      </c>
      <c r="D29" s="907">
        <v>1328</v>
      </c>
      <c r="E29" s="907">
        <v>2972</v>
      </c>
      <c r="F29" s="907">
        <v>3296</v>
      </c>
      <c r="G29" s="907">
        <v>2812</v>
      </c>
      <c r="H29" s="907">
        <v>2036</v>
      </c>
      <c r="I29" s="907">
        <v>2451</v>
      </c>
      <c r="J29" s="907">
        <v>3070</v>
      </c>
      <c r="K29" s="907">
        <v>3926</v>
      </c>
      <c r="L29" s="907">
        <v>6293</v>
      </c>
      <c r="M29" s="907">
        <v>4052</v>
      </c>
      <c r="N29" s="907">
        <v>2878</v>
      </c>
      <c r="O29" s="908">
        <v>1691</v>
      </c>
      <c r="P29" s="26"/>
    </row>
    <row r="30" spans="1:16" x14ac:dyDescent="0.2">
      <c r="A30" s="904"/>
      <c r="B30" s="905" t="s">
        <v>190</v>
      </c>
      <c r="C30" s="906">
        <v>57</v>
      </c>
      <c r="D30" s="907">
        <v>0</v>
      </c>
      <c r="E30" s="907">
        <v>2</v>
      </c>
      <c r="F30" s="907">
        <v>0</v>
      </c>
      <c r="G30" s="907">
        <v>10</v>
      </c>
      <c r="H30" s="907">
        <v>11</v>
      </c>
      <c r="I30" s="907">
        <v>2</v>
      </c>
      <c r="J30" s="907">
        <v>4</v>
      </c>
      <c r="K30" s="907">
        <v>6</v>
      </c>
      <c r="L30" s="907">
        <v>8</v>
      </c>
      <c r="M30" s="907">
        <v>4</v>
      </c>
      <c r="N30" s="907">
        <v>8</v>
      </c>
      <c r="O30" s="908">
        <v>2</v>
      </c>
    </row>
    <row r="31" spans="1:16" s="883" customFormat="1" ht="13.5" customHeight="1" x14ac:dyDescent="0.2">
      <c r="A31" s="904"/>
      <c r="B31" s="905" t="s">
        <v>191</v>
      </c>
      <c r="C31" s="906">
        <v>6645</v>
      </c>
      <c r="D31" s="907">
        <v>120</v>
      </c>
      <c r="E31" s="907">
        <v>147</v>
      </c>
      <c r="F31" s="907">
        <v>248</v>
      </c>
      <c r="G31" s="907">
        <v>331</v>
      </c>
      <c r="H31" s="907">
        <v>469</v>
      </c>
      <c r="I31" s="907">
        <v>489</v>
      </c>
      <c r="J31" s="907">
        <v>605</v>
      </c>
      <c r="K31" s="907">
        <v>651</v>
      </c>
      <c r="L31" s="907">
        <v>1150</v>
      </c>
      <c r="M31" s="907">
        <v>1048</v>
      </c>
      <c r="N31" s="907">
        <v>845</v>
      </c>
      <c r="O31" s="908">
        <v>542</v>
      </c>
    </row>
    <row r="32" spans="1:16" s="883" customFormat="1" ht="13.5" customHeight="1" x14ac:dyDescent="0.2">
      <c r="A32" s="904"/>
      <c r="B32" s="905" t="s">
        <v>471</v>
      </c>
      <c r="C32" s="906">
        <v>557</v>
      </c>
      <c r="D32" s="907">
        <v>12</v>
      </c>
      <c r="E32" s="907">
        <v>18</v>
      </c>
      <c r="F32" s="907">
        <v>31</v>
      </c>
      <c r="G32" s="907">
        <v>49</v>
      </c>
      <c r="H32" s="907">
        <v>58</v>
      </c>
      <c r="I32" s="907">
        <v>43</v>
      </c>
      <c r="J32" s="907">
        <v>54</v>
      </c>
      <c r="K32" s="907">
        <v>57</v>
      </c>
      <c r="L32" s="907">
        <v>102</v>
      </c>
      <c r="M32" s="907">
        <v>69</v>
      </c>
      <c r="N32" s="907">
        <v>37</v>
      </c>
      <c r="O32" s="908">
        <v>27</v>
      </c>
    </row>
    <row r="33" spans="1:15" s="883" customFormat="1" ht="13.5" customHeight="1" x14ac:dyDescent="0.2">
      <c r="A33" s="904" t="s">
        <v>46</v>
      </c>
      <c r="B33" s="905" t="s">
        <v>10</v>
      </c>
      <c r="C33" s="906">
        <v>35179</v>
      </c>
      <c r="D33" s="907">
        <v>722</v>
      </c>
      <c r="E33" s="907">
        <v>836</v>
      </c>
      <c r="F33" s="907">
        <v>1112</v>
      </c>
      <c r="G33" s="907">
        <v>1722</v>
      </c>
      <c r="H33" s="907">
        <v>2362</v>
      </c>
      <c r="I33" s="907">
        <v>4027</v>
      </c>
      <c r="J33" s="907">
        <v>4296</v>
      </c>
      <c r="K33" s="907">
        <v>3968</v>
      </c>
      <c r="L33" s="907">
        <v>5865</v>
      </c>
      <c r="M33" s="907">
        <v>4960</v>
      </c>
      <c r="N33" s="907">
        <v>3495</v>
      </c>
      <c r="O33" s="908">
        <v>1814</v>
      </c>
    </row>
    <row r="34" spans="1:15" ht="13.5" customHeight="1" x14ac:dyDescent="0.2">
      <c r="A34" s="904"/>
      <c r="B34" s="905" t="s">
        <v>46</v>
      </c>
      <c r="C34" s="906">
        <v>34926</v>
      </c>
      <c r="D34" s="907">
        <v>720</v>
      </c>
      <c r="E34" s="907">
        <v>831</v>
      </c>
      <c r="F34" s="907">
        <v>1103</v>
      </c>
      <c r="G34" s="907">
        <v>1703</v>
      </c>
      <c r="H34" s="907">
        <v>2335</v>
      </c>
      <c r="I34" s="907">
        <v>3996</v>
      </c>
      <c r="J34" s="907">
        <v>4260</v>
      </c>
      <c r="K34" s="907">
        <v>3932</v>
      </c>
      <c r="L34" s="907">
        <v>5830</v>
      </c>
      <c r="M34" s="907">
        <v>4930</v>
      </c>
      <c r="N34" s="907">
        <v>3481</v>
      </c>
      <c r="O34" s="908">
        <v>1805</v>
      </c>
    </row>
    <row r="35" spans="1:15" s="883" customFormat="1" ht="13.5" customHeight="1" x14ac:dyDescent="0.2">
      <c r="A35" s="904"/>
      <c r="B35" s="905" t="s">
        <v>471</v>
      </c>
      <c r="C35" s="906">
        <v>253</v>
      </c>
      <c r="D35" s="907">
        <v>2</v>
      </c>
      <c r="E35" s="907">
        <v>5</v>
      </c>
      <c r="F35" s="907">
        <v>9</v>
      </c>
      <c r="G35" s="907">
        <v>19</v>
      </c>
      <c r="H35" s="907">
        <v>27</v>
      </c>
      <c r="I35" s="907">
        <v>31</v>
      </c>
      <c r="J35" s="907">
        <v>36</v>
      </c>
      <c r="K35" s="907">
        <v>36</v>
      </c>
      <c r="L35" s="907">
        <v>35</v>
      </c>
      <c r="M35" s="907">
        <v>30</v>
      </c>
      <c r="N35" s="907">
        <v>14</v>
      </c>
      <c r="O35" s="908">
        <v>9</v>
      </c>
    </row>
    <row r="36" spans="1:15" s="883" customFormat="1" ht="13.5" customHeight="1" x14ac:dyDescent="0.2">
      <c r="A36" s="1110" t="s">
        <v>378</v>
      </c>
      <c r="B36" s="905" t="s">
        <v>10</v>
      </c>
      <c r="C36" s="906">
        <v>97343</v>
      </c>
      <c r="D36" s="907">
        <v>2151</v>
      </c>
      <c r="E36" s="907">
        <v>2303</v>
      </c>
      <c r="F36" s="907">
        <v>2900</v>
      </c>
      <c r="G36" s="907">
        <v>5786</v>
      </c>
      <c r="H36" s="907">
        <v>6860</v>
      </c>
      <c r="I36" s="907">
        <v>12329</v>
      </c>
      <c r="J36" s="907">
        <v>12351</v>
      </c>
      <c r="K36" s="907">
        <v>11162</v>
      </c>
      <c r="L36" s="907">
        <v>18075</v>
      </c>
      <c r="M36" s="907">
        <v>13343</v>
      </c>
      <c r="N36" s="907">
        <v>7101</v>
      </c>
      <c r="O36" s="908">
        <v>2982</v>
      </c>
    </row>
    <row r="37" spans="1:15" s="883" customFormat="1" ht="13.5" customHeight="1" x14ac:dyDescent="0.2">
      <c r="A37" s="904" t="s">
        <v>54</v>
      </c>
      <c r="B37" s="905" t="s">
        <v>10</v>
      </c>
      <c r="C37" s="906">
        <v>4481</v>
      </c>
      <c r="D37" s="907">
        <v>93</v>
      </c>
      <c r="E37" s="907">
        <v>71</v>
      </c>
      <c r="F37" s="907">
        <v>103</v>
      </c>
      <c r="G37" s="907">
        <v>239</v>
      </c>
      <c r="H37" s="907">
        <v>282</v>
      </c>
      <c r="I37" s="907">
        <v>388</v>
      </c>
      <c r="J37" s="907">
        <v>493</v>
      </c>
      <c r="K37" s="907">
        <v>617</v>
      </c>
      <c r="L37" s="907">
        <v>1006</v>
      </c>
      <c r="M37" s="907">
        <v>694</v>
      </c>
      <c r="N37" s="907">
        <v>326</v>
      </c>
      <c r="O37" s="908">
        <v>169</v>
      </c>
    </row>
    <row r="38" spans="1:15" s="883" customFormat="1" ht="13.5" customHeight="1" x14ac:dyDescent="0.2">
      <c r="A38" s="904"/>
      <c r="B38" s="905" t="s">
        <v>694</v>
      </c>
      <c r="C38" s="906">
        <v>4481</v>
      </c>
      <c r="D38" s="907">
        <v>93</v>
      </c>
      <c r="E38" s="907">
        <v>71</v>
      </c>
      <c r="F38" s="907">
        <v>103</v>
      </c>
      <c r="G38" s="907">
        <v>239</v>
      </c>
      <c r="H38" s="907">
        <v>282</v>
      </c>
      <c r="I38" s="907">
        <v>388</v>
      </c>
      <c r="J38" s="907">
        <v>493</v>
      </c>
      <c r="K38" s="907">
        <v>617</v>
      </c>
      <c r="L38" s="907">
        <v>1006</v>
      </c>
      <c r="M38" s="907">
        <v>694</v>
      </c>
      <c r="N38" s="907">
        <v>326</v>
      </c>
      <c r="O38" s="908">
        <v>169</v>
      </c>
    </row>
    <row r="39" spans="1:15" s="883" customFormat="1" ht="13.5" customHeight="1" x14ac:dyDescent="0.2">
      <c r="A39" s="904" t="s">
        <v>55</v>
      </c>
      <c r="B39" s="905" t="s">
        <v>10</v>
      </c>
      <c r="C39" s="906">
        <v>10145</v>
      </c>
      <c r="D39" s="907">
        <v>389</v>
      </c>
      <c r="E39" s="907">
        <v>169</v>
      </c>
      <c r="F39" s="907">
        <v>170</v>
      </c>
      <c r="G39" s="907">
        <v>225</v>
      </c>
      <c r="H39" s="907">
        <v>437</v>
      </c>
      <c r="I39" s="907">
        <v>1610</v>
      </c>
      <c r="J39" s="907">
        <v>1500</v>
      </c>
      <c r="K39" s="907">
        <v>1152</v>
      </c>
      <c r="L39" s="907">
        <v>2035</v>
      </c>
      <c r="M39" s="907">
        <v>1531</v>
      </c>
      <c r="N39" s="907">
        <v>689</v>
      </c>
      <c r="O39" s="908">
        <v>238</v>
      </c>
    </row>
    <row r="40" spans="1:15" s="883" customFormat="1" ht="13.5" customHeight="1" x14ac:dyDescent="0.2">
      <c r="A40" s="904"/>
      <c r="B40" s="905" t="s">
        <v>192</v>
      </c>
      <c r="C40" s="906">
        <v>10145</v>
      </c>
      <c r="D40" s="907">
        <v>389</v>
      </c>
      <c r="E40" s="907">
        <v>169</v>
      </c>
      <c r="F40" s="907">
        <v>170</v>
      </c>
      <c r="G40" s="907">
        <v>225</v>
      </c>
      <c r="H40" s="907">
        <v>437</v>
      </c>
      <c r="I40" s="907">
        <v>1610</v>
      </c>
      <c r="J40" s="907">
        <v>1500</v>
      </c>
      <c r="K40" s="907">
        <v>1152</v>
      </c>
      <c r="L40" s="907">
        <v>2035</v>
      </c>
      <c r="M40" s="907">
        <v>1531</v>
      </c>
      <c r="N40" s="907">
        <v>689</v>
      </c>
      <c r="O40" s="908">
        <v>238</v>
      </c>
    </row>
    <row r="41" spans="1:15" s="883" customFormat="1" ht="13.5" customHeight="1" x14ac:dyDescent="0.2">
      <c r="A41" s="904" t="s">
        <v>61</v>
      </c>
      <c r="B41" s="905" t="s">
        <v>10</v>
      </c>
      <c r="C41" s="906">
        <v>2336</v>
      </c>
      <c r="D41" s="907">
        <v>30</v>
      </c>
      <c r="E41" s="907">
        <v>24</v>
      </c>
      <c r="F41" s="907">
        <v>28</v>
      </c>
      <c r="G41" s="907">
        <v>88</v>
      </c>
      <c r="H41" s="907">
        <v>155</v>
      </c>
      <c r="I41" s="907">
        <v>261</v>
      </c>
      <c r="J41" s="907">
        <v>335</v>
      </c>
      <c r="K41" s="907">
        <v>336</v>
      </c>
      <c r="L41" s="907">
        <v>599</v>
      </c>
      <c r="M41" s="907">
        <v>287</v>
      </c>
      <c r="N41" s="907">
        <v>149</v>
      </c>
      <c r="O41" s="908">
        <v>44</v>
      </c>
    </row>
    <row r="42" spans="1:15" s="883" customFormat="1" ht="13.5" customHeight="1" x14ac:dyDescent="0.2">
      <c r="A42" s="904"/>
      <c r="B42" s="905" t="s">
        <v>61</v>
      </c>
      <c r="C42" s="906">
        <v>2236</v>
      </c>
      <c r="D42" s="907">
        <v>29</v>
      </c>
      <c r="E42" s="907">
        <v>24</v>
      </c>
      <c r="F42" s="907">
        <v>27</v>
      </c>
      <c r="G42" s="907">
        <v>83</v>
      </c>
      <c r="H42" s="907">
        <v>148</v>
      </c>
      <c r="I42" s="907">
        <v>249</v>
      </c>
      <c r="J42" s="907">
        <v>324</v>
      </c>
      <c r="K42" s="907">
        <v>324</v>
      </c>
      <c r="L42" s="907">
        <v>571</v>
      </c>
      <c r="M42" s="907">
        <v>273</v>
      </c>
      <c r="N42" s="907">
        <v>145</v>
      </c>
      <c r="O42" s="908">
        <v>39</v>
      </c>
    </row>
    <row r="43" spans="1:15" s="883" customFormat="1" ht="13.5" customHeight="1" x14ac:dyDescent="0.2">
      <c r="A43" s="904"/>
      <c r="B43" s="905" t="s">
        <v>471</v>
      </c>
      <c r="C43" s="906">
        <v>100</v>
      </c>
      <c r="D43" s="907">
        <v>1</v>
      </c>
      <c r="E43" s="907">
        <v>0</v>
      </c>
      <c r="F43" s="907">
        <v>1</v>
      </c>
      <c r="G43" s="907">
        <v>5</v>
      </c>
      <c r="H43" s="907">
        <v>7</v>
      </c>
      <c r="I43" s="907">
        <v>12</v>
      </c>
      <c r="J43" s="907">
        <v>11</v>
      </c>
      <c r="K43" s="907">
        <v>12</v>
      </c>
      <c r="L43" s="907">
        <v>28</v>
      </c>
      <c r="M43" s="907">
        <v>14</v>
      </c>
      <c r="N43" s="907">
        <v>4</v>
      </c>
      <c r="O43" s="908">
        <v>5</v>
      </c>
    </row>
    <row r="44" spans="1:15" s="883" customFormat="1" ht="13.5" customHeight="1" x14ac:dyDescent="0.2">
      <c r="A44" s="904" t="s">
        <v>436</v>
      </c>
      <c r="B44" s="905" t="s">
        <v>10</v>
      </c>
      <c r="C44" s="906">
        <v>209</v>
      </c>
      <c r="D44" s="907">
        <v>11</v>
      </c>
      <c r="E44" s="907">
        <v>3</v>
      </c>
      <c r="F44" s="907">
        <v>0</v>
      </c>
      <c r="G44" s="907">
        <v>0</v>
      </c>
      <c r="H44" s="907">
        <v>5</v>
      </c>
      <c r="I44" s="907">
        <v>20</v>
      </c>
      <c r="J44" s="907">
        <v>21</v>
      </c>
      <c r="K44" s="907">
        <v>40</v>
      </c>
      <c r="L44" s="907">
        <v>68</v>
      </c>
      <c r="M44" s="907">
        <v>32</v>
      </c>
      <c r="N44" s="907">
        <v>8</v>
      </c>
      <c r="O44" s="908">
        <v>1</v>
      </c>
    </row>
    <row r="45" spans="1:15" s="883" customFormat="1" ht="13.5" customHeight="1" x14ac:dyDescent="0.2">
      <c r="A45" s="904"/>
      <c r="B45" s="905" t="s">
        <v>458</v>
      </c>
      <c r="C45" s="906">
        <v>209</v>
      </c>
      <c r="D45" s="907">
        <v>11</v>
      </c>
      <c r="E45" s="907">
        <v>3</v>
      </c>
      <c r="F45" s="907">
        <v>0</v>
      </c>
      <c r="G45" s="907">
        <v>0</v>
      </c>
      <c r="H45" s="907">
        <v>5</v>
      </c>
      <c r="I45" s="907">
        <v>20</v>
      </c>
      <c r="J45" s="907">
        <v>21</v>
      </c>
      <c r="K45" s="907">
        <v>40</v>
      </c>
      <c r="L45" s="907">
        <v>68</v>
      </c>
      <c r="M45" s="907">
        <v>32</v>
      </c>
      <c r="N45" s="907">
        <v>8</v>
      </c>
      <c r="O45" s="908">
        <v>1</v>
      </c>
    </row>
    <row r="46" spans="1:15" s="883" customFormat="1" ht="13.5" customHeight="1" x14ac:dyDescent="0.2">
      <c r="A46" s="904" t="s">
        <v>62</v>
      </c>
      <c r="B46" s="905" t="s">
        <v>10</v>
      </c>
      <c r="C46" s="906">
        <v>1966</v>
      </c>
      <c r="D46" s="907">
        <v>31</v>
      </c>
      <c r="E46" s="907">
        <v>33</v>
      </c>
      <c r="F46" s="907">
        <v>35</v>
      </c>
      <c r="G46" s="907">
        <v>205</v>
      </c>
      <c r="H46" s="907">
        <v>419</v>
      </c>
      <c r="I46" s="907">
        <v>146</v>
      </c>
      <c r="J46" s="907">
        <v>169</v>
      </c>
      <c r="K46" s="907">
        <v>177</v>
      </c>
      <c r="L46" s="907">
        <v>351</v>
      </c>
      <c r="M46" s="907">
        <v>247</v>
      </c>
      <c r="N46" s="907">
        <v>111</v>
      </c>
      <c r="O46" s="908">
        <v>42</v>
      </c>
    </row>
    <row r="47" spans="1:15" s="883" customFormat="1" ht="13.5" customHeight="1" x14ac:dyDescent="0.2">
      <c r="A47" s="904"/>
      <c r="B47" s="905" t="s">
        <v>194</v>
      </c>
      <c r="C47" s="906">
        <v>1966</v>
      </c>
      <c r="D47" s="907">
        <v>31</v>
      </c>
      <c r="E47" s="907">
        <v>33</v>
      </c>
      <c r="F47" s="907">
        <v>35</v>
      </c>
      <c r="G47" s="907">
        <v>205</v>
      </c>
      <c r="H47" s="907">
        <v>419</v>
      </c>
      <c r="I47" s="907">
        <v>146</v>
      </c>
      <c r="J47" s="907">
        <v>169</v>
      </c>
      <c r="K47" s="907">
        <v>177</v>
      </c>
      <c r="L47" s="907">
        <v>351</v>
      </c>
      <c r="M47" s="907">
        <v>247</v>
      </c>
      <c r="N47" s="907">
        <v>111</v>
      </c>
      <c r="O47" s="908">
        <v>42</v>
      </c>
    </row>
    <row r="48" spans="1:15" s="883" customFormat="1" ht="13.5" customHeight="1" x14ac:dyDescent="0.2">
      <c r="A48" s="904" t="s">
        <v>63</v>
      </c>
      <c r="B48" s="905" t="s">
        <v>10</v>
      </c>
      <c r="C48" s="906">
        <v>1603</v>
      </c>
      <c r="D48" s="907">
        <v>46</v>
      </c>
      <c r="E48" s="907">
        <v>58</v>
      </c>
      <c r="F48" s="907">
        <v>66</v>
      </c>
      <c r="G48" s="907">
        <v>147</v>
      </c>
      <c r="H48" s="907">
        <v>103</v>
      </c>
      <c r="I48" s="907">
        <v>282</v>
      </c>
      <c r="J48" s="907">
        <v>243</v>
      </c>
      <c r="K48" s="907">
        <v>150</v>
      </c>
      <c r="L48" s="907">
        <v>229</v>
      </c>
      <c r="M48" s="907">
        <v>162</v>
      </c>
      <c r="N48" s="907">
        <v>94</v>
      </c>
      <c r="O48" s="908">
        <v>23</v>
      </c>
    </row>
    <row r="49" spans="1:16" s="883" customFormat="1" ht="13.5" customHeight="1" x14ac:dyDescent="0.2">
      <c r="A49" s="904"/>
      <c r="B49" s="905" t="s">
        <v>195</v>
      </c>
      <c r="C49" s="906">
        <v>311</v>
      </c>
      <c r="D49" s="907">
        <v>9</v>
      </c>
      <c r="E49" s="907">
        <v>8</v>
      </c>
      <c r="F49" s="907">
        <v>12</v>
      </c>
      <c r="G49" s="907">
        <v>16</v>
      </c>
      <c r="H49" s="907">
        <v>29</v>
      </c>
      <c r="I49" s="907">
        <v>68</v>
      </c>
      <c r="J49" s="907">
        <v>50</v>
      </c>
      <c r="K49" s="907">
        <v>33</v>
      </c>
      <c r="L49" s="907">
        <v>39</v>
      </c>
      <c r="M49" s="907">
        <v>30</v>
      </c>
      <c r="N49" s="907">
        <v>13</v>
      </c>
      <c r="O49" s="908">
        <v>4</v>
      </c>
    </row>
    <row r="50" spans="1:16" ht="13.5" customHeight="1" x14ac:dyDescent="0.2">
      <c r="A50" s="904"/>
      <c r="B50" s="905" t="s">
        <v>196</v>
      </c>
      <c r="C50" s="906">
        <v>1292</v>
      </c>
      <c r="D50" s="907">
        <v>37</v>
      </c>
      <c r="E50" s="907">
        <v>50</v>
      </c>
      <c r="F50" s="907">
        <v>54</v>
      </c>
      <c r="G50" s="907">
        <v>131</v>
      </c>
      <c r="H50" s="907">
        <v>74</v>
      </c>
      <c r="I50" s="907">
        <v>214</v>
      </c>
      <c r="J50" s="907">
        <v>193</v>
      </c>
      <c r="K50" s="907">
        <v>117</v>
      </c>
      <c r="L50" s="907">
        <v>190</v>
      </c>
      <c r="M50" s="907">
        <v>132</v>
      </c>
      <c r="N50" s="907">
        <v>81</v>
      </c>
      <c r="O50" s="908">
        <v>19</v>
      </c>
    </row>
    <row r="51" spans="1:16" s="883" customFormat="1" ht="13.5" customHeight="1" x14ac:dyDescent="0.2">
      <c r="A51" s="904" t="s">
        <v>64</v>
      </c>
      <c r="B51" s="905" t="s">
        <v>10</v>
      </c>
      <c r="C51" s="906">
        <v>1075</v>
      </c>
      <c r="D51" s="907">
        <v>33</v>
      </c>
      <c r="E51" s="907">
        <v>24</v>
      </c>
      <c r="F51" s="907">
        <v>35</v>
      </c>
      <c r="G51" s="907">
        <v>32</v>
      </c>
      <c r="H51" s="907">
        <v>65</v>
      </c>
      <c r="I51" s="907">
        <v>104</v>
      </c>
      <c r="J51" s="907">
        <v>167</v>
      </c>
      <c r="K51" s="907">
        <v>150</v>
      </c>
      <c r="L51" s="907">
        <v>212</v>
      </c>
      <c r="M51" s="907">
        <v>174</v>
      </c>
      <c r="N51" s="907">
        <v>64</v>
      </c>
      <c r="O51" s="908">
        <v>15</v>
      </c>
    </row>
    <row r="52" spans="1:16" ht="13.5" customHeight="1" x14ac:dyDescent="0.2">
      <c r="A52" s="904"/>
      <c r="B52" s="905" t="s">
        <v>197</v>
      </c>
      <c r="C52" s="906">
        <v>1075</v>
      </c>
      <c r="D52" s="907">
        <v>33</v>
      </c>
      <c r="E52" s="907">
        <v>24</v>
      </c>
      <c r="F52" s="907">
        <v>35</v>
      </c>
      <c r="G52" s="907">
        <v>32</v>
      </c>
      <c r="H52" s="907">
        <v>65</v>
      </c>
      <c r="I52" s="907">
        <v>104</v>
      </c>
      <c r="J52" s="907">
        <v>167</v>
      </c>
      <c r="K52" s="907">
        <v>150</v>
      </c>
      <c r="L52" s="907">
        <v>212</v>
      </c>
      <c r="M52" s="907">
        <v>174</v>
      </c>
      <c r="N52" s="907">
        <v>64</v>
      </c>
      <c r="O52" s="908">
        <v>15</v>
      </c>
    </row>
    <row r="53" spans="1:16" s="883" customFormat="1" ht="13.5" customHeight="1" x14ac:dyDescent="0.2">
      <c r="A53" s="904" t="s">
        <v>65</v>
      </c>
      <c r="B53" s="905" t="s">
        <v>10</v>
      </c>
      <c r="C53" s="906">
        <v>62272</v>
      </c>
      <c r="D53" s="907">
        <v>1212</v>
      </c>
      <c r="E53" s="907">
        <v>1546</v>
      </c>
      <c r="F53" s="907">
        <v>1980</v>
      </c>
      <c r="G53" s="907">
        <v>2902</v>
      </c>
      <c r="H53" s="907">
        <v>4643</v>
      </c>
      <c r="I53" s="907">
        <v>7944</v>
      </c>
      <c r="J53" s="907">
        <v>7867</v>
      </c>
      <c r="K53" s="907">
        <v>7126</v>
      </c>
      <c r="L53" s="907">
        <v>11419</v>
      </c>
      <c r="M53" s="907">
        <v>8765</v>
      </c>
      <c r="N53" s="907">
        <v>4808</v>
      </c>
      <c r="O53" s="908">
        <v>2060</v>
      </c>
    </row>
    <row r="54" spans="1:16" s="883" customFormat="1" x14ac:dyDescent="0.2">
      <c r="A54" s="904"/>
      <c r="B54" s="905" t="s">
        <v>65</v>
      </c>
      <c r="C54" s="906">
        <v>59894</v>
      </c>
      <c r="D54" s="907">
        <v>1185</v>
      </c>
      <c r="E54" s="907">
        <v>1525</v>
      </c>
      <c r="F54" s="907">
        <v>1956</v>
      </c>
      <c r="G54" s="907">
        <v>2855</v>
      </c>
      <c r="H54" s="907">
        <v>4411</v>
      </c>
      <c r="I54" s="907">
        <v>7610</v>
      </c>
      <c r="J54" s="907">
        <v>7528</v>
      </c>
      <c r="K54" s="907">
        <v>6804</v>
      </c>
      <c r="L54" s="907">
        <v>10875</v>
      </c>
      <c r="M54" s="907">
        <v>8449</v>
      </c>
      <c r="N54" s="907">
        <v>4672</v>
      </c>
      <c r="O54" s="908">
        <v>2024</v>
      </c>
    </row>
    <row r="55" spans="1:16" x14ac:dyDescent="0.2">
      <c r="A55" s="904"/>
      <c r="B55" s="905" t="s">
        <v>471</v>
      </c>
      <c r="C55" s="906">
        <v>2378</v>
      </c>
      <c r="D55" s="907">
        <v>27</v>
      </c>
      <c r="E55" s="907">
        <v>21</v>
      </c>
      <c r="F55" s="907">
        <v>24</v>
      </c>
      <c r="G55" s="907">
        <v>47</v>
      </c>
      <c r="H55" s="907">
        <v>232</v>
      </c>
      <c r="I55" s="907">
        <v>334</v>
      </c>
      <c r="J55" s="907">
        <v>339</v>
      </c>
      <c r="K55" s="907">
        <v>322</v>
      </c>
      <c r="L55" s="907">
        <v>544</v>
      </c>
      <c r="M55" s="907">
        <v>316</v>
      </c>
      <c r="N55" s="907">
        <v>136</v>
      </c>
      <c r="O55" s="908">
        <v>36</v>
      </c>
      <c r="P55" s="26"/>
    </row>
    <row r="56" spans="1:16" s="883" customFormat="1" x14ac:dyDescent="0.2">
      <c r="A56" s="904" t="s">
        <v>66</v>
      </c>
      <c r="B56" s="905" t="s">
        <v>10</v>
      </c>
      <c r="C56" s="906">
        <v>1389</v>
      </c>
      <c r="D56" s="907">
        <v>14</v>
      </c>
      <c r="E56" s="907">
        <v>13</v>
      </c>
      <c r="F56" s="907">
        <v>47</v>
      </c>
      <c r="G56" s="907">
        <v>73</v>
      </c>
      <c r="H56" s="907">
        <v>56</v>
      </c>
      <c r="I56" s="907">
        <v>96</v>
      </c>
      <c r="J56" s="907">
        <v>146</v>
      </c>
      <c r="K56" s="907">
        <v>166</v>
      </c>
      <c r="L56" s="907">
        <v>280</v>
      </c>
      <c r="M56" s="907">
        <v>220</v>
      </c>
      <c r="N56" s="907">
        <v>171</v>
      </c>
      <c r="O56" s="908">
        <v>107</v>
      </c>
    </row>
    <row r="57" spans="1:16" x14ac:dyDescent="0.2">
      <c r="A57" s="904"/>
      <c r="B57" s="905" t="s">
        <v>695</v>
      </c>
      <c r="C57" s="906">
        <v>1352</v>
      </c>
      <c r="D57" s="907">
        <v>12</v>
      </c>
      <c r="E57" s="907">
        <v>12</v>
      </c>
      <c r="F57" s="907">
        <v>41</v>
      </c>
      <c r="G57" s="907">
        <v>70</v>
      </c>
      <c r="H57" s="907">
        <v>56</v>
      </c>
      <c r="I57" s="907">
        <v>94</v>
      </c>
      <c r="J57" s="907">
        <v>143</v>
      </c>
      <c r="K57" s="907">
        <v>164</v>
      </c>
      <c r="L57" s="907">
        <v>271</v>
      </c>
      <c r="M57" s="907">
        <v>216</v>
      </c>
      <c r="N57" s="907">
        <v>168</v>
      </c>
      <c r="O57" s="908">
        <v>105</v>
      </c>
    </row>
    <row r="58" spans="1:16" s="883" customFormat="1" x14ac:dyDescent="0.2">
      <c r="A58" s="904"/>
      <c r="B58" s="905" t="s">
        <v>471</v>
      </c>
      <c r="C58" s="906">
        <v>37</v>
      </c>
      <c r="D58" s="907">
        <v>2</v>
      </c>
      <c r="E58" s="907">
        <v>1</v>
      </c>
      <c r="F58" s="907">
        <v>6</v>
      </c>
      <c r="G58" s="907">
        <v>3</v>
      </c>
      <c r="H58" s="907">
        <v>0</v>
      </c>
      <c r="I58" s="907">
        <v>2</v>
      </c>
      <c r="J58" s="907">
        <v>3</v>
      </c>
      <c r="K58" s="907">
        <v>2</v>
      </c>
      <c r="L58" s="907">
        <v>9</v>
      </c>
      <c r="M58" s="907">
        <v>4</v>
      </c>
      <c r="N58" s="907">
        <v>3</v>
      </c>
      <c r="O58" s="908">
        <v>2</v>
      </c>
    </row>
    <row r="59" spans="1:16" s="883" customFormat="1" x14ac:dyDescent="0.2">
      <c r="A59" s="904" t="s">
        <v>520</v>
      </c>
      <c r="B59" s="905" t="s">
        <v>471</v>
      </c>
      <c r="C59" s="906">
        <v>6279</v>
      </c>
      <c r="D59" s="907">
        <v>136</v>
      </c>
      <c r="E59" s="907">
        <v>193</v>
      </c>
      <c r="F59" s="907">
        <v>259</v>
      </c>
      <c r="G59" s="907">
        <v>1646</v>
      </c>
      <c r="H59" s="907">
        <v>311</v>
      </c>
      <c r="I59" s="907">
        <v>666</v>
      </c>
      <c r="J59" s="907">
        <v>642</v>
      </c>
      <c r="K59" s="907">
        <v>512</v>
      </c>
      <c r="L59" s="907">
        <v>841</v>
      </c>
      <c r="M59" s="907">
        <v>586</v>
      </c>
      <c r="N59" s="907">
        <v>341</v>
      </c>
      <c r="O59" s="908">
        <v>146</v>
      </c>
    </row>
    <row r="60" spans="1:16" s="883" customFormat="1" x14ac:dyDescent="0.2">
      <c r="A60" s="904" t="s">
        <v>58</v>
      </c>
      <c r="B60" s="905" t="s">
        <v>10</v>
      </c>
      <c r="C60" s="906">
        <v>2135</v>
      </c>
      <c r="D60" s="907">
        <v>61</v>
      </c>
      <c r="E60" s="907">
        <v>48</v>
      </c>
      <c r="F60" s="907">
        <v>44</v>
      </c>
      <c r="G60" s="907">
        <v>74</v>
      </c>
      <c r="H60" s="907">
        <v>133</v>
      </c>
      <c r="I60" s="907">
        <v>300</v>
      </c>
      <c r="J60" s="907">
        <v>324</v>
      </c>
      <c r="K60" s="907">
        <v>274</v>
      </c>
      <c r="L60" s="907">
        <v>415</v>
      </c>
      <c r="M60" s="907">
        <v>276</v>
      </c>
      <c r="N60" s="907">
        <v>145</v>
      </c>
      <c r="O60" s="908">
        <v>41</v>
      </c>
      <c r="P60" s="899"/>
    </row>
    <row r="61" spans="1:16" x14ac:dyDescent="0.2">
      <c r="A61" s="904"/>
      <c r="B61" s="905" t="s">
        <v>193</v>
      </c>
      <c r="C61" s="906">
        <v>2135</v>
      </c>
      <c r="D61" s="907">
        <v>61</v>
      </c>
      <c r="E61" s="907">
        <v>48</v>
      </c>
      <c r="F61" s="907">
        <v>44</v>
      </c>
      <c r="G61" s="907">
        <v>74</v>
      </c>
      <c r="H61" s="907">
        <v>133</v>
      </c>
      <c r="I61" s="907">
        <v>300</v>
      </c>
      <c r="J61" s="907">
        <v>324</v>
      </c>
      <c r="K61" s="907">
        <v>274</v>
      </c>
      <c r="L61" s="907">
        <v>415</v>
      </c>
      <c r="M61" s="907">
        <v>276</v>
      </c>
      <c r="N61" s="907">
        <v>145</v>
      </c>
      <c r="O61" s="908">
        <v>41</v>
      </c>
      <c r="P61" s="26"/>
    </row>
    <row r="62" spans="1:16" s="883" customFormat="1" x14ac:dyDescent="0.2">
      <c r="A62" s="904" t="s">
        <v>56</v>
      </c>
      <c r="B62" s="905" t="s">
        <v>471</v>
      </c>
      <c r="C62" s="906">
        <v>1353</v>
      </c>
      <c r="D62" s="907">
        <v>34</v>
      </c>
      <c r="E62" s="907">
        <v>53</v>
      </c>
      <c r="F62" s="907">
        <v>57</v>
      </c>
      <c r="G62" s="907">
        <v>73</v>
      </c>
      <c r="H62" s="907">
        <v>73</v>
      </c>
      <c r="I62" s="907">
        <v>196</v>
      </c>
      <c r="J62" s="907">
        <v>178</v>
      </c>
      <c r="K62" s="907">
        <v>187</v>
      </c>
      <c r="L62" s="907">
        <v>227</v>
      </c>
      <c r="M62" s="907">
        <v>155</v>
      </c>
      <c r="N62" s="907">
        <v>88</v>
      </c>
      <c r="O62" s="908">
        <v>32</v>
      </c>
      <c r="P62" s="899"/>
    </row>
    <row r="63" spans="1:16" s="883" customFormat="1" x14ac:dyDescent="0.2">
      <c r="A63" s="904" t="s">
        <v>50</v>
      </c>
      <c r="B63" s="905" t="s">
        <v>471</v>
      </c>
      <c r="C63" s="906">
        <v>542</v>
      </c>
      <c r="D63" s="907">
        <v>26</v>
      </c>
      <c r="E63" s="907">
        <v>30</v>
      </c>
      <c r="F63" s="907">
        <v>34</v>
      </c>
      <c r="G63" s="907">
        <v>33</v>
      </c>
      <c r="H63" s="907">
        <v>52</v>
      </c>
      <c r="I63" s="907">
        <v>83</v>
      </c>
      <c r="J63" s="907">
        <v>43</v>
      </c>
      <c r="K63" s="907">
        <v>44</v>
      </c>
      <c r="L63" s="907">
        <v>93</v>
      </c>
      <c r="M63" s="907">
        <v>59</v>
      </c>
      <c r="N63" s="907">
        <v>29</v>
      </c>
      <c r="O63" s="908">
        <v>16</v>
      </c>
      <c r="P63" s="899"/>
    </row>
    <row r="64" spans="1:16" s="883" customFormat="1" x14ac:dyDescent="0.2">
      <c r="A64" s="904" t="s">
        <v>51</v>
      </c>
      <c r="B64" s="905" t="s">
        <v>471</v>
      </c>
      <c r="C64" s="906">
        <v>67</v>
      </c>
      <c r="D64" s="907">
        <v>0</v>
      </c>
      <c r="E64" s="907">
        <v>1</v>
      </c>
      <c r="F64" s="907">
        <v>0</v>
      </c>
      <c r="G64" s="907">
        <v>0</v>
      </c>
      <c r="H64" s="907">
        <v>10</v>
      </c>
      <c r="I64" s="907">
        <v>19</v>
      </c>
      <c r="J64" s="907">
        <v>17</v>
      </c>
      <c r="K64" s="907">
        <v>6</v>
      </c>
      <c r="L64" s="907">
        <v>9</v>
      </c>
      <c r="M64" s="907">
        <v>3</v>
      </c>
      <c r="N64" s="907">
        <v>1</v>
      </c>
      <c r="O64" s="908">
        <v>1</v>
      </c>
      <c r="P64" s="899"/>
    </row>
    <row r="65" spans="1:16" s="883" customFormat="1" x14ac:dyDescent="0.2">
      <c r="A65" s="904" t="s">
        <v>59</v>
      </c>
      <c r="B65" s="905" t="s">
        <v>471</v>
      </c>
      <c r="C65" s="906">
        <v>20</v>
      </c>
      <c r="D65" s="907">
        <v>0</v>
      </c>
      <c r="E65" s="907">
        <v>0</v>
      </c>
      <c r="F65" s="907">
        <v>0</v>
      </c>
      <c r="G65" s="907">
        <v>0</v>
      </c>
      <c r="H65" s="907">
        <v>1</v>
      </c>
      <c r="I65" s="907">
        <v>2</v>
      </c>
      <c r="J65" s="907">
        <v>1</v>
      </c>
      <c r="K65" s="907">
        <v>3</v>
      </c>
      <c r="L65" s="907">
        <v>7</v>
      </c>
      <c r="M65" s="907">
        <v>5</v>
      </c>
      <c r="N65" s="907">
        <v>1</v>
      </c>
      <c r="O65" s="908">
        <v>0</v>
      </c>
      <c r="P65" s="899"/>
    </row>
    <row r="66" spans="1:16" s="883" customFormat="1" x14ac:dyDescent="0.2">
      <c r="A66" s="904" t="s">
        <v>72</v>
      </c>
      <c r="B66" s="905" t="s">
        <v>10</v>
      </c>
      <c r="C66" s="906">
        <v>22</v>
      </c>
      <c r="D66" s="907">
        <v>0</v>
      </c>
      <c r="E66" s="907">
        <v>0</v>
      </c>
      <c r="F66" s="907">
        <v>0</v>
      </c>
      <c r="G66" s="907">
        <v>0</v>
      </c>
      <c r="H66" s="907">
        <v>0</v>
      </c>
      <c r="I66" s="907">
        <v>3</v>
      </c>
      <c r="J66" s="907">
        <v>4</v>
      </c>
      <c r="K66" s="907">
        <v>5</v>
      </c>
      <c r="L66" s="907">
        <v>4</v>
      </c>
      <c r="M66" s="907">
        <v>6</v>
      </c>
      <c r="N66" s="907">
        <v>0</v>
      </c>
      <c r="O66" s="908">
        <v>0</v>
      </c>
      <c r="P66" s="899"/>
    </row>
    <row r="67" spans="1:16" x14ac:dyDescent="0.2">
      <c r="A67" s="904"/>
      <c r="B67" s="905" t="s">
        <v>276</v>
      </c>
      <c r="C67" s="906">
        <v>22</v>
      </c>
      <c r="D67" s="907">
        <v>0</v>
      </c>
      <c r="E67" s="907">
        <v>0</v>
      </c>
      <c r="F67" s="907">
        <v>0</v>
      </c>
      <c r="G67" s="907">
        <v>0</v>
      </c>
      <c r="H67" s="907">
        <v>0</v>
      </c>
      <c r="I67" s="907">
        <v>3</v>
      </c>
      <c r="J67" s="907">
        <v>4</v>
      </c>
      <c r="K67" s="907">
        <v>5</v>
      </c>
      <c r="L67" s="907">
        <v>4</v>
      </c>
      <c r="M67" s="907">
        <v>6</v>
      </c>
      <c r="N67" s="907">
        <v>0</v>
      </c>
      <c r="O67" s="908">
        <v>0</v>
      </c>
      <c r="P67" s="26"/>
    </row>
    <row r="68" spans="1:16" s="883" customFormat="1" x14ac:dyDescent="0.2">
      <c r="A68" s="904" t="s">
        <v>47</v>
      </c>
      <c r="B68" s="905" t="s">
        <v>471</v>
      </c>
      <c r="C68" s="906">
        <v>16</v>
      </c>
      <c r="D68" s="907">
        <v>0</v>
      </c>
      <c r="E68" s="907">
        <v>0</v>
      </c>
      <c r="F68" s="907">
        <v>1</v>
      </c>
      <c r="G68" s="907">
        <v>0</v>
      </c>
      <c r="H68" s="907">
        <v>2</v>
      </c>
      <c r="I68" s="907">
        <v>4</v>
      </c>
      <c r="J68" s="907">
        <v>1</v>
      </c>
      <c r="K68" s="907">
        <v>0</v>
      </c>
      <c r="L68" s="907">
        <v>3</v>
      </c>
      <c r="M68" s="907">
        <v>3</v>
      </c>
      <c r="N68" s="907">
        <v>2</v>
      </c>
      <c r="O68" s="908">
        <v>0</v>
      </c>
      <c r="P68" s="899"/>
    </row>
    <row r="69" spans="1:16" s="883" customFormat="1" x14ac:dyDescent="0.2">
      <c r="A69" s="904" t="s">
        <v>52</v>
      </c>
      <c r="B69" s="905" t="s">
        <v>471</v>
      </c>
      <c r="C69" s="906">
        <v>36</v>
      </c>
      <c r="D69" s="907">
        <v>1</v>
      </c>
      <c r="E69" s="907">
        <v>0</v>
      </c>
      <c r="F69" s="907">
        <v>0</v>
      </c>
      <c r="G69" s="907">
        <v>0</v>
      </c>
      <c r="H69" s="907">
        <v>2</v>
      </c>
      <c r="I69" s="907">
        <v>5</v>
      </c>
      <c r="J69" s="907">
        <v>5</v>
      </c>
      <c r="K69" s="907">
        <v>11</v>
      </c>
      <c r="L69" s="907">
        <v>4</v>
      </c>
      <c r="M69" s="907">
        <v>6</v>
      </c>
      <c r="N69" s="907">
        <v>2</v>
      </c>
      <c r="O69" s="908">
        <v>0</v>
      </c>
      <c r="P69" s="899"/>
    </row>
    <row r="70" spans="1:16" s="883" customFormat="1" x14ac:dyDescent="0.2">
      <c r="A70" s="904" t="s">
        <v>57</v>
      </c>
      <c r="B70" s="905" t="s">
        <v>471</v>
      </c>
      <c r="C70" s="906">
        <v>37</v>
      </c>
      <c r="D70" s="907">
        <v>0</v>
      </c>
      <c r="E70" s="907">
        <v>1</v>
      </c>
      <c r="F70" s="907">
        <v>2</v>
      </c>
      <c r="G70" s="907">
        <v>0</v>
      </c>
      <c r="H70" s="907">
        <v>1</v>
      </c>
      <c r="I70" s="907">
        <v>11</v>
      </c>
      <c r="J70" s="907">
        <v>8</v>
      </c>
      <c r="K70" s="907">
        <v>7</v>
      </c>
      <c r="L70" s="907">
        <v>5</v>
      </c>
      <c r="M70" s="907">
        <v>0</v>
      </c>
      <c r="N70" s="907">
        <v>2</v>
      </c>
      <c r="O70" s="908">
        <v>0</v>
      </c>
      <c r="P70" s="899"/>
    </row>
    <row r="71" spans="1:16" s="883" customFormat="1" x14ac:dyDescent="0.2">
      <c r="A71" s="904" t="s">
        <v>443</v>
      </c>
      <c r="B71" s="905" t="s">
        <v>471</v>
      </c>
      <c r="C71" s="906">
        <v>6</v>
      </c>
      <c r="D71" s="907">
        <v>0</v>
      </c>
      <c r="E71" s="907">
        <v>0</v>
      </c>
      <c r="F71" s="907">
        <v>0</v>
      </c>
      <c r="G71" s="907">
        <v>0</v>
      </c>
      <c r="H71" s="907">
        <v>0</v>
      </c>
      <c r="I71" s="907">
        <v>0</v>
      </c>
      <c r="J71" s="907">
        <v>2</v>
      </c>
      <c r="K71" s="907">
        <v>3</v>
      </c>
      <c r="L71" s="907">
        <v>0</v>
      </c>
      <c r="M71" s="907">
        <v>0</v>
      </c>
      <c r="N71" s="907">
        <v>1</v>
      </c>
      <c r="O71" s="908">
        <v>0</v>
      </c>
      <c r="P71" s="899"/>
    </row>
    <row r="72" spans="1:16" s="883" customFormat="1" x14ac:dyDescent="0.2">
      <c r="A72" s="904" t="s">
        <v>526</v>
      </c>
      <c r="B72" s="905" t="s">
        <v>471</v>
      </c>
      <c r="C72" s="906">
        <v>3</v>
      </c>
      <c r="D72" s="907">
        <v>0</v>
      </c>
      <c r="E72" s="907">
        <v>1</v>
      </c>
      <c r="F72" s="907">
        <v>0</v>
      </c>
      <c r="G72" s="907">
        <v>0</v>
      </c>
      <c r="H72" s="907">
        <v>0</v>
      </c>
      <c r="I72" s="907">
        <v>1</v>
      </c>
      <c r="J72" s="907">
        <v>0</v>
      </c>
      <c r="K72" s="907">
        <v>1</v>
      </c>
      <c r="L72" s="907">
        <v>0</v>
      </c>
      <c r="M72" s="907">
        <v>0</v>
      </c>
      <c r="N72" s="907">
        <v>0</v>
      </c>
      <c r="O72" s="908">
        <v>0</v>
      </c>
      <c r="P72" s="899"/>
    </row>
    <row r="73" spans="1:16" s="883" customFormat="1" ht="12.75" customHeight="1" x14ac:dyDescent="0.2">
      <c r="A73" s="904" t="s">
        <v>404</v>
      </c>
      <c r="B73" s="905" t="s">
        <v>471</v>
      </c>
      <c r="C73" s="906">
        <v>63</v>
      </c>
      <c r="D73" s="907">
        <v>0</v>
      </c>
      <c r="E73" s="907">
        <v>0</v>
      </c>
      <c r="F73" s="907">
        <v>0</v>
      </c>
      <c r="G73" s="907">
        <v>0</v>
      </c>
      <c r="H73" s="907">
        <v>6</v>
      </c>
      <c r="I73" s="907">
        <v>9</v>
      </c>
      <c r="J73" s="907">
        <v>10</v>
      </c>
      <c r="K73" s="907">
        <v>13</v>
      </c>
      <c r="L73" s="907">
        <v>19</v>
      </c>
      <c r="M73" s="907">
        <v>6</v>
      </c>
      <c r="N73" s="907">
        <v>0</v>
      </c>
      <c r="O73" s="908">
        <v>0</v>
      </c>
      <c r="P73" s="899"/>
    </row>
    <row r="74" spans="1:16" s="883" customFormat="1" ht="12.75" customHeight="1" x14ac:dyDescent="0.2">
      <c r="A74" s="904" t="s">
        <v>48</v>
      </c>
      <c r="B74" s="905" t="s">
        <v>471</v>
      </c>
      <c r="C74" s="906">
        <v>13</v>
      </c>
      <c r="D74" s="907">
        <v>1</v>
      </c>
      <c r="E74" s="907">
        <v>0</v>
      </c>
      <c r="F74" s="907">
        <v>1</v>
      </c>
      <c r="G74" s="907">
        <v>1</v>
      </c>
      <c r="H74" s="907">
        <v>0</v>
      </c>
      <c r="I74" s="907">
        <v>2</v>
      </c>
      <c r="J74" s="907">
        <v>2</v>
      </c>
      <c r="K74" s="907">
        <v>1</v>
      </c>
      <c r="L74" s="907">
        <v>2</v>
      </c>
      <c r="M74" s="907">
        <v>3</v>
      </c>
      <c r="N74" s="907">
        <v>0</v>
      </c>
      <c r="O74" s="908">
        <v>0</v>
      </c>
      <c r="P74" s="899"/>
    </row>
    <row r="75" spans="1:16" s="883" customFormat="1" ht="12.75" customHeight="1" x14ac:dyDescent="0.2">
      <c r="A75" s="904" t="s">
        <v>49</v>
      </c>
      <c r="B75" s="905" t="s">
        <v>471</v>
      </c>
      <c r="C75" s="906">
        <v>1196</v>
      </c>
      <c r="D75" s="907">
        <v>31</v>
      </c>
      <c r="E75" s="907">
        <v>34</v>
      </c>
      <c r="F75" s="907">
        <v>36</v>
      </c>
      <c r="G75" s="907">
        <v>44</v>
      </c>
      <c r="H75" s="907">
        <v>103</v>
      </c>
      <c r="I75" s="907">
        <v>173</v>
      </c>
      <c r="J75" s="907">
        <v>163</v>
      </c>
      <c r="K75" s="907">
        <v>171</v>
      </c>
      <c r="L75" s="907">
        <v>225</v>
      </c>
      <c r="M75" s="907">
        <v>111</v>
      </c>
      <c r="N75" s="907">
        <v>63</v>
      </c>
      <c r="O75" s="908">
        <v>42</v>
      </c>
      <c r="P75" s="899"/>
    </row>
    <row r="76" spans="1:16" s="883" customFormat="1" ht="12.75" customHeight="1" x14ac:dyDescent="0.2">
      <c r="A76" s="904" t="s">
        <v>53</v>
      </c>
      <c r="B76" s="905" t="s">
        <v>471</v>
      </c>
      <c r="C76" s="906">
        <v>37</v>
      </c>
      <c r="D76" s="907">
        <v>1</v>
      </c>
      <c r="E76" s="907">
        <v>0</v>
      </c>
      <c r="F76" s="907">
        <v>1</v>
      </c>
      <c r="G76" s="907">
        <v>1</v>
      </c>
      <c r="H76" s="907">
        <v>1</v>
      </c>
      <c r="I76" s="907">
        <v>0</v>
      </c>
      <c r="J76" s="907">
        <v>5</v>
      </c>
      <c r="K76" s="907">
        <v>3</v>
      </c>
      <c r="L76" s="907">
        <v>11</v>
      </c>
      <c r="M76" s="907">
        <v>6</v>
      </c>
      <c r="N76" s="907">
        <v>4</v>
      </c>
      <c r="O76" s="908">
        <v>4</v>
      </c>
      <c r="P76" s="899"/>
    </row>
    <row r="77" spans="1:16" s="883" customFormat="1" ht="12.75" customHeight="1" x14ac:dyDescent="0.2">
      <c r="A77" s="904" t="s">
        <v>60</v>
      </c>
      <c r="B77" s="905" t="s">
        <v>471</v>
      </c>
      <c r="C77" s="906">
        <v>5</v>
      </c>
      <c r="D77" s="907">
        <v>0</v>
      </c>
      <c r="E77" s="907">
        <v>0</v>
      </c>
      <c r="F77" s="907">
        <v>0</v>
      </c>
      <c r="G77" s="907">
        <v>0</v>
      </c>
      <c r="H77" s="907">
        <v>0</v>
      </c>
      <c r="I77" s="907">
        <v>0</v>
      </c>
      <c r="J77" s="907">
        <v>0</v>
      </c>
      <c r="K77" s="907">
        <v>3</v>
      </c>
      <c r="L77" s="907">
        <v>0</v>
      </c>
      <c r="M77" s="907">
        <v>2</v>
      </c>
      <c r="N77" s="907">
        <v>0</v>
      </c>
      <c r="O77" s="908">
        <v>0</v>
      </c>
      <c r="P77" s="899"/>
    </row>
    <row r="78" spans="1:16" s="883" customFormat="1" ht="12.75" customHeight="1" x14ac:dyDescent="0.2">
      <c r="A78" s="904" t="s">
        <v>73</v>
      </c>
      <c r="B78" s="905" t="s">
        <v>471</v>
      </c>
      <c r="C78" s="906">
        <v>5</v>
      </c>
      <c r="D78" s="907">
        <v>0</v>
      </c>
      <c r="E78" s="907">
        <v>0</v>
      </c>
      <c r="F78" s="907">
        <v>0</v>
      </c>
      <c r="G78" s="907">
        <v>1</v>
      </c>
      <c r="H78" s="907">
        <v>0</v>
      </c>
      <c r="I78" s="907">
        <v>0</v>
      </c>
      <c r="J78" s="907">
        <v>1</v>
      </c>
      <c r="K78" s="907">
        <v>1</v>
      </c>
      <c r="L78" s="907">
        <v>2</v>
      </c>
      <c r="M78" s="907">
        <v>0</v>
      </c>
      <c r="N78" s="907">
        <v>0</v>
      </c>
      <c r="O78" s="908">
        <v>0</v>
      </c>
      <c r="P78" s="899"/>
    </row>
    <row r="79" spans="1:16" s="883" customFormat="1" ht="12.75" customHeight="1" x14ac:dyDescent="0.2">
      <c r="A79" s="904" t="s">
        <v>442</v>
      </c>
      <c r="B79" s="905" t="s">
        <v>471</v>
      </c>
      <c r="C79" s="906">
        <v>24</v>
      </c>
      <c r="D79" s="907">
        <v>1</v>
      </c>
      <c r="E79" s="907">
        <v>1</v>
      </c>
      <c r="F79" s="907">
        <v>0</v>
      </c>
      <c r="G79" s="907">
        <v>2</v>
      </c>
      <c r="H79" s="907">
        <v>0</v>
      </c>
      <c r="I79" s="907">
        <v>2</v>
      </c>
      <c r="J79" s="907">
        <v>2</v>
      </c>
      <c r="K79" s="907">
        <v>2</v>
      </c>
      <c r="L79" s="907">
        <v>9</v>
      </c>
      <c r="M79" s="907">
        <v>4</v>
      </c>
      <c r="N79" s="907">
        <v>0</v>
      </c>
      <c r="O79" s="908">
        <v>1</v>
      </c>
      <c r="P79" s="899"/>
    </row>
    <row r="80" spans="1:16" s="883" customFormat="1" ht="12.75" customHeight="1" x14ac:dyDescent="0.2">
      <c r="A80" s="904" t="s">
        <v>505</v>
      </c>
      <c r="B80" s="905" t="s">
        <v>471</v>
      </c>
      <c r="C80" s="906">
        <v>7</v>
      </c>
      <c r="D80" s="907">
        <v>0</v>
      </c>
      <c r="E80" s="907">
        <v>0</v>
      </c>
      <c r="F80" s="907">
        <v>1</v>
      </c>
      <c r="G80" s="907">
        <v>0</v>
      </c>
      <c r="H80" s="907">
        <v>0</v>
      </c>
      <c r="I80" s="907">
        <v>1</v>
      </c>
      <c r="J80" s="907">
        <v>2</v>
      </c>
      <c r="K80" s="907">
        <v>1</v>
      </c>
      <c r="L80" s="907">
        <v>0</v>
      </c>
      <c r="M80" s="907">
        <v>0</v>
      </c>
      <c r="N80" s="907">
        <v>2</v>
      </c>
      <c r="O80" s="908">
        <v>0</v>
      </c>
      <c r="P80" s="899"/>
    </row>
    <row r="81" spans="1:16" s="883" customFormat="1" ht="12.75" customHeight="1" x14ac:dyDescent="0.2">
      <c r="A81" s="904" t="s">
        <v>511</v>
      </c>
      <c r="B81" s="905" t="s">
        <v>471</v>
      </c>
      <c r="C81" s="906">
        <v>1</v>
      </c>
      <c r="D81" s="907">
        <v>0</v>
      </c>
      <c r="E81" s="907">
        <v>0</v>
      </c>
      <c r="F81" s="907">
        <v>0</v>
      </c>
      <c r="G81" s="907">
        <v>0</v>
      </c>
      <c r="H81" s="907">
        <v>0</v>
      </c>
      <c r="I81" s="907">
        <v>1</v>
      </c>
      <c r="J81" s="907">
        <v>0</v>
      </c>
      <c r="K81" s="907">
        <v>0</v>
      </c>
      <c r="L81" s="907">
        <v>0</v>
      </c>
      <c r="M81" s="907">
        <v>0</v>
      </c>
      <c r="N81" s="907">
        <v>0</v>
      </c>
      <c r="O81" s="908">
        <v>0</v>
      </c>
      <c r="P81" s="899"/>
    </row>
    <row r="82" spans="1:16" s="883" customFormat="1" ht="13.5" customHeight="1" x14ac:dyDescent="0.2">
      <c r="A82" s="1109" t="s">
        <v>383</v>
      </c>
      <c r="B82" s="900" t="s">
        <v>10</v>
      </c>
      <c r="C82" s="901">
        <v>532326</v>
      </c>
      <c r="D82" s="1107">
        <v>13083</v>
      </c>
      <c r="E82" s="1107">
        <v>14691</v>
      </c>
      <c r="F82" s="1107">
        <v>15265</v>
      </c>
      <c r="G82" s="1107">
        <v>22441</v>
      </c>
      <c r="H82" s="1107">
        <v>49998</v>
      </c>
      <c r="I82" s="1107">
        <v>75241</v>
      </c>
      <c r="J82" s="1107">
        <v>72482</v>
      </c>
      <c r="K82" s="1107">
        <v>63720</v>
      </c>
      <c r="L82" s="1107">
        <v>92942</v>
      </c>
      <c r="M82" s="1107">
        <v>66436</v>
      </c>
      <c r="N82" s="1107">
        <v>32971</v>
      </c>
      <c r="O82" s="1108">
        <v>13056</v>
      </c>
      <c r="P82" s="899"/>
    </row>
    <row r="83" spans="1:16" s="883" customFormat="1" ht="13.5" customHeight="1" x14ac:dyDescent="0.2">
      <c r="A83" s="904" t="s">
        <v>67</v>
      </c>
      <c r="B83" s="905" t="s">
        <v>10</v>
      </c>
      <c r="C83" s="906">
        <v>35992</v>
      </c>
      <c r="D83" s="907">
        <v>638</v>
      </c>
      <c r="E83" s="907">
        <v>564</v>
      </c>
      <c r="F83" s="907">
        <v>888</v>
      </c>
      <c r="G83" s="907">
        <v>1549</v>
      </c>
      <c r="H83" s="907">
        <v>3703</v>
      </c>
      <c r="I83" s="907">
        <v>6694</v>
      </c>
      <c r="J83" s="907">
        <v>5625</v>
      </c>
      <c r="K83" s="907">
        <v>3864</v>
      </c>
      <c r="L83" s="907">
        <v>4744</v>
      </c>
      <c r="M83" s="907">
        <v>4258</v>
      </c>
      <c r="N83" s="907">
        <v>2492</v>
      </c>
      <c r="O83" s="908">
        <v>973</v>
      </c>
      <c r="P83" s="899"/>
    </row>
    <row r="84" spans="1:16" x14ac:dyDescent="0.2">
      <c r="A84" s="904"/>
      <c r="B84" s="905" t="s">
        <v>198</v>
      </c>
      <c r="C84" s="906">
        <v>35018</v>
      </c>
      <c r="D84" s="907">
        <v>617</v>
      </c>
      <c r="E84" s="907">
        <v>547</v>
      </c>
      <c r="F84" s="907">
        <v>855</v>
      </c>
      <c r="G84" s="907">
        <v>1502</v>
      </c>
      <c r="H84" s="907">
        <v>3611</v>
      </c>
      <c r="I84" s="907">
        <v>6545</v>
      </c>
      <c r="J84" s="907">
        <v>5492</v>
      </c>
      <c r="K84" s="907">
        <v>3740</v>
      </c>
      <c r="L84" s="907">
        <v>4606</v>
      </c>
      <c r="M84" s="907">
        <v>4139</v>
      </c>
      <c r="N84" s="907">
        <v>2423</v>
      </c>
      <c r="O84" s="908">
        <v>941</v>
      </c>
      <c r="P84" s="26"/>
    </row>
    <row r="85" spans="1:16" x14ac:dyDescent="0.2">
      <c r="A85" s="904"/>
      <c r="B85" s="905" t="s">
        <v>199</v>
      </c>
      <c r="C85" s="906">
        <v>178</v>
      </c>
      <c r="D85" s="907">
        <v>5</v>
      </c>
      <c r="E85" s="907">
        <v>4</v>
      </c>
      <c r="F85" s="907">
        <v>3</v>
      </c>
      <c r="G85" s="907">
        <v>12</v>
      </c>
      <c r="H85" s="907">
        <v>9</v>
      </c>
      <c r="I85" s="907">
        <v>19</v>
      </c>
      <c r="J85" s="907">
        <v>23</v>
      </c>
      <c r="K85" s="907">
        <v>24</v>
      </c>
      <c r="L85" s="907">
        <v>30</v>
      </c>
      <c r="M85" s="907">
        <v>27</v>
      </c>
      <c r="N85" s="907">
        <v>15</v>
      </c>
      <c r="O85" s="908">
        <v>7</v>
      </c>
      <c r="P85" s="26"/>
    </row>
    <row r="86" spans="1:16" x14ac:dyDescent="0.2">
      <c r="A86" s="904"/>
      <c r="B86" s="905" t="s">
        <v>471</v>
      </c>
      <c r="C86" s="906">
        <v>796</v>
      </c>
      <c r="D86" s="907">
        <v>16</v>
      </c>
      <c r="E86" s="907">
        <v>13</v>
      </c>
      <c r="F86" s="907">
        <v>30</v>
      </c>
      <c r="G86" s="907">
        <v>35</v>
      </c>
      <c r="H86" s="907">
        <v>83</v>
      </c>
      <c r="I86" s="907">
        <v>130</v>
      </c>
      <c r="J86" s="907">
        <v>110</v>
      </c>
      <c r="K86" s="907">
        <v>100</v>
      </c>
      <c r="L86" s="907">
        <v>108</v>
      </c>
      <c r="M86" s="907">
        <v>92</v>
      </c>
      <c r="N86" s="907">
        <v>54</v>
      </c>
      <c r="O86" s="908">
        <v>25</v>
      </c>
      <c r="P86" s="26"/>
    </row>
    <row r="87" spans="1:16" s="883" customFormat="1" x14ac:dyDescent="0.2">
      <c r="A87" s="904" t="s">
        <v>68</v>
      </c>
      <c r="B87" s="905" t="s">
        <v>10</v>
      </c>
      <c r="C87" s="906">
        <v>4553</v>
      </c>
      <c r="D87" s="907">
        <v>100</v>
      </c>
      <c r="E87" s="907">
        <v>72</v>
      </c>
      <c r="F87" s="907">
        <v>111</v>
      </c>
      <c r="G87" s="907">
        <v>134</v>
      </c>
      <c r="H87" s="907">
        <v>213</v>
      </c>
      <c r="I87" s="907">
        <v>472</v>
      </c>
      <c r="J87" s="907">
        <v>619</v>
      </c>
      <c r="K87" s="907">
        <v>640</v>
      </c>
      <c r="L87" s="907">
        <v>1069</v>
      </c>
      <c r="M87" s="907">
        <v>682</v>
      </c>
      <c r="N87" s="907">
        <v>357</v>
      </c>
      <c r="O87" s="908">
        <v>84</v>
      </c>
      <c r="P87" s="899"/>
    </row>
    <row r="88" spans="1:16" x14ac:dyDescent="0.2">
      <c r="A88" s="904"/>
      <c r="B88" s="905" t="s">
        <v>201</v>
      </c>
      <c r="C88" s="906">
        <v>2885</v>
      </c>
      <c r="D88" s="907">
        <v>57</v>
      </c>
      <c r="E88" s="907">
        <v>37</v>
      </c>
      <c r="F88" s="907">
        <v>62</v>
      </c>
      <c r="G88" s="907">
        <v>76</v>
      </c>
      <c r="H88" s="907">
        <v>151</v>
      </c>
      <c r="I88" s="907">
        <v>313</v>
      </c>
      <c r="J88" s="907">
        <v>400</v>
      </c>
      <c r="K88" s="907">
        <v>398</v>
      </c>
      <c r="L88" s="907">
        <v>683</v>
      </c>
      <c r="M88" s="907">
        <v>438</v>
      </c>
      <c r="N88" s="907">
        <v>221</v>
      </c>
      <c r="O88" s="908">
        <v>49</v>
      </c>
      <c r="P88" s="26"/>
    </row>
    <row r="89" spans="1:16" x14ac:dyDescent="0.2">
      <c r="A89" s="904"/>
      <c r="B89" s="905" t="s">
        <v>200</v>
      </c>
      <c r="C89" s="906">
        <v>141</v>
      </c>
      <c r="D89" s="907">
        <v>4</v>
      </c>
      <c r="E89" s="907">
        <v>1</v>
      </c>
      <c r="F89" s="907">
        <v>5</v>
      </c>
      <c r="G89" s="907">
        <v>9</v>
      </c>
      <c r="H89" s="907">
        <v>5</v>
      </c>
      <c r="I89" s="907">
        <v>12</v>
      </c>
      <c r="J89" s="907">
        <v>17</v>
      </c>
      <c r="K89" s="907">
        <v>25</v>
      </c>
      <c r="L89" s="907">
        <v>26</v>
      </c>
      <c r="M89" s="907">
        <v>28</v>
      </c>
      <c r="N89" s="907">
        <v>6</v>
      </c>
      <c r="O89" s="908">
        <v>3</v>
      </c>
      <c r="P89" s="26"/>
    </row>
    <row r="90" spans="1:16" x14ac:dyDescent="0.2">
      <c r="A90" s="904"/>
      <c r="B90" s="905" t="s">
        <v>471</v>
      </c>
      <c r="C90" s="906">
        <v>1527</v>
      </c>
      <c r="D90" s="907">
        <v>39</v>
      </c>
      <c r="E90" s="907">
        <v>34</v>
      </c>
      <c r="F90" s="907">
        <v>44</v>
      </c>
      <c r="G90" s="907">
        <v>49</v>
      </c>
      <c r="H90" s="907">
        <v>57</v>
      </c>
      <c r="I90" s="907">
        <v>147</v>
      </c>
      <c r="J90" s="907">
        <v>202</v>
      </c>
      <c r="K90" s="907">
        <v>217</v>
      </c>
      <c r="L90" s="907">
        <v>360</v>
      </c>
      <c r="M90" s="907">
        <v>216</v>
      </c>
      <c r="N90" s="907">
        <v>130</v>
      </c>
      <c r="O90" s="908">
        <v>32</v>
      </c>
      <c r="P90" s="26"/>
    </row>
    <row r="91" spans="1:16" s="883" customFormat="1" x14ac:dyDescent="0.2">
      <c r="A91" s="904" t="s">
        <v>69</v>
      </c>
      <c r="B91" s="905" t="s">
        <v>10</v>
      </c>
      <c r="C91" s="906">
        <v>18218</v>
      </c>
      <c r="D91" s="907">
        <v>290</v>
      </c>
      <c r="E91" s="907">
        <v>233</v>
      </c>
      <c r="F91" s="907">
        <v>324</v>
      </c>
      <c r="G91" s="907">
        <v>623</v>
      </c>
      <c r="H91" s="907">
        <v>1362</v>
      </c>
      <c r="I91" s="907">
        <v>3038</v>
      </c>
      <c r="J91" s="907">
        <v>2920</v>
      </c>
      <c r="K91" s="907">
        <v>2240</v>
      </c>
      <c r="L91" s="907">
        <v>3178</v>
      </c>
      <c r="M91" s="907">
        <v>2414</v>
      </c>
      <c r="N91" s="907">
        <v>1187</v>
      </c>
      <c r="O91" s="908">
        <v>409</v>
      </c>
      <c r="P91" s="899"/>
    </row>
    <row r="92" spans="1:16" x14ac:dyDescent="0.2">
      <c r="A92" s="904"/>
      <c r="B92" s="905" t="s">
        <v>203</v>
      </c>
      <c r="C92" s="906">
        <v>110</v>
      </c>
      <c r="D92" s="907">
        <v>2</v>
      </c>
      <c r="E92" s="907">
        <v>1</v>
      </c>
      <c r="F92" s="907">
        <v>3</v>
      </c>
      <c r="G92" s="907">
        <v>3</v>
      </c>
      <c r="H92" s="907">
        <v>4</v>
      </c>
      <c r="I92" s="907">
        <v>12</v>
      </c>
      <c r="J92" s="907">
        <v>22</v>
      </c>
      <c r="K92" s="907">
        <v>14</v>
      </c>
      <c r="L92" s="907">
        <v>24</v>
      </c>
      <c r="M92" s="907">
        <v>14</v>
      </c>
      <c r="N92" s="907">
        <v>9</v>
      </c>
      <c r="O92" s="908">
        <v>2</v>
      </c>
      <c r="P92" s="26"/>
    </row>
    <row r="93" spans="1:16" x14ac:dyDescent="0.2">
      <c r="A93" s="904"/>
      <c r="B93" s="905" t="s">
        <v>410</v>
      </c>
      <c r="C93" s="906">
        <v>2642</v>
      </c>
      <c r="D93" s="907">
        <v>40</v>
      </c>
      <c r="E93" s="907">
        <v>49</v>
      </c>
      <c r="F93" s="907">
        <v>58</v>
      </c>
      <c r="G93" s="907">
        <v>98</v>
      </c>
      <c r="H93" s="907">
        <v>170</v>
      </c>
      <c r="I93" s="907">
        <v>345</v>
      </c>
      <c r="J93" s="907">
        <v>361</v>
      </c>
      <c r="K93" s="907">
        <v>299</v>
      </c>
      <c r="L93" s="907">
        <v>469</v>
      </c>
      <c r="M93" s="907">
        <v>428</v>
      </c>
      <c r="N93" s="907">
        <v>225</v>
      </c>
      <c r="O93" s="908">
        <v>100</v>
      </c>
      <c r="P93" s="26"/>
    </row>
    <row r="94" spans="1:16" x14ac:dyDescent="0.2">
      <c r="A94" s="904"/>
      <c r="B94" s="905" t="s">
        <v>204</v>
      </c>
      <c r="C94" s="906">
        <v>14295</v>
      </c>
      <c r="D94" s="907">
        <v>225</v>
      </c>
      <c r="E94" s="907">
        <v>165</v>
      </c>
      <c r="F94" s="907">
        <v>234</v>
      </c>
      <c r="G94" s="907">
        <v>474</v>
      </c>
      <c r="H94" s="907">
        <v>1112</v>
      </c>
      <c r="I94" s="907">
        <v>2503</v>
      </c>
      <c r="J94" s="907">
        <v>2377</v>
      </c>
      <c r="K94" s="907">
        <v>1774</v>
      </c>
      <c r="L94" s="907">
        <v>2472</v>
      </c>
      <c r="M94" s="907">
        <v>1808</v>
      </c>
      <c r="N94" s="907">
        <v>868</v>
      </c>
      <c r="O94" s="908">
        <v>283</v>
      </c>
      <c r="P94" s="26"/>
    </row>
    <row r="95" spans="1:16" x14ac:dyDescent="0.2">
      <c r="A95" s="904"/>
      <c r="B95" s="905" t="s">
        <v>202</v>
      </c>
      <c r="C95" s="906">
        <v>180</v>
      </c>
      <c r="D95" s="907">
        <v>3</v>
      </c>
      <c r="E95" s="907">
        <v>4</v>
      </c>
      <c r="F95" s="907">
        <v>6</v>
      </c>
      <c r="G95" s="907">
        <v>17</v>
      </c>
      <c r="H95" s="907">
        <v>11</v>
      </c>
      <c r="I95" s="907">
        <v>23</v>
      </c>
      <c r="J95" s="907">
        <v>22</v>
      </c>
      <c r="K95" s="907">
        <v>19</v>
      </c>
      <c r="L95" s="907">
        <v>34</v>
      </c>
      <c r="M95" s="907">
        <v>21</v>
      </c>
      <c r="N95" s="907">
        <v>13</v>
      </c>
      <c r="O95" s="908">
        <v>7</v>
      </c>
      <c r="P95" s="26"/>
    </row>
    <row r="96" spans="1:16" x14ac:dyDescent="0.2">
      <c r="A96" s="904"/>
      <c r="B96" s="905" t="s">
        <v>471</v>
      </c>
      <c r="C96" s="906">
        <v>991</v>
      </c>
      <c r="D96" s="907">
        <v>20</v>
      </c>
      <c r="E96" s="907">
        <v>14</v>
      </c>
      <c r="F96" s="907">
        <v>23</v>
      </c>
      <c r="G96" s="907">
        <v>31</v>
      </c>
      <c r="H96" s="907">
        <v>65</v>
      </c>
      <c r="I96" s="907">
        <v>155</v>
      </c>
      <c r="J96" s="907">
        <v>138</v>
      </c>
      <c r="K96" s="907">
        <v>134</v>
      </c>
      <c r="L96" s="907">
        <v>179</v>
      </c>
      <c r="M96" s="907">
        <v>143</v>
      </c>
      <c r="N96" s="907">
        <v>72</v>
      </c>
      <c r="O96" s="908">
        <v>17</v>
      </c>
      <c r="P96" s="26"/>
    </row>
    <row r="97" spans="1:16" s="883" customFormat="1" x14ac:dyDescent="0.2">
      <c r="A97" s="904" t="s">
        <v>71</v>
      </c>
      <c r="B97" s="905" t="s">
        <v>10</v>
      </c>
      <c r="C97" s="906">
        <v>145006</v>
      </c>
      <c r="D97" s="907">
        <v>3499</v>
      </c>
      <c r="E97" s="907">
        <v>3187</v>
      </c>
      <c r="F97" s="907">
        <v>3305</v>
      </c>
      <c r="G97" s="907">
        <v>5473</v>
      </c>
      <c r="H97" s="907">
        <v>14538</v>
      </c>
      <c r="I97" s="907">
        <v>21326</v>
      </c>
      <c r="J97" s="907">
        <v>19773</v>
      </c>
      <c r="K97" s="907">
        <v>18112</v>
      </c>
      <c r="L97" s="907">
        <v>26080</v>
      </c>
      <c r="M97" s="907">
        <v>17626</v>
      </c>
      <c r="N97" s="907">
        <v>8682</v>
      </c>
      <c r="O97" s="908">
        <v>3405</v>
      </c>
      <c r="P97" s="899"/>
    </row>
    <row r="98" spans="1:16" x14ac:dyDescent="0.2">
      <c r="A98" s="904"/>
      <c r="B98" s="905" t="s">
        <v>208</v>
      </c>
      <c r="C98" s="906">
        <v>651</v>
      </c>
      <c r="D98" s="907">
        <v>21</v>
      </c>
      <c r="E98" s="907">
        <v>17</v>
      </c>
      <c r="F98" s="907">
        <v>22</v>
      </c>
      <c r="G98" s="907">
        <v>26</v>
      </c>
      <c r="H98" s="907">
        <v>37</v>
      </c>
      <c r="I98" s="907">
        <v>62</v>
      </c>
      <c r="J98" s="907">
        <v>95</v>
      </c>
      <c r="K98" s="907">
        <v>83</v>
      </c>
      <c r="L98" s="907">
        <v>122</v>
      </c>
      <c r="M98" s="907">
        <v>101</v>
      </c>
      <c r="N98" s="907">
        <v>51</v>
      </c>
      <c r="O98" s="908">
        <v>14</v>
      </c>
      <c r="P98" s="26"/>
    </row>
    <row r="99" spans="1:16" x14ac:dyDescent="0.2">
      <c r="A99" s="904"/>
      <c r="B99" s="905" t="s">
        <v>440</v>
      </c>
      <c r="C99" s="906">
        <v>67033</v>
      </c>
      <c r="D99" s="907">
        <v>1208</v>
      </c>
      <c r="E99" s="907">
        <v>1133</v>
      </c>
      <c r="F99" s="907">
        <v>1090</v>
      </c>
      <c r="G99" s="907">
        <v>1851</v>
      </c>
      <c r="H99" s="907">
        <v>6433</v>
      </c>
      <c r="I99" s="907">
        <v>11331</v>
      </c>
      <c r="J99" s="907">
        <v>9734</v>
      </c>
      <c r="K99" s="907">
        <v>8692</v>
      </c>
      <c r="L99" s="907">
        <v>12277</v>
      </c>
      <c r="M99" s="907">
        <v>8055</v>
      </c>
      <c r="N99" s="907">
        <v>3733</v>
      </c>
      <c r="O99" s="908">
        <v>1496</v>
      </c>
      <c r="P99" s="26"/>
    </row>
    <row r="100" spans="1:16" x14ac:dyDescent="0.2">
      <c r="A100" s="904"/>
      <c r="B100" s="905" t="s">
        <v>209</v>
      </c>
      <c r="C100" s="906">
        <v>39859</v>
      </c>
      <c r="D100" s="907">
        <v>1218</v>
      </c>
      <c r="E100" s="907">
        <v>1083</v>
      </c>
      <c r="F100" s="907">
        <v>1218</v>
      </c>
      <c r="G100" s="907">
        <v>2004</v>
      </c>
      <c r="H100" s="907">
        <v>4331</v>
      </c>
      <c r="I100" s="907">
        <v>5290</v>
      </c>
      <c r="J100" s="907">
        <v>5096</v>
      </c>
      <c r="K100" s="907">
        <v>4774</v>
      </c>
      <c r="L100" s="907">
        <v>6863</v>
      </c>
      <c r="M100" s="907">
        <v>4695</v>
      </c>
      <c r="N100" s="907">
        <v>2418</v>
      </c>
      <c r="O100" s="908">
        <v>869</v>
      </c>
      <c r="P100" s="26"/>
    </row>
    <row r="101" spans="1:16" x14ac:dyDescent="0.2">
      <c r="A101" s="904"/>
      <c r="B101" s="905" t="s">
        <v>441</v>
      </c>
      <c r="C101" s="906">
        <v>10089</v>
      </c>
      <c r="D101" s="907">
        <v>208</v>
      </c>
      <c r="E101" s="907">
        <v>213</v>
      </c>
      <c r="F101" s="907">
        <v>272</v>
      </c>
      <c r="G101" s="907">
        <v>400</v>
      </c>
      <c r="H101" s="907">
        <v>1034</v>
      </c>
      <c r="I101" s="907">
        <v>1254</v>
      </c>
      <c r="J101" s="907">
        <v>1275</v>
      </c>
      <c r="K101" s="907">
        <v>1232</v>
      </c>
      <c r="L101" s="907">
        <v>1864</v>
      </c>
      <c r="M101" s="907">
        <v>1266</v>
      </c>
      <c r="N101" s="907">
        <v>707</v>
      </c>
      <c r="O101" s="908">
        <v>364</v>
      </c>
      <c r="P101" s="26"/>
    </row>
    <row r="102" spans="1:16" x14ac:dyDescent="0.2">
      <c r="A102" s="904"/>
      <c r="B102" s="905" t="s">
        <v>210</v>
      </c>
      <c r="C102" s="906">
        <v>5581</v>
      </c>
      <c r="D102" s="907">
        <v>115</v>
      </c>
      <c r="E102" s="907">
        <v>143</v>
      </c>
      <c r="F102" s="907">
        <v>201</v>
      </c>
      <c r="G102" s="907">
        <v>226</v>
      </c>
      <c r="H102" s="907">
        <v>308</v>
      </c>
      <c r="I102" s="907">
        <v>627</v>
      </c>
      <c r="J102" s="907">
        <v>669</v>
      </c>
      <c r="K102" s="907">
        <v>637</v>
      </c>
      <c r="L102" s="907">
        <v>996</v>
      </c>
      <c r="M102" s="907">
        <v>888</v>
      </c>
      <c r="N102" s="907">
        <v>553</v>
      </c>
      <c r="O102" s="908">
        <v>218</v>
      </c>
      <c r="P102" s="26"/>
    </row>
    <row r="103" spans="1:16" x14ac:dyDescent="0.2">
      <c r="A103" s="904"/>
      <c r="B103" s="905" t="s">
        <v>471</v>
      </c>
      <c r="C103" s="906">
        <v>21793</v>
      </c>
      <c r="D103" s="907">
        <v>729</v>
      </c>
      <c r="E103" s="907">
        <v>598</v>
      </c>
      <c r="F103" s="907">
        <v>502</v>
      </c>
      <c r="G103" s="907">
        <v>966</v>
      </c>
      <c r="H103" s="907">
        <v>2395</v>
      </c>
      <c r="I103" s="907">
        <v>2762</v>
      </c>
      <c r="J103" s="907">
        <v>2904</v>
      </c>
      <c r="K103" s="907">
        <v>2694</v>
      </c>
      <c r="L103" s="907">
        <v>3958</v>
      </c>
      <c r="M103" s="907">
        <v>2621</v>
      </c>
      <c r="N103" s="907">
        <v>1220</v>
      </c>
      <c r="O103" s="908">
        <v>444</v>
      </c>
      <c r="P103" s="26"/>
    </row>
    <row r="104" spans="1:16" s="883" customFormat="1" x14ac:dyDescent="0.2">
      <c r="A104" s="904" t="s">
        <v>70</v>
      </c>
      <c r="B104" s="905" t="s">
        <v>10</v>
      </c>
      <c r="C104" s="906">
        <v>31906</v>
      </c>
      <c r="D104" s="907">
        <v>610</v>
      </c>
      <c r="E104" s="907">
        <v>793</v>
      </c>
      <c r="F104" s="907">
        <v>910</v>
      </c>
      <c r="G104" s="907">
        <v>1410</v>
      </c>
      <c r="H104" s="907">
        <v>2419</v>
      </c>
      <c r="I104" s="907">
        <v>4718</v>
      </c>
      <c r="J104" s="907">
        <v>4356</v>
      </c>
      <c r="K104" s="907">
        <v>3576</v>
      </c>
      <c r="L104" s="907">
        <v>5406</v>
      </c>
      <c r="M104" s="907">
        <v>4193</v>
      </c>
      <c r="N104" s="907">
        <v>2369</v>
      </c>
      <c r="O104" s="908">
        <v>1146</v>
      </c>
      <c r="P104" s="899"/>
    </row>
    <row r="105" spans="1:16" x14ac:dyDescent="0.2">
      <c r="A105" s="904"/>
      <c r="B105" s="905" t="s">
        <v>205</v>
      </c>
      <c r="C105" s="906">
        <v>278</v>
      </c>
      <c r="D105" s="907">
        <v>6</v>
      </c>
      <c r="E105" s="907">
        <v>1</v>
      </c>
      <c r="F105" s="907">
        <v>2</v>
      </c>
      <c r="G105" s="907">
        <v>10</v>
      </c>
      <c r="H105" s="907">
        <v>21</v>
      </c>
      <c r="I105" s="907">
        <v>31</v>
      </c>
      <c r="J105" s="907">
        <v>48</v>
      </c>
      <c r="K105" s="907">
        <v>31</v>
      </c>
      <c r="L105" s="907">
        <v>53</v>
      </c>
      <c r="M105" s="907">
        <v>45</v>
      </c>
      <c r="N105" s="907">
        <v>21</v>
      </c>
      <c r="O105" s="908">
        <v>9</v>
      </c>
      <c r="P105" s="26"/>
    </row>
    <row r="106" spans="1:16" x14ac:dyDescent="0.2">
      <c r="A106" s="904"/>
      <c r="B106" s="905" t="s">
        <v>206</v>
      </c>
      <c r="C106" s="906">
        <v>56</v>
      </c>
      <c r="D106" s="907">
        <v>4</v>
      </c>
      <c r="E106" s="907">
        <v>3</v>
      </c>
      <c r="F106" s="907">
        <v>1</v>
      </c>
      <c r="G106" s="907">
        <v>3</v>
      </c>
      <c r="H106" s="907">
        <v>1</v>
      </c>
      <c r="I106" s="907">
        <v>6</v>
      </c>
      <c r="J106" s="907">
        <v>6</v>
      </c>
      <c r="K106" s="907">
        <v>9</v>
      </c>
      <c r="L106" s="907">
        <v>8</v>
      </c>
      <c r="M106" s="907">
        <v>6</v>
      </c>
      <c r="N106" s="907">
        <v>2</v>
      </c>
      <c r="O106" s="908">
        <v>7</v>
      </c>
      <c r="P106" s="26"/>
    </row>
    <row r="107" spans="1:16" s="883" customFormat="1" x14ac:dyDescent="0.2">
      <c r="A107" s="904"/>
      <c r="B107" s="905" t="s">
        <v>207</v>
      </c>
      <c r="C107" s="906">
        <v>31257</v>
      </c>
      <c r="D107" s="907">
        <v>591</v>
      </c>
      <c r="E107" s="907">
        <v>776</v>
      </c>
      <c r="F107" s="907">
        <v>896</v>
      </c>
      <c r="G107" s="907">
        <v>1379</v>
      </c>
      <c r="H107" s="907">
        <v>2363</v>
      </c>
      <c r="I107" s="907">
        <v>4633</v>
      </c>
      <c r="J107" s="907">
        <v>4271</v>
      </c>
      <c r="K107" s="907">
        <v>3505</v>
      </c>
      <c r="L107" s="907">
        <v>5289</v>
      </c>
      <c r="M107" s="907">
        <v>4098</v>
      </c>
      <c r="N107" s="907">
        <v>2330</v>
      </c>
      <c r="O107" s="908">
        <v>1126</v>
      </c>
      <c r="P107" s="899"/>
    </row>
    <row r="108" spans="1:16" x14ac:dyDescent="0.2">
      <c r="A108" s="904"/>
      <c r="B108" s="905" t="s">
        <v>471</v>
      </c>
      <c r="C108" s="906">
        <v>315</v>
      </c>
      <c r="D108" s="907">
        <v>9</v>
      </c>
      <c r="E108" s="907">
        <v>13</v>
      </c>
      <c r="F108" s="907">
        <v>11</v>
      </c>
      <c r="G108" s="907">
        <v>18</v>
      </c>
      <c r="H108" s="907">
        <v>34</v>
      </c>
      <c r="I108" s="907">
        <v>48</v>
      </c>
      <c r="J108" s="907">
        <v>31</v>
      </c>
      <c r="K108" s="907">
        <v>31</v>
      </c>
      <c r="L108" s="907">
        <v>56</v>
      </c>
      <c r="M108" s="907">
        <v>44</v>
      </c>
      <c r="N108" s="907">
        <v>16</v>
      </c>
      <c r="O108" s="908">
        <v>4</v>
      </c>
      <c r="P108" s="26"/>
    </row>
    <row r="109" spans="1:16" s="883" customFormat="1" x14ac:dyDescent="0.2">
      <c r="A109" s="904" t="s">
        <v>74</v>
      </c>
      <c r="B109" s="905" t="s">
        <v>10</v>
      </c>
      <c r="C109" s="906">
        <v>1284</v>
      </c>
      <c r="D109" s="907">
        <v>41</v>
      </c>
      <c r="E109" s="907">
        <v>35</v>
      </c>
      <c r="F109" s="907">
        <v>80</v>
      </c>
      <c r="G109" s="907">
        <v>87</v>
      </c>
      <c r="H109" s="907">
        <v>46</v>
      </c>
      <c r="I109" s="907">
        <v>138</v>
      </c>
      <c r="J109" s="907">
        <v>159</v>
      </c>
      <c r="K109" s="907">
        <v>153</v>
      </c>
      <c r="L109" s="907">
        <v>246</v>
      </c>
      <c r="M109" s="907">
        <v>167</v>
      </c>
      <c r="N109" s="907">
        <v>91</v>
      </c>
      <c r="O109" s="908">
        <v>41</v>
      </c>
      <c r="P109" s="899"/>
    </row>
    <row r="110" spans="1:16" x14ac:dyDescent="0.2">
      <c r="A110" s="904"/>
      <c r="B110" s="905" t="s">
        <v>459</v>
      </c>
      <c r="C110" s="906">
        <v>1246</v>
      </c>
      <c r="D110" s="907">
        <v>40</v>
      </c>
      <c r="E110" s="907">
        <v>32</v>
      </c>
      <c r="F110" s="907">
        <v>76</v>
      </c>
      <c r="G110" s="907">
        <v>83</v>
      </c>
      <c r="H110" s="907">
        <v>45</v>
      </c>
      <c r="I110" s="907">
        <v>132</v>
      </c>
      <c r="J110" s="907">
        <v>156</v>
      </c>
      <c r="K110" s="907">
        <v>152</v>
      </c>
      <c r="L110" s="907">
        <v>239</v>
      </c>
      <c r="M110" s="907">
        <v>162</v>
      </c>
      <c r="N110" s="907">
        <v>88</v>
      </c>
      <c r="O110" s="908">
        <v>41</v>
      </c>
      <c r="P110" s="26"/>
    </row>
    <row r="111" spans="1:16" s="883" customFormat="1" x14ac:dyDescent="0.2">
      <c r="A111" s="904"/>
      <c r="B111" s="905" t="s">
        <v>471</v>
      </c>
      <c r="C111" s="906">
        <v>38</v>
      </c>
      <c r="D111" s="907">
        <v>1</v>
      </c>
      <c r="E111" s="907">
        <v>3</v>
      </c>
      <c r="F111" s="907">
        <v>4</v>
      </c>
      <c r="G111" s="907">
        <v>4</v>
      </c>
      <c r="H111" s="907">
        <v>1</v>
      </c>
      <c r="I111" s="907">
        <v>6</v>
      </c>
      <c r="J111" s="907">
        <v>3</v>
      </c>
      <c r="K111" s="907">
        <v>1</v>
      </c>
      <c r="L111" s="907">
        <v>7</v>
      </c>
      <c r="M111" s="907">
        <v>5</v>
      </c>
      <c r="N111" s="907">
        <v>3</v>
      </c>
      <c r="O111" s="908">
        <v>0</v>
      </c>
      <c r="P111" s="899"/>
    </row>
    <row r="112" spans="1:16" s="883" customFormat="1" x14ac:dyDescent="0.2">
      <c r="A112" s="904" t="s">
        <v>75</v>
      </c>
      <c r="B112" s="905" t="s">
        <v>10</v>
      </c>
      <c r="C112" s="906">
        <v>282476</v>
      </c>
      <c r="D112" s="907">
        <v>7663</v>
      </c>
      <c r="E112" s="907">
        <v>9625</v>
      </c>
      <c r="F112" s="907">
        <v>9447</v>
      </c>
      <c r="G112" s="907">
        <v>12884</v>
      </c>
      <c r="H112" s="907">
        <v>27091</v>
      </c>
      <c r="I112" s="907">
        <v>37541</v>
      </c>
      <c r="J112" s="907">
        <v>37640</v>
      </c>
      <c r="K112" s="907">
        <v>33549</v>
      </c>
      <c r="L112" s="907">
        <v>49596</v>
      </c>
      <c r="M112" s="907">
        <v>34668</v>
      </c>
      <c r="N112" s="907">
        <v>16270</v>
      </c>
      <c r="O112" s="908">
        <v>6502</v>
      </c>
      <c r="P112" s="899"/>
    </row>
    <row r="113" spans="1:16" s="883" customFormat="1" x14ac:dyDescent="0.2">
      <c r="A113" s="904"/>
      <c r="B113" s="905" t="s">
        <v>211</v>
      </c>
      <c r="C113" s="906">
        <v>547</v>
      </c>
      <c r="D113" s="907">
        <v>3</v>
      </c>
      <c r="E113" s="907">
        <v>4</v>
      </c>
      <c r="F113" s="907">
        <v>9</v>
      </c>
      <c r="G113" s="907">
        <v>7</v>
      </c>
      <c r="H113" s="907">
        <v>41</v>
      </c>
      <c r="I113" s="907">
        <v>68</v>
      </c>
      <c r="J113" s="907">
        <v>65</v>
      </c>
      <c r="K113" s="907">
        <v>82</v>
      </c>
      <c r="L113" s="907">
        <v>134</v>
      </c>
      <c r="M113" s="907">
        <v>79</v>
      </c>
      <c r="N113" s="907">
        <v>45</v>
      </c>
      <c r="O113" s="908">
        <v>10</v>
      </c>
      <c r="P113" s="899"/>
    </row>
    <row r="114" spans="1:16" x14ac:dyDescent="0.2">
      <c r="A114" s="904"/>
      <c r="B114" s="905" t="s">
        <v>212</v>
      </c>
      <c r="C114" s="906">
        <v>206425</v>
      </c>
      <c r="D114" s="907">
        <v>5503</v>
      </c>
      <c r="E114" s="907">
        <v>6845</v>
      </c>
      <c r="F114" s="907">
        <v>6850</v>
      </c>
      <c r="G114" s="907">
        <v>9453</v>
      </c>
      <c r="H114" s="907">
        <v>19982</v>
      </c>
      <c r="I114" s="907">
        <v>28111</v>
      </c>
      <c r="J114" s="907">
        <v>27869</v>
      </c>
      <c r="K114" s="907">
        <v>24653</v>
      </c>
      <c r="L114" s="907">
        <v>36224</v>
      </c>
      <c r="M114" s="907">
        <v>24989</v>
      </c>
      <c r="N114" s="907">
        <v>11476</v>
      </c>
      <c r="O114" s="908">
        <v>4470</v>
      </c>
      <c r="P114" s="26"/>
    </row>
    <row r="115" spans="1:16" x14ac:dyDescent="0.2">
      <c r="A115" s="904"/>
      <c r="B115" s="905" t="s">
        <v>471</v>
      </c>
      <c r="C115" s="906">
        <v>75504</v>
      </c>
      <c r="D115" s="907">
        <v>2157</v>
      </c>
      <c r="E115" s="907">
        <v>2776</v>
      </c>
      <c r="F115" s="907">
        <v>2588</v>
      </c>
      <c r="G115" s="907">
        <v>3424</v>
      </c>
      <c r="H115" s="907">
        <v>7068</v>
      </c>
      <c r="I115" s="907">
        <v>9362</v>
      </c>
      <c r="J115" s="907">
        <v>9706</v>
      </c>
      <c r="K115" s="907">
        <v>8814</v>
      </c>
      <c r="L115" s="907">
        <v>13238</v>
      </c>
      <c r="M115" s="907">
        <v>9600</v>
      </c>
      <c r="N115" s="907">
        <v>4749</v>
      </c>
      <c r="O115" s="908">
        <v>2022</v>
      </c>
      <c r="P115" s="26"/>
    </row>
    <row r="116" spans="1:16" s="883" customFormat="1" x14ac:dyDescent="0.2">
      <c r="A116" s="904" t="s">
        <v>324</v>
      </c>
      <c r="B116" s="905" t="s">
        <v>471</v>
      </c>
      <c r="C116" s="906">
        <v>186</v>
      </c>
      <c r="D116" s="907">
        <v>7</v>
      </c>
      <c r="E116" s="907">
        <v>4</v>
      </c>
      <c r="F116" s="907">
        <v>4</v>
      </c>
      <c r="G116" s="907">
        <v>2</v>
      </c>
      <c r="H116" s="907">
        <v>8</v>
      </c>
      <c r="I116" s="907">
        <v>26</v>
      </c>
      <c r="J116" s="907">
        <v>41</v>
      </c>
      <c r="K116" s="907">
        <v>37</v>
      </c>
      <c r="L116" s="907">
        <v>32</v>
      </c>
      <c r="M116" s="907">
        <v>19</v>
      </c>
      <c r="N116" s="907">
        <v>5</v>
      </c>
      <c r="O116" s="908">
        <v>1</v>
      </c>
      <c r="P116" s="899"/>
    </row>
    <row r="117" spans="1:16" s="883" customFormat="1" x14ac:dyDescent="0.2">
      <c r="A117" s="904" t="s">
        <v>77</v>
      </c>
      <c r="B117" s="905" t="s">
        <v>10</v>
      </c>
      <c r="C117" s="906">
        <v>1620</v>
      </c>
      <c r="D117" s="907">
        <v>34</v>
      </c>
      <c r="E117" s="907">
        <v>20</v>
      </c>
      <c r="F117" s="907">
        <v>25</v>
      </c>
      <c r="G117" s="907">
        <v>47</v>
      </c>
      <c r="H117" s="907">
        <v>96</v>
      </c>
      <c r="I117" s="907">
        <v>215</v>
      </c>
      <c r="J117" s="907">
        <v>221</v>
      </c>
      <c r="K117" s="907">
        <v>223</v>
      </c>
      <c r="L117" s="907">
        <v>342</v>
      </c>
      <c r="M117" s="907">
        <v>249</v>
      </c>
      <c r="N117" s="907">
        <v>102</v>
      </c>
      <c r="O117" s="908">
        <v>46</v>
      </c>
      <c r="P117" s="899"/>
    </row>
    <row r="118" spans="1:16" x14ac:dyDescent="0.2">
      <c r="A118" s="904"/>
      <c r="B118" s="905" t="s">
        <v>213</v>
      </c>
      <c r="C118" s="906">
        <v>1581</v>
      </c>
      <c r="D118" s="907">
        <v>34</v>
      </c>
      <c r="E118" s="907">
        <v>18</v>
      </c>
      <c r="F118" s="907">
        <v>25</v>
      </c>
      <c r="G118" s="907">
        <v>47</v>
      </c>
      <c r="H118" s="907">
        <v>91</v>
      </c>
      <c r="I118" s="907">
        <v>210</v>
      </c>
      <c r="J118" s="907">
        <v>217</v>
      </c>
      <c r="K118" s="907">
        <v>216</v>
      </c>
      <c r="L118" s="907">
        <v>337</v>
      </c>
      <c r="M118" s="907">
        <v>240</v>
      </c>
      <c r="N118" s="907">
        <v>101</v>
      </c>
      <c r="O118" s="908">
        <v>45</v>
      </c>
      <c r="P118" s="26"/>
    </row>
    <row r="119" spans="1:16" s="883" customFormat="1" x14ac:dyDescent="0.2">
      <c r="A119" s="904"/>
      <c r="B119" s="905" t="s">
        <v>471</v>
      </c>
      <c r="C119" s="906">
        <v>39</v>
      </c>
      <c r="D119" s="907">
        <v>0</v>
      </c>
      <c r="E119" s="907">
        <v>2</v>
      </c>
      <c r="F119" s="907">
        <v>0</v>
      </c>
      <c r="G119" s="907">
        <v>0</v>
      </c>
      <c r="H119" s="907">
        <v>5</v>
      </c>
      <c r="I119" s="907">
        <v>5</v>
      </c>
      <c r="J119" s="907">
        <v>4</v>
      </c>
      <c r="K119" s="907">
        <v>7</v>
      </c>
      <c r="L119" s="907">
        <v>5</v>
      </c>
      <c r="M119" s="907">
        <v>9</v>
      </c>
      <c r="N119" s="907">
        <v>1</v>
      </c>
      <c r="O119" s="908">
        <v>1</v>
      </c>
      <c r="P119" s="899"/>
    </row>
    <row r="120" spans="1:16" s="883" customFormat="1" x14ac:dyDescent="0.2">
      <c r="A120" s="904" t="s">
        <v>78</v>
      </c>
      <c r="B120" s="905" t="s">
        <v>10</v>
      </c>
      <c r="C120" s="906">
        <v>10998</v>
      </c>
      <c r="D120" s="907">
        <v>201</v>
      </c>
      <c r="E120" s="907">
        <v>158</v>
      </c>
      <c r="F120" s="907">
        <v>171</v>
      </c>
      <c r="G120" s="907">
        <v>231</v>
      </c>
      <c r="H120" s="907">
        <v>519</v>
      </c>
      <c r="I120" s="907">
        <v>1058</v>
      </c>
      <c r="J120" s="907">
        <v>1113</v>
      </c>
      <c r="K120" s="907">
        <v>1310</v>
      </c>
      <c r="L120" s="907">
        <v>2225</v>
      </c>
      <c r="M120" s="907">
        <v>2148</v>
      </c>
      <c r="N120" s="907">
        <v>1415</v>
      </c>
      <c r="O120" s="908">
        <v>449</v>
      </c>
      <c r="P120" s="899"/>
    </row>
    <row r="121" spans="1:16" x14ac:dyDescent="0.2">
      <c r="A121" s="904"/>
      <c r="B121" s="905" t="s">
        <v>214</v>
      </c>
      <c r="C121" s="906">
        <v>10836</v>
      </c>
      <c r="D121" s="907">
        <v>192</v>
      </c>
      <c r="E121" s="907">
        <v>153</v>
      </c>
      <c r="F121" s="907">
        <v>170</v>
      </c>
      <c r="G121" s="907">
        <v>227</v>
      </c>
      <c r="H121" s="907">
        <v>512</v>
      </c>
      <c r="I121" s="907">
        <v>1042</v>
      </c>
      <c r="J121" s="907">
        <v>1080</v>
      </c>
      <c r="K121" s="907">
        <v>1291</v>
      </c>
      <c r="L121" s="907">
        <v>2200</v>
      </c>
      <c r="M121" s="907">
        <v>2126</v>
      </c>
      <c r="N121" s="907">
        <v>1399</v>
      </c>
      <c r="O121" s="908">
        <v>444</v>
      </c>
      <c r="P121" s="26"/>
    </row>
    <row r="122" spans="1:16" s="883" customFormat="1" x14ac:dyDescent="0.2">
      <c r="A122" s="904"/>
      <c r="B122" s="905" t="s">
        <v>215</v>
      </c>
      <c r="C122" s="906">
        <v>147</v>
      </c>
      <c r="D122" s="907">
        <v>9</v>
      </c>
      <c r="E122" s="907">
        <v>5</v>
      </c>
      <c r="F122" s="907">
        <v>1</v>
      </c>
      <c r="G122" s="907">
        <v>3</v>
      </c>
      <c r="H122" s="907">
        <v>4</v>
      </c>
      <c r="I122" s="907">
        <v>15</v>
      </c>
      <c r="J122" s="907">
        <v>33</v>
      </c>
      <c r="K122" s="907">
        <v>16</v>
      </c>
      <c r="L122" s="907">
        <v>23</v>
      </c>
      <c r="M122" s="907">
        <v>17</v>
      </c>
      <c r="N122" s="907">
        <v>16</v>
      </c>
      <c r="O122" s="908">
        <v>5</v>
      </c>
      <c r="P122" s="899"/>
    </row>
    <row r="123" spans="1:16" x14ac:dyDescent="0.2">
      <c r="A123" s="904"/>
      <c r="B123" s="905" t="s">
        <v>471</v>
      </c>
      <c r="C123" s="906">
        <v>15</v>
      </c>
      <c r="D123" s="907">
        <v>0</v>
      </c>
      <c r="E123" s="907">
        <v>0</v>
      </c>
      <c r="F123" s="907">
        <v>0</v>
      </c>
      <c r="G123" s="907">
        <v>1</v>
      </c>
      <c r="H123" s="907">
        <v>3</v>
      </c>
      <c r="I123" s="907">
        <v>1</v>
      </c>
      <c r="J123" s="907">
        <v>0</v>
      </c>
      <c r="K123" s="907">
        <v>3</v>
      </c>
      <c r="L123" s="907">
        <v>2</v>
      </c>
      <c r="M123" s="907">
        <v>5</v>
      </c>
      <c r="N123" s="907">
        <v>0</v>
      </c>
      <c r="O123" s="908">
        <v>0</v>
      </c>
      <c r="P123" s="26"/>
    </row>
    <row r="124" spans="1:16" s="883" customFormat="1" ht="13.5" customHeight="1" x14ac:dyDescent="0.2">
      <c r="A124" s="904" t="s">
        <v>216</v>
      </c>
      <c r="B124" s="905" t="s">
        <v>10</v>
      </c>
      <c r="C124" s="906">
        <v>3</v>
      </c>
      <c r="D124" s="907">
        <v>0</v>
      </c>
      <c r="E124" s="907">
        <v>0</v>
      </c>
      <c r="F124" s="907">
        <v>0</v>
      </c>
      <c r="G124" s="907">
        <v>0</v>
      </c>
      <c r="H124" s="907">
        <v>0</v>
      </c>
      <c r="I124" s="907">
        <v>0</v>
      </c>
      <c r="J124" s="907">
        <v>1</v>
      </c>
      <c r="K124" s="907">
        <v>0</v>
      </c>
      <c r="L124" s="907">
        <v>2</v>
      </c>
      <c r="M124" s="907">
        <v>0</v>
      </c>
      <c r="N124" s="907">
        <v>0</v>
      </c>
      <c r="O124" s="908">
        <v>0</v>
      </c>
      <c r="P124" s="899"/>
    </row>
    <row r="125" spans="1:16" ht="13.5" customHeight="1" x14ac:dyDescent="0.2">
      <c r="A125" s="904"/>
      <c r="B125" s="905" t="s">
        <v>274</v>
      </c>
      <c r="C125" s="906">
        <v>1</v>
      </c>
      <c r="D125" s="907">
        <v>0</v>
      </c>
      <c r="E125" s="907">
        <v>0</v>
      </c>
      <c r="F125" s="907">
        <v>0</v>
      </c>
      <c r="G125" s="907">
        <v>0</v>
      </c>
      <c r="H125" s="907">
        <v>0</v>
      </c>
      <c r="I125" s="907">
        <v>0</v>
      </c>
      <c r="J125" s="907">
        <v>0</v>
      </c>
      <c r="K125" s="907">
        <v>0</v>
      </c>
      <c r="L125" s="907">
        <v>1</v>
      </c>
      <c r="M125" s="907">
        <v>0</v>
      </c>
      <c r="N125" s="907">
        <v>0</v>
      </c>
      <c r="O125" s="908">
        <v>0</v>
      </c>
      <c r="P125" s="26"/>
    </row>
    <row r="126" spans="1:16" s="883" customFormat="1" ht="13.5" customHeight="1" x14ac:dyDescent="0.2">
      <c r="A126" s="904"/>
      <c r="B126" s="905" t="s">
        <v>471</v>
      </c>
      <c r="C126" s="906">
        <v>2</v>
      </c>
      <c r="D126" s="907">
        <v>0</v>
      </c>
      <c r="E126" s="907">
        <v>0</v>
      </c>
      <c r="F126" s="907">
        <v>0</v>
      </c>
      <c r="G126" s="907">
        <v>0</v>
      </c>
      <c r="H126" s="907">
        <v>0</v>
      </c>
      <c r="I126" s="907">
        <v>0</v>
      </c>
      <c r="J126" s="907">
        <v>1</v>
      </c>
      <c r="K126" s="907">
        <v>0</v>
      </c>
      <c r="L126" s="907">
        <v>1</v>
      </c>
      <c r="M126" s="907">
        <v>0</v>
      </c>
      <c r="N126" s="907">
        <v>0</v>
      </c>
      <c r="O126" s="908">
        <v>0</v>
      </c>
      <c r="P126" s="899"/>
    </row>
    <row r="127" spans="1:16" s="883" customFormat="1" ht="13.5" customHeight="1" x14ac:dyDescent="0.2">
      <c r="A127" s="904" t="s">
        <v>76</v>
      </c>
      <c r="B127" s="905" t="s">
        <v>471</v>
      </c>
      <c r="C127" s="906">
        <v>84</v>
      </c>
      <c r="D127" s="907">
        <v>0</v>
      </c>
      <c r="E127" s="907">
        <v>0</v>
      </c>
      <c r="F127" s="907">
        <v>0</v>
      </c>
      <c r="G127" s="907">
        <v>1</v>
      </c>
      <c r="H127" s="907">
        <v>3</v>
      </c>
      <c r="I127" s="907">
        <v>15</v>
      </c>
      <c r="J127" s="907">
        <v>14</v>
      </c>
      <c r="K127" s="907">
        <v>16</v>
      </c>
      <c r="L127" s="907">
        <v>22</v>
      </c>
      <c r="M127" s="907">
        <v>12</v>
      </c>
      <c r="N127" s="907">
        <v>1</v>
      </c>
      <c r="O127" s="908">
        <v>0</v>
      </c>
      <c r="P127" s="899"/>
    </row>
    <row r="128" spans="1:16" s="883" customFormat="1" ht="13.5" customHeight="1" x14ac:dyDescent="0.2">
      <c r="A128" s="897" t="s">
        <v>379</v>
      </c>
      <c r="B128" s="900" t="s">
        <v>10</v>
      </c>
      <c r="C128" s="901">
        <v>166800</v>
      </c>
      <c r="D128" s="902">
        <v>4491</v>
      </c>
      <c r="E128" s="902">
        <v>5085</v>
      </c>
      <c r="F128" s="902">
        <v>5491</v>
      </c>
      <c r="G128" s="902">
        <v>10760</v>
      </c>
      <c r="H128" s="902">
        <v>11772</v>
      </c>
      <c r="I128" s="902">
        <v>13716</v>
      </c>
      <c r="J128" s="902">
        <v>16598</v>
      </c>
      <c r="K128" s="902">
        <v>21274</v>
      </c>
      <c r="L128" s="902">
        <v>36501</v>
      </c>
      <c r="M128" s="902">
        <v>25599</v>
      </c>
      <c r="N128" s="902">
        <v>11324</v>
      </c>
      <c r="O128" s="903">
        <v>4189</v>
      </c>
      <c r="P128" s="899"/>
    </row>
    <row r="129" spans="1:16" s="883" customFormat="1" ht="13.5" customHeight="1" x14ac:dyDescent="0.2">
      <c r="A129" s="904" t="s">
        <v>79</v>
      </c>
      <c r="B129" s="905" t="s">
        <v>471</v>
      </c>
      <c r="C129" s="906">
        <v>7</v>
      </c>
      <c r="D129" s="907">
        <v>1</v>
      </c>
      <c r="E129" s="907">
        <v>0</v>
      </c>
      <c r="F129" s="907">
        <v>2</v>
      </c>
      <c r="G129" s="907">
        <v>0</v>
      </c>
      <c r="H129" s="907">
        <v>0</v>
      </c>
      <c r="I129" s="907">
        <v>0</v>
      </c>
      <c r="J129" s="907">
        <v>0</v>
      </c>
      <c r="K129" s="907">
        <v>3</v>
      </c>
      <c r="L129" s="907">
        <v>0</v>
      </c>
      <c r="M129" s="907">
        <v>1</v>
      </c>
      <c r="N129" s="907">
        <v>0</v>
      </c>
      <c r="O129" s="908">
        <v>0</v>
      </c>
      <c r="P129" s="899"/>
    </row>
    <row r="130" spans="1:16" s="883" customFormat="1" x14ac:dyDescent="0.2">
      <c r="A130" s="904" t="s">
        <v>80</v>
      </c>
      <c r="B130" s="905" t="s">
        <v>10</v>
      </c>
      <c r="C130" s="906">
        <v>7180</v>
      </c>
      <c r="D130" s="907">
        <v>169</v>
      </c>
      <c r="E130" s="907">
        <v>155</v>
      </c>
      <c r="F130" s="907">
        <v>258</v>
      </c>
      <c r="G130" s="907">
        <v>769</v>
      </c>
      <c r="H130" s="907">
        <v>728</v>
      </c>
      <c r="I130" s="907">
        <v>707</v>
      </c>
      <c r="J130" s="907">
        <v>729</v>
      </c>
      <c r="K130" s="907">
        <v>762</v>
      </c>
      <c r="L130" s="907">
        <v>1171</v>
      </c>
      <c r="M130" s="907">
        <v>895</v>
      </c>
      <c r="N130" s="907">
        <v>567</v>
      </c>
      <c r="O130" s="908">
        <v>270</v>
      </c>
      <c r="P130" s="899"/>
    </row>
    <row r="131" spans="1:16" s="883" customFormat="1" x14ac:dyDescent="0.2">
      <c r="A131" s="904"/>
      <c r="B131" s="905" t="s">
        <v>284</v>
      </c>
      <c r="C131" s="906">
        <v>177</v>
      </c>
      <c r="D131" s="907">
        <v>3</v>
      </c>
      <c r="E131" s="907">
        <v>3</v>
      </c>
      <c r="F131" s="907">
        <v>7</v>
      </c>
      <c r="G131" s="907">
        <v>10</v>
      </c>
      <c r="H131" s="907">
        <v>20</v>
      </c>
      <c r="I131" s="907">
        <v>17</v>
      </c>
      <c r="J131" s="907">
        <v>11</v>
      </c>
      <c r="K131" s="907">
        <v>21</v>
      </c>
      <c r="L131" s="907">
        <v>41</v>
      </c>
      <c r="M131" s="907">
        <v>25</v>
      </c>
      <c r="N131" s="907">
        <v>13</v>
      </c>
      <c r="O131" s="908">
        <v>6</v>
      </c>
      <c r="P131" s="899"/>
    </row>
    <row r="132" spans="1:16" x14ac:dyDescent="0.2">
      <c r="A132" s="904"/>
      <c r="B132" s="905" t="s">
        <v>217</v>
      </c>
      <c r="C132" s="906">
        <v>2553</v>
      </c>
      <c r="D132" s="907">
        <v>64</v>
      </c>
      <c r="E132" s="907">
        <v>57</v>
      </c>
      <c r="F132" s="907">
        <v>71</v>
      </c>
      <c r="G132" s="907">
        <v>257</v>
      </c>
      <c r="H132" s="907">
        <v>279</v>
      </c>
      <c r="I132" s="907">
        <v>250</v>
      </c>
      <c r="J132" s="907">
        <v>274</v>
      </c>
      <c r="K132" s="907">
        <v>270</v>
      </c>
      <c r="L132" s="907">
        <v>405</v>
      </c>
      <c r="M132" s="907">
        <v>331</v>
      </c>
      <c r="N132" s="907">
        <v>201</v>
      </c>
      <c r="O132" s="908">
        <v>94</v>
      </c>
      <c r="P132" s="26"/>
    </row>
    <row r="133" spans="1:16" s="883" customFormat="1" x14ac:dyDescent="0.2">
      <c r="A133" s="904"/>
      <c r="B133" s="905" t="s">
        <v>471</v>
      </c>
      <c r="C133" s="906">
        <v>4450</v>
      </c>
      <c r="D133" s="907">
        <v>102</v>
      </c>
      <c r="E133" s="907">
        <v>95</v>
      </c>
      <c r="F133" s="907">
        <v>180</v>
      </c>
      <c r="G133" s="907">
        <v>502</v>
      </c>
      <c r="H133" s="907">
        <v>429</v>
      </c>
      <c r="I133" s="907">
        <v>440</v>
      </c>
      <c r="J133" s="907">
        <v>444</v>
      </c>
      <c r="K133" s="907">
        <v>471</v>
      </c>
      <c r="L133" s="907">
        <v>725</v>
      </c>
      <c r="M133" s="907">
        <v>539</v>
      </c>
      <c r="N133" s="907">
        <v>353</v>
      </c>
      <c r="O133" s="908">
        <v>170</v>
      </c>
      <c r="P133" s="899"/>
    </row>
    <row r="134" spans="1:16" s="883" customFormat="1" x14ac:dyDescent="0.2">
      <c r="A134" s="904" t="s">
        <v>82</v>
      </c>
      <c r="B134" s="905" t="s">
        <v>10</v>
      </c>
      <c r="C134" s="906">
        <v>561</v>
      </c>
      <c r="D134" s="907">
        <v>14</v>
      </c>
      <c r="E134" s="907">
        <v>11</v>
      </c>
      <c r="F134" s="907">
        <v>21</v>
      </c>
      <c r="G134" s="907">
        <v>26</v>
      </c>
      <c r="H134" s="907">
        <v>37</v>
      </c>
      <c r="I134" s="907">
        <v>50</v>
      </c>
      <c r="J134" s="907">
        <v>53</v>
      </c>
      <c r="K134" s="907">
        <v>68</v>
      </c>
      <c r="L134" s="907">
        <v>105</v>
      </c>
      <c r="M134" s="907">
        <v>78</v>
      </c>
      <c r="N134" s="907">
        <v>65</v>
      </c>
      <c r="O134" s="908">
        <v>33</v>
      </c>
      <c r="P134" s="899"/>
    </row>
    <row r="135" spans="1:16" s="883" customFormat="1" ht="13.5" customHeight="1" x14ac:dyDescent="0.2">
      <c r="A135" s="904"/>
      <c r="B135" s="905" t="s">
        <v>218</v>
      </c>
      <c r="C135" s="906">
        <v>501</v>
      </c>
      <c r="D135" s="907">
        <v>11</v>
      </c>
      <c r="E135" s="907">
        <v>7</v>
      </c>
      <c r="F135" s="907">
        <v>17</v>
      </c>
      <c r="G135" s="907">
        <v>23</v>
      </c>
      <c r="H135" s="907">
        <v>33</v>
      </c>
      <c r="I135" s="907">
        <v>46</v>
      </c>
      <c r="J135" s="907">
        <v>46</v>
      </c>
      <c r="K135" s="907">
        <v>60</v>
      </c>
      <c r="L135" s="907">
        <v>94</v>
      </c>
      <c r="M135" s="907">
        <v>73</v>
      </c>
      <c r="N135" s="907">
        <v>60</v>
      </c>
      <c r="O135" s="908">
        <v>31</v>
      </c>
      <c r="P135" s="899"/>
    </row>
    <row r="136" spans="1:16" ht="13.5" customHeight="1" x14ac:dyDescent="0.2">
      <c r="A136" s="904"/>
      <c r="B136" s="905" t="s">
        <v>471</v>
      </c>
      <c r="C136" s="906">
        <v>60</v>
      </c>
      <c r="D136" s="907">
        <v>3</v>
      </c>
      <c r="E136" s="907">
        <v>4</v>
      </c>
      <c r="F136" s="907">
        <v>4</v>
      </c>
      <c r="G136" s="907">
        <v>3</v>
      </c>
      <c r="H136" s="907">
        <v>4</v>
      </c>
      <c r="I136" s="907">
        <v>4</v>
      </c>
      <c r="J136" s="907">
        <v>7</v>
      </c>
      <c r="K136" s="907">
        <v>8</v>
      </c>
      <c r="L136" s="907">
        <v>11</v>
      </c>
      <c r="M136" s="907">
        <v>5</v>
      </c>
      <c r="N136" s="907">
        <v>5</v>
      </c>
      <c r="O136" s="908">
        <v>2</v>
      </c>
      <c r="P136" s="26"/>
    </row>
    <row r="137" spans="1:16" s="883" customFormat="1" ht="13.5" customHeight="1" x14ac:dyDescent="0.2">
      <c r="A137" s="904" t="s">
        <v>83</v>
      </c>
      <c r="B137" s="905" t="s">
        <v>10</v>
      </c>
      <c r="C137" s="906">
        <v>2380</v>
      </c>
      <c r="D137" s="907">
        <v>85</v>
      </c>
      <c r="E137" s="907">
        <v>85</v>
      </c>
      <c r="F137" s="907">
        <v>56</v>
      </c>
      <c r="G137" s="907">
        <v>153</v>
      </c>
      <c r="H137" s="907">
        <v>131</v>
      </c>
      <c r="I137" s="907">
        <v>194</v>
      </c>
      <c r="J137" s="907">
        <v>259</v>
      </c>
      <c r="K137" s="907">
        <v>354</v>
      </c>
      <c r="L137" s="907">
        <v>534</v>
      </c>
      <c r="M137" s="907">
        <v>316</v>
      </c>
      <c r="N137" s="907">
        <v>156</v>
      </c>
      <c r="O137" s="908">
        <v>57</v>
      </c>
      <c r="P137" s="899"/>
    </row>
    <row r="138" spans="1:16" ht="13.5" customHeight="1" x14ac:dyDescent="0.2">
      <c r="A138" s="904"/>
      <c r="B138" s="905" t="s">
        <v>220</v>
      </c>
      <c r="C138" s="906">
        <v>2380</v>
      </c>
      <c r="D138" s="907">
        <v>85</v>
      </c>
      <c r="E138" s="907">
        <v>85</v>
      </c>
      <c r="F138" s="907">
        <v>56</v>
      </c>
      <c r="G138" s="907">
        <v>153</v>
      </c>
      <c r="H138" s="907">
        <v>131</v>
      </c>
      <c r="I138" s="907">
        <v>194</v>
      </c>
      <c r="J138" s="907">
        <v>259</v>
      </c>
      <c r="K138" s="907">
        <v>354</v>
      </c>
      <c r="L138" s="907">
        <v>534</v>
      </c>
      <c r="M138" s="907">
        <v>316</v>
      </c>
      <c r="N138" s="907">
        <v>156</v>
      </c>
      <c r="O138" s="908">
        <v>57</v>
      </c>
      <c r="P138" s="26"/>
    </row>
    <row r="139" spans="1:16" s="883" customFormat="1" ht="13.5" customHeight="1" x14ac:dyDescent="0.2">
      <c r="A139" s="904" t="s">
        <v>84</v>
      </c>
      <c r="B139" s="905" t="s">
        <v>10</v>
      </c>
      <c r="C139" s="906">
        <v>19</v>
      </c>
      <c r="D139" s="907">
        <v>0</v>
      </c>
      <c r="E139" s="907">
        <v>1</v>
      </c>
      <c r="F139" s="907">
        <v>1</v>
      </c>
      <c r="G139" s="907">
        <v>1</v>
      </c>
      <c r="H139" s="907">
        <v>2</v>
      </c>
      <c r="I139" s="907">
        <v>5</v>
      </c>
      <c r="J139" s="907">
        <v>4</v>
      </c>
      <c r="K139" s="907">
        <v>0</v>
      </c>
      <c r="L139" s="907">
        <v>2</v>
      </c>
      <c r="M139" s="907">
        <v>1</v>
      </c>
      <c r="N139" s="907">
        <v>1</v>
      </c>
      <c r="O139" s="908">
        <v>1</v>
      </c>
      <c r="P139" s="899"/>
    </row>
    <row r="140" spans="1:16" ht="13.5" customHeight="1" x14ac:dyDescent="0.2">
      <c r="A140" s="904"/>
      <c r="B140" s="905" t="s">
        <v>460</v>
      </c>
      <c r="C140" s="906">
        <v>19</v>
      </c>
      <c r="D140" s="907">
        <v>0</v>
      </c>
      <c r="E140" s="907">
        <v>1</v>
      </c>
      <c r="F140" s="907">
        <v>1</v>
      </c>
      <c r="G140" s="907">
        <v>1</v>
      </c>
      <c r="H140" s="907">
        <v>2</v>
      </c>
      <c r="I140" s="907">
        <v>5</v>
      </c>
      <c r="J140" s="907">
        <v>4</v>
      </c>
      <c r="K140" s="907">
        <v>0</v>
      </c>
      <c r="L140" s="907">
        <v>2</v>
      </c>
      <c r="M140" s="907">
        <v>1</v>
      </c>
      <c r="N140" s="907">
        <v>1</v>
      </c>
      <c r="O140" s="908">
        <v>1</v>
      </c>
      <c r="P140" s="26"/>
    </row>
    <row r="141" spans="1:16" s="883" customFormat="1" ht="13.5" customHeight="1" x14ac:dyDescent="0.2">
      <c r="A141" s="904" t="s">
        <v>684</v>
      </c>
      <c r="B141" s="905" t="s">
        <v>471</v>
      </c>
      <c r="C141" s="906">
        <v>116</v>
      </c>
      <c r="D141" s="907">
        <v>2</v>
      </c>
      <c r="E141" s="907">
        <v>4</v>
      </c>
      <c r="F141" s="907">
        <v>6</v>
      </c>
      <c r="G141" s="907">
        <v>5</v>
      </c>
      <c r="H141" s="907">
        <v>8</v>
      </c>
      <c r="I141" s="907">
        <v>11</v>
      </c>
      <c r="J141" s="907">
        <v>14</v>
      </c>
      <c r="K141" s="907">
        <v>10</v>
      </c>
      <c r="L141" s="907">
        <v>25</v>
      </c>
      <c r="M141" s="907">
        <v>18</v>
      </c>
      <c r="N141" s="907">
        <v>10</v>
      </c>
      <c r="O141" s="908">
        <v>3</v>
      </c>
      <c r="P141" s="899"/>
    </row>
    <row r="142" spans="1:16" s="883" customFormat="1" ht="13.5" customHeight="1" x14ac:dyDescent="0.2">
      <c r="A142" s="904" t="s">
        <v>86</v>
      </c>
      <c r="B142" s="905" t="s">
        <v>10</v>
      </c>
      <c r="C142" s="906">
        <v>300</v>
      </c>
      <c r="D142" s="907">
        <v>7</v>
      </c>
      <c r="E142" s="907">
        <v>4</v>
      </c>
      <c r="F142" s="907">
        <v>12</v>
      </c>
      <c r="G142" s="907">
        <v>6</v>
      </c>
      <c r="H142" s="907">
        <v>21</v>
      </c>
      <c r="I142" s="907">
        <v>28</v>
      </c>
      <c r="J142" s="907">
        <v>55</v>
      </c>
      <c r="K142" s="907">
        <v>25</v>
      </c>
      <c r="L142" s="907">
        <v>41</v>
      </c>
      <c r="M142" s="907">
        <v>34</v>
      </c>
      <c r="N142" s="907">
        <v>47</v>
      </c>
      <c r="O142" s="908">
        <v>20</v>
      </c>
      <c r="P142" s="899"/>
    </row>
    <row r="143" spans="1:16" ht="13.5" customHeight="1" x14ac:dyDescent="0.2">
      <c r="A143" s="904"/>
      <c r="B143" s="905" t="s">
        <v>221</v>
      </c>
      <c r="C143" s="906">
        <v>300</v>
      </c>
      <c r="D143" s="907">
        <v>7</v>
      </c>
      <c r="E143" s="907">
        <v>4</v>
      </c>
      <c r="F143" s="907">
        <v>12</v>
      </c>
      <c r="G143" s="907">
        <v>6</v>
      </c>
      <c r="H143" s="907">
        <v>21</v>
      </c>
      <c r="I143" s="907">
        <v>28</v>
      </c>
      <c r="J143" s="907">
        <v>55</v>
      </c>
      <c r="K143" s="907">
        <v>25</v>
      </c>
      <c r="L143" s="907">
        <v>41</v>
      </c>
      <c r="M143" s="907">
        <v>34</v>
      </c>
      <c r="N143" s="907">
        <v>47</v>
      </c>
      <c r="O143" s="908">
        <v>20</v>
      </c>
      <c r="P143" s="26"/>
    </row>
    <row r="144" spans="1:16" s="883" customFormat="1" ht="13.5" customHeight="1" x14ac:dyDescent="0.2">
      <c r="A144" s="904" t="s">
        <v>89</v>
      </c>
      <c r="B144" s="905" t="s">
        <v>10</v>
      </c>
      <c r="C144" s="906">
        <v>109956</v>
      </c>
      <c r="D144" s="907">
        <v>2712</v>
      </c>
      <c r="E144" s="907">
        <v>3089</v>
      </c>
      <c r="F144" s="907">
        <v>3347</v>
      </c>
      <c r="G144" s="907">
        <v>6560</v>
      </c>
      <c r="H144" s="907">
        <v>7561</v>
      </c>
      <c r="I144" s="907">
        <v>8989</v>
      </c>
      <c r="J144" s="907">
        <v>11367</v>
      </c>
      <c r="K144" s="907">
        <v>14654</v>
      </c>
      <c r="L144" s="907">
        <v>24877</v>
      </c>
      <c r="M144" s="907">
        <v>17200</v>
      </c>
      <c r="N144" s="907">
        <v>7212</v>
      </c>
      <c r="O144" s="908">
        <v>2388</v>
      </c>
      <c r="P144" s="899"/>
    </row>
    <row r="145" spans="1:16" ht="13.5" customHeight="1" x14ac:dyDescent="0.2">
      <c r="A145" s="904"/>
      <c r="B145" s="905" t="s">
        <v>224</v>
      </c>
      <c r="C145" s="906">
        <v>88401</v>
      </c>
      <c r="D145" s="907">
        <v>2200</v>
      </c>
      <c r="E145" s="907">
        <v>2489</v>
      </c>
      <c r="F145" s="907">
        <v>2755</v>
      </c>
      <c r="G145" s="907">
        <v>5283</v>
      </c>
      <c r="H145" s="907">
        <v>5994</v>
      </c>
      <c r="I145" s="907">
        <v>7337</v>
      </c>
      <c r="J145" s="907">
        <v>9178</v>
      </c>
      <c r="K145" s="907">
        <v>11725</v>
      </c>
      <c r="L145" s="907">
        <v>19822</v>
      </c>
      <c r="M145" s="907">
        <v>13647</v>
      </c>
      <c r="N145" s="907">
        <v>5918</v>
      </c>
      <c r="O145" s="908">
        <v>2053</v>
      </c>
      <c r="P145" s="26"/>
    </row>
    <row r="146" spans="1:16" ht="13.5" customHeight="1" x14ac:dyDescent="0.2">
      <c r="A146" s="904"/>
      <c r="B146" s="905" t="s">
        <v>222</v>
      </c>
      <c r="C146" s="906">
        <v>16020</v>
      </c>
      <c r="D146" s="907">
        <v>364</v>
      </c>
      <c r="E146" s="907">
        <v>445</v>
      </c>
      <c r="F146" s="907">
        <v>436</v>
      </c>
      <c r="G146" s="907">
        <v>932</v>
      </c>
      <c r="H146" s="907">
        <v>1174</v>
      </c>
      <c r="I146" s="907">
        <v>1249</v>
      </c>
      <c r="J146" s="907">
        <v>1622</v>
      </c>
      <c r="K146" s="907">
        <v>2119</v>
      </c>
      <c r="L146" s="907">
        <v>3696</v>
      </c>
      <c r="M146" s="907">
        <v>2696</v>
      </c>
      <c r="N146" s="907">
        <v>1021</v>
      </c>
      <c r="O146" s="908">
        <v>266</v>
      </c>
      <c r="P146" s="26"/>
    </row>
    <row r="147" spans="1:16" ht="13.5" customHeight="1" x14ac:dyDescent="0.2">
      <c r="A147" s="904"/>
      <c r="B147" s="905" t="s">
        <v>223</v>
      </c>
      <c r="C147" s="906">
        <v>492</v>
      </c>
      <c r="D147" s="907">
        <v>8</v>
      </c>
      <c r="E147" s="907">
        <v>6</v>
      </c>
      <c r="F147" s="907">
        <v>17</v>
      </c>
      <c r="G147" s="907">
        <v>27</v>
      </c>
      <c r="H147" s="907">
        <v>36</v>
      </c>
      <c r="I147" s="907">
        <v>35</v>
      </c>
      <c r="J147" s="907">
        <v>61</v>
      </c>
      <c r="K147" s="907">
        <v>69</v>
      </c>
      <c r="L147" s="907">
        <v>131</v>
      </c>
      <c r="M147" s="907">
        <v>70</v>
      </c>
      <c r="N147" s="907">
        <v>28</v>
      </c>
      <c r="O147" s="908">
        <v>4</v>
      </c>
      <c r="P147" s="26"/>
    </row>
    <row r="148" spans="1:16" ht="13.5" customHeight="1" x14ac:dyDescent="0.2">
      <c r="A148" s="904"/>
      <c r="B148" s="905" t="s">
        <v>471</v>
      </c>
      <c r="C148" s="906">
        <v>5043</v>
      </c>
      <c r="D148" s="907">
        <v>140</v>
      </c>
      <c r="E148" s="907">
        <v>149</v>
      </c>
      <c r="F148" s="907">
        <v>139</v>
      </c>
      <c r="G148" s="907">
        <v>318</v>
      </c>
      <c r="H148" s="907">
        <v>357</v>
      </c>
      <c r="I148" s="907">
        <v>368</v>
      </c>
      <c r="J148" s="907">
        <v>506</v>
      </c>
      <c r="K148" s="907">
        <v>741</v>
      </c>
      <c r="L148" s="907">
        <v>1228</v>
      </c>
      <c r="M148" s="907">
        <v>787</v>
      </c>
      <c r="N148" s="907">
        <v>245</v>
      </c>
      <c r="O148" s="908">
        <v>65</v>
      </c>
      <c r="P148" s="26"/>
    </row>
    <row r="149" spans="1:16" s="883" customFormat="1" ht="13.5" customHeight="1" x14ac:dyDescent="0.2">
      <c r="A149" s="904" t="s">
        <v>405</v>
      </c>
      <c r="B149" s="905" t="s">
        <v>471</v>
      </c>
      <c r="C149" s="906">
        <v>94</v>
      </c>
      <c r="D149" s="907">
        <v>0</v>
      </c>
      <c r="E149" s="907">
        <v>0</v>
      </c>
      <c r="F149" s="907">
        <v>0</v>
      </c>
      <c r="G149" s="907">
        <v>14</v>
      </c>
      <c r="H149" s="907">
        <v>19</v>
      </c>
      <c r="I149" s="907">
        <v>23</v>
      </c>
      <c r="J149" s="907">
        <v>10</v>
      </c>
      <c r="K149" s="907">
        <v>3</v>
      </c>
      <c r="L149" s="907">
        <v>6</v>
      </c>
      <c r="M149" s="907">
        <v>10</v>
      </c>
      <c r="N149" s="907">
        <v>6</v>
      </c>
      <c r="O149" s="908">
        <v>3</v>
      </c>
    </row>
    <row r="150" spans="1:16" s="883" customFormat="1" ht="13.5" customHeight="1" x14ac:dyDescent="0.2">
      <c r="A150" s="904" t="s">
        <v>92</v>
      </c>
      <c r="B150" s="905" t="s">
        <v>10</v>
      </c>
      <c r="C150" s="906">
        <v>4788</v>
      </c>
      <c r="D150" s="907">
        <v>110</v>
      </c>
      <c r="E150" s="907">
        <v>154</v>
      </c>
      <c r="F150" s="907">
        <v>180</v>
      </c>
      <c r="G150" s="907">
        <v>385</v>
      </c>
      <c r="H150" s="907">
        <v>449</v>
      </c>
      <c r="I150" s="907">
        <v>476</v>
      </c>
      <c r="J150" s="907">
        <v>499</v>
      </c>
      <c r="K150" s="907">
        <v>506</v>
      </c>
      <c r="L150" s="907">
        <v>823</v>
      </c>
      <c r="M150" s="907">
        <v>636</v>
      </c>
      <c r="N150" s="907">
        <v>404</v>
      </c>
      <c r="O150" s="908">
        <v>166</v>
      </c>
    </row>
    <row r="151" spans="1:16" ht="13.5" customHeight="1" x14ac:dyDescent="0.2">
      <c r="A151" s="904"/>
      <c r="B151" s="905" t="s">
        <v>242</v>
      </c>
      <c r="C151" s="906">
        <v>4510</v>
      </c>
      <c r="D151" s="907">
        <v>95</v>
      </c>
      <c r="E151" s="907">
        <v>148</v>
      </c>
      <c r="F151" s="907">
        <v>174</v>
      </c>
      <c r="G151" s="907">
        <v>361</v>
      </c>
      <c r="H151" s="907">
        <v>422</v>
      </c>
      <c r="I151" s="907">
        <v>451</v>
      </c>
      <c r="J151" s="907">
        <v>464</v>
      </c>
      <c r="K151" s="907">
        <v>471</v>
      </c>
      <c r="L151" s="907">
        <v>778</v>
      </c>
      <c r="M151" s="907">
        <v>603</v>
      </c>
      <c r="N151" s="907">
        <v>382</v>
      </c>
      <c r="O151" s="908">
        <v>161</v>
      </c>
    </row>
    <row r="152" spans="1:16" s="883" customFormat="1" ht="13.5" customHeight="1" x14ac:dyDescent="0.2">
      <c r="A152" s="904"/>
      <c r="B152" s="905" t="s">
        <v>471</v>
      </c>
      <c r="C152" s="906">
        <v>278</v>
      </c>
      <c r="D152" s="907">
        <v>15</v>
      </c>
      <c r="E152" s="907">
        <v>6</v>
      </c>
      <c r="F152" s="907">
        <v>6</v>
      </c>
      <c r="G152" s="907">
        <v>24</v>
      </c>
      <c r="H152" s="907">
        <v>27</v>
      </c>
      <c r="I152" s="907">
        <v>25</v>
      </c>
      <c r="J152" s="907">
        <v>35</v>
      </c>
      <c r="K152" s="907">
        <v>35</v>
      </c>
      <c r="L152" s="907">
        <v>45</v>
      </c>
      <c r="M152" s="907">
        <v>33</v>
      </c>
      <c r="N152" s="907">
        <v>22</v>
      </c>
      <c r="O152" s="908">
        <v>5</v>
      </c>
    </row>
    <row r="153" spans="1:16" s="883" customFormat="1" ht="13.5" customHeight="1" x14ac:dyDescent="0.2">
      <c r="A153" s="904" t="s">
        <v>91</v>
      </c>
      <c r="B153" s="905" t="s">
        <v>471</v>
      </c>
      <c r="C153" s="906">
        <v>102</v>
      </c>
      <c r="D153" s="907">
        <v>8</v>
      </c>
      <c r="E153" s="907">
        <v>2</v>
      </c>
      <c r="F153" s="907">
        <v>4</v>
      </c>
      <c r="G153" s="907">
        <v>2</v>
      </c>
      <c r="H153" s="907">
        <v>8</v>
      </c>
      <c r="I153" s="907">
        <v>13</v>
      </c>
      <c r="J153" s="907">
        <v>21</v>
      </c>
      <c r="K153" s="907">
        <v>13</v>
      </c>
      <c r="L153" s="907">
        <v>17</v>
      </c>
      <c r="M153" s="907">
        <v>4</v>
      </c>
      <c r="N153" s="907">
        <v>10</v>
      </c>
      <c r="O153" s="908">
        <v>0</v>
      </c>
    </row>
    <row r="154" spans="1:16" s="883" customFormat="1" ht="13.5" customHeight="1" x14ac:dyDescent="0.2">
      <c r="A154" s="904" t="s">
        <v>391</v>
      </c>
      <c r="B154" s="905" t="s">
        <v>471</v>
      </c>
      <c r="C154" s="906">
        <v>112</v>
      </c>
      <c r="D154" s="907">
        <v>6</v>
      </c>
      <c r="E154" s="907">
        <v>0</v>
      </c>
      <c r="F154" s="907">
        <v>3</v>
      </c>
      <c r="G154" s="907">
        <v>14</v>
      </c>
      <c r="H154" s="907">
        <v>9</v>
      </c>
      <c r="I154" s="907">
        <v>20</v>
      </c>
      <c r="J154" s="907">
        <v>11</v>
      </c>
      <c r="K154" s="907">
        <v>11</v>
      </c>
      <c r="L154" s="907">
        <v>16</v>
      </c>
      <c r="M154" s="907">
        <v>15</v>
      </c>
      <c r="N154" s="907">
        <v>4</v>
      </c>
      <c r="O154" s="908">
        <v>3</v>
      </c>
    </row>
    <row r="155" spans="1:16" s="883" customFormat="1" x14ac:dyDescent="0.2">
      <c r="A155" s="904" t="s">
        <v>93</v>
      </c>
      <c r="B155" s="905" t="s">
        <v>10</v>
      </c>
      <c r="C155" s="906">
        <v>129</v>
      </c>
      <c r="D155" s="907">
        <v>1</v>
      </c>
      <c r="E155" s="907">
        <v>1</v>
      </c>
      <c r="F155" s="907">
        <v>4</v>
      </c>
      <c r="G155" s="907">
        <v>9</v>
      </c>
      <c r="H155" s="907">
        <v>4</v>
      </c>
      <c r="I155" s="907">
        <v>17</v>
      </c>
      <c r="J155" s="907">
        <v>16</v>
      </c>
      <c r="K155" s="907">
        <v>14</v>
      </c>
      <c r="L155" s="907">
        <v>17</v>
      </c>
      <c r="M155" s="907">
        <v>21</v>
      </c>
      <c r="N155" s="907">
        <v>20</v>
      </c>
      <c r="O155" s="908">
        <v>5</v>
      </c>
    </row>
    <row r="156" spans="1:16" x14ac:dyDescent="0.2">
      <c r="A156" s="904"/>
      <c r="B156" s="905" t="s">
        <v>226</v>
      </c>
      <c r="C156" s="906">
        <v>123</v>
      </c>
      <c r="D156" s="907">
        <v>1</v>
      </c>
      <c r="E156" s="907">
        <v>1</v>
      </c>
      <c r="F156" s="907">
        <v>4</v>
      </c>
      <c r="G156" s="907">
        <v>9</v>
      </c>
      <c r="H156" s="907">
        <v>3</v>
      </c>
      <c r="I156" s="907">
        <v>15</v>
      </c>
      <c r="J156" s="907">
        <v>14</v>
      </c>
      <c r="K156" s="907">
        <v>14</v>
      </c>
      <c r="L156" s="907">
        <v>17</v>
      </c>
      <c r="M156" s="907">
        <v>20</v>
      </c>
      <c r="N156" s="907">
        <v>20</v>
      </c>
      <c r="O156" s="908">
        <v>5</v>
      </c>
    </row>
    <row r="157" spans="1:16" x14ac:dyDescent="0.2">
      <c r="A157" s="904"/>
      <c r="B157" s="905" t="s">
        <v>471</v>
      </c>
      <c r="C157" s="906">
        <v>6</v>
      </c>
      <c r="D157" s="907">
        <v>0</v>
      </c>
      <c r="E157" s="907">
        <v>0</v>
      </c>
      <c r="F157" s="907">
        <v>0</v>
      </c>
      <c r="G157" s="907">
        <v>0</v>
      </c>
      <c r="H157" s="907">
        <v>1</v>
      </c>
      <c r="I157" s="907">
        <v>2</v>
      </c>
      <c r="J157" s="907">
        <v>2</v>
      </c>
      <c r="K157" s="907">
        <v>0</v>
      </c>
      <c r="L157" s="907">
        <v>0</v>
      </c>
      <c r="M157" s="907">
        <v>1</v>
      </c>
      <c r="N157" s="907">
        <v>0</v>
      </c>
      <c r="O157" s="908">
        <v>0</v>
      </c>
    </row>
    <row r="158" spans="1:16" s="883" customFormat="1" x14ac:dyDescent="0.2">
      <c r="A158" s="904" t="s">
        <v>438</v>
      </c>
      <c r="B158" s="905" t="s">
        <v>10</v>
      </c>
      <c r="C158" s="906">
        <v>3886</v>
      </c>
      <c r="D158" s="907">
        <v>88</v>
      </c>
      <c r="E158" s="907">
        <v>76</v>
      </c>
      <c r="F158" s="907">
        <v>80</v>
      </c>
      <c r="G158" s="907">
        <v>226</v>
      </c>
      <c r="H158" s="907">
        <v>257</v>
      </c>
      <c r="I158" s="907">
        <v>375</v>
      </c>
      <c r="J158" s="907">
        <v>402</v>
      </c>
      <c r="K158" s="907">
        <v>418</v>
      </c>
      <c r="L158" s="907">
        <v>757</v>
      </c>
      <c r="M158" s="907">
        <v>621</v>
      </c>
      <c r="N158" s="907">
        <v>367</v>
      </c>
      <c r="O158" s="908">
        <v>219</v>
      </c>
    </row>
    <row r="159" spans="1:16" x14ac:dyDescent="0.2">
      <c r="A159" s="904"/>
      <c r="B159" s="905" t="s">
        <v>461</v>
      </c>
      <c r="C159" s="906">
        <v>3880</v>
      </c>
      <c r="D159" s="907">
        <v>88</v>
      </c>
      <c r="E159" s="907">
        <v>76</v>
      </c>
      <c r="F159" s="907">
        <v>80</v>
      </c>
      <c r="G159" s="907">
        <v>226</v>
      </c>
      <c r="H159" s="907">
        <v>257</v>
      </c>
      <c r="I159" s="907">
        <v>373</v>
      </c>
      <c r="J159" s="907">
        <v>402</v>
      </c>
      <c r="K159" s="907">
        <v>416</v>
      </c>
      <c r="L159" s="907">
        <v>756</v>
      </c>
      <c r="M159" s="907">
        <v>620</v>
      </c>
      <c r="N159" s="907">
        <v>367</v>
      </c>
      <c r="O159" s="908">
        <v>219</v>
      </c>
    </row>
    <row r="160" spans="1:16" x14ac:dyDescent="0.2">
      <c r="A160" s="904"/>
      <c r="B160" s="905" t="s">
        <v>471</v>
      </c>
      <c r="C160" s="906">
        <v>6</v>
      </c>
      <c r="D160" s="907">
        <v>0</v>
      </c>
      <c r="E160" s="907">
        <v>0</v>
      </c>
      <c r="F160" s="907">
        <v>0</v>
      </c>
      <c r="G160" s="907">
        <v>0</v>
      </c>
      <c r="H160" s="907">
        <v>0</v>
      </c>
      <c r="I160" s="907">
        <v>2</v>
      </c>
      <c r="J160" s="907">
        <v>0</v>
      </c>
      <c r="K160" s="907">
        <v>2</v>
      </c>
      <c r="L160" s="907">
        <v>1</v>
      </c>
      <c r="M160" s="907">
        <v>1</v>
      </c>
      <c r="N160" s="907">
        <v>0</v>
      </c>
      <c r="O160" s="908">
        <v>0</v>
      </c>
    </row>
    <row r="161" spans="1:15" s="883" customFormat="1" x14ac:dyDescent="0.2">
      <c r="A161" s="904" t="s">
        <v>444</v>
      </c>
      <c r="B161" s="905" t="s">
        <v>471</v>
      </c>
      <c r="C161" s="906">
        <v>119</v>
      </c>
      <c r="D161" s="907">
        <v>1</v>
      </c>
      <c r="E161" s="907">
        <v>1</v>
      </c>
      <c r="F161" s="907">
        <v>1</v>
      </c>
      <c r="G161" s="907">
        <v>6</v>
      </c>
      <c r="H161" s="907">
        <v>5</v>
      </c>
      <c r="I161" s="907">
        <v>25</v>
      </c>
      <c r="J161" s="907">
        <v>18</v>
      </c>
      <c r="K161" s="907">
        <v>13</v>
      </c>
      <c r="L161" s="907">
        <v>16</v>
      </c>
      <c r="M161" s="907">
        <v>23</v>
      </c>
      <c r="N161" s="907">
        <v>8</v>
      </c>
      <c r="O161" s="908">
        <v>2</v>
      </c>
    </row>
    <row r="162" spans="1:15" s="883" customFormat="1" x14ac:dyDescent="0.2">
      <c r="A162" s="904" t="s">
        <v>94</v>
      </c>
      <c r="B162" s="905" t="s">
        <v>471</v>
      </c>
      <c r="C162" s="906">
        <v>93</v>
      </c>
      <c r="D162" s="907">
        <v>5</v>
      </c>
      <c r="E162" s="907">
        <v>3</v>
      </c>
      <c r="F162" s="907">
        <v>2</v>
      </c>
      <c r="G162" s="907">
        <v>6</v>
      </c>
      <c r="H162" s="907">
        <v>7</v>
      </c>
      <c r="I162" s="907">
        <v>18</v>
      </c>
      <c r="J162" s="907">
        <v>15</v>
      </c>
      <c r="K162" s="907">
        <v>7</v>
      </c>
      <c r="L162" s="907">
        <v>12</v>
      </c>
      <c r="M162" s="907">
        <v>8</v>
      </c>
      <c r="N162" s="907">
        <v>9</v>
      </c>
      <c r="O162" s="908">
        <v>1</v>
      </c>
    </row>
    <row r="163" spans="1:15" s="883" customFormat="1" x14ac:dyDescent="0.2">
      <c r="A163" s="904" t="s">
        <v>95</v>
      </c>
      <c r="B163" s="905" t="s">
        <v>471</v>
      </c>
      <c r="C163" s="906">
        <v>6</v>
      </c>
      <c r="D163" s="907">
        <v>0</v>
      </c>
      <c r="E163" s="907">
        <v>0</v>
      </c>
      <c r="F163" s="907">
        <v>0</v>
      </c>
      <c r="G163" s="907">
        <v>1</v>
      </c>
      <c r="H163" s="907">
        <v>0</v>
      </c>
      <c r="I163" s="907">
        <v>1</v>
      </c>
      <c r="J163" s="907">
        <v>1</v>
      </c>
      <c r="K163" s="907">
        <v>1</v>
      </c>
      <c r="L163" s="907">
        <v>1</v>
      </c>
      <c r="M163" s="907">
        <v>1</v>
      </c>
      <c r="N163" s="907">
        <v>0</v>
      </c>
      <c r="O163" s="908">
        <v>0</v>
      </c>
    </row>
    <row r="164" spans="1:15" s="883" customFormat="1" x14ac:dyDescent="0.2">
      <c r="A164" s="904" t="s">
        <v>96</v>
      </c>
      <c r="B164" s="905" t="s">
        <v>10</v>
      </c>
      <c r="C164" s="906">
        <v>24681</v>
      </c>
      <c r="D164" s="907">
        <v>962</v>
      </c>
      <c r="E164" s="907">
        <v>1167</v>
      </c>
      <c r="F164" s="907">
        <v>1101</v>
      </c>
      <c r="G164" s="907">
        <v>1429</v>
      </c>
      <c r="H164" s="907">
        <v>1457</v>
      </c>
      <c r="I164" s="907">
        <v>1535</v>
      </c>
      <c r="J164" s="907">
        <v>1848</v>
      </c>
      <c r="K164" s="907">
        <v>3019</v>
      </c>
      <c r="L164" s="907">
        <v>5775</v>
      </c>
      <c r="M164" s="907">
        <v>4230</v>
      </c>
      <c r="N164" s="907">
        <v>1589</v>
      </c>
      <c r="O164" s="908">
        <v>569</v>
      </c>
    </row>
    <row r="165" spans="1:15" x14ac:dyDescent="0.2">
      <c r="A165" s="904"/>
      <c r="B165" s="905" t="s">
        <v>227</v>
      </c>
      <c r="C165" s="906">
        <v>4490</v>
      </c>
      <c r="D165" s="907">
        <v>128</v>
      </c>
      <c r="E165" s="907">
        <v>168</v>
      </c>
      <c r="F165" s="907">
        <v>203</v>
      </c>
      <c r="G165" s="907">
        <v>232</v>
      </c>
      <c r="H165" s="907">
        <v>237</v>
      </c>
      <c r="I165" s="907">
        <v>278</v>
      </c>
      <c r="J165" s="907">
        <v>383</v>
      </c>
      <c r="K165" s="907">
        <v>572</v>
      </c>
      <c r="L165" s="907">
        <v>1058</v>
      </c>
      <c r="M165" s="907">
        <v>770</v>
      </c>
      <c r="N165" s="907">
        <v>312</v>
      </c>
      <c r="O165" s="908">
        <v>149</v>
      </c>
    </row>
    <row r="166" spans="1:15" x14ac:dyDescent="0.2">
      <c r="A166" s="904"/>
      <c r="B166" s="905" t="s">
        <v>228</v>
      </c>
      <c r="C166" s="906">
        <v>532</v>
      </c>
      <c r="D166" s="907">
        <v>16</v>
      </c>
      <c r="E166" s="907">
        <v>24</v>
      </c>
      <c r="F166" s="907">
        <v>12</v>
      </c>
      <c r="G166" s="907">
        <v>30</v>
      </c>
      <c r="H166" s="907">
        <v>24</v>
      </c>
      <c r="I166" s="907">
        <v>49</v>
      </c>
      <c r="J166" s="907">
        <v>49</v>
      </c>
      <c r="K166" s="907">
        <v>61</v>
      </c>
      <c r="L166" s="907">
        <v>113</v>
      </c>
      <c r="M166" s="907">
        <v>86</v>
      </c>
      <c r="N166" s="907">
        <v>50</v>
      </c>
      <c r="O166" s="908">
        <v>18</v>
      </c>
    </row>
    <row r="167" spans="1:15" x14ac:dyDescent="0.2">
      <c r="A167" s="904"/>
      <c r="B167" s="905" t="s">
        <v>462</v>
      </c>
      <c r="C167" s="906">
        <v>2705</v>
      </c>
      <c r="D167" s="907">
        <v>110</v>
      </c>
      <c r="E167" s="907">
        <v>131</v>
      </c>
      <c r="F167" s="907">
        <v>129</v>
      </c>
      <c r="G167" s="907">
        <v>197</v>
      </c>
      <c r="H167" s="907">
        <v>136</v>
      </c>
      <c r="I167" s="907">
        <v>150</v>
      </c>
      <c r="J167" s="907">
        <v>191</v>
      </c>
      <c r="K167" s="907">
        <v>309</v>
      </c>
      <c r="L167" s="907">
        <v>619</v>
      </c>
      <c r="M167" s="907">
        <v>495</v>
      </c>
      <c r="N167" s="907">
        <v>173</v>
      </c>
      <c r="O167" s="908">
        <v>65</v>
      </c>
    </row>
    <row r="168" spans="1:15" x14ac:dyDescent="0.2">
      <c r="A168" s="904"/>
      <c r="B168" s="905" t="s">
        <v>463</v>
      </c>
      <c r="C168" s="906">
        <v>15588</v>
      </c>
      <c r="D168" s="907">
        <v>646</v>
      </c>
      <c r="E168" s="907">
        <v>786</v>
      </c>
      <c r="F168" s="907">
        <v>710</v>
      </c>
      <c r="G168" s="907">
        <v>886</v>
      </c>
      <c r="H168" s="907">
        <v>965</v>
      </c>
      <c r="I168" s="907">
        <v>960</v>
      </c>
      <c r="J168" s="907">
        <v>1111</v>
      </c>
      <c r="K168" s="907">
        <v>1905</v>
      </c>
      <c r="L168" s="907">
        <v>3674</v>
      </c>
      <c r="M168" s="907">
        <v>2675</v>
      </c>
      <c r="N168" s="907">
        <v>964</v>
      </c>
      <c r="O168" s="908">
        <v>306</v>
      </c>
    </row>
    <row r="169" spans="1:15" x14ac:dyDescent="0.2">
      <c r="A169" s="904"/>
      <c r="B169" s="905" t="s">
        <v>471</v>
      </c>
      <c r="C169" s="906">
        <v>1366</v>
      </c>
      <c r="D169" s="907">
        <v>62</v>
      </c>
      <c r="E169" s="907">
        <v>58</v>
      </c>
      <c r="F169" s="907">
        <v>47</v>
      </c>
      <c r="G169" s="907">
        <v>84</v>
      </c>
      <c r="H169" s="907">
        <v>95</v>
      </c>
      <c r="I169" s="907">
        <v>98</v>
      </c>
      <c r="J169" s="907">
        <v>114</v>
      </c>
      <c r="K169" s="907">
        <v>172</v>
      </c>
      <c r="L169" s="907">
        <v>311</v>
      </c>
      <c r="M169" s="907">
        <v>204</v>
      </c>
      <c r="N169" s="907">
        <v>90</v>
      </c>
      <c r="O169" s="908">
        <v>31</v>
      </c>
    </row>
    <row r="170" spans="1:15" s="883" customFormat="1" x14ac:dyDescent="0.2">
      <c r="A170" s="904" t="s">
        <v>99</v>
      </c>
      <c r="B170" s="905" t="s">
        <v>471</v>
      </c>
      <c r="C170" s="906">
        <v>60</v>
      </c>
      <c r="D170" s="907">
        <v>0</v>
      </c>
      <c r="E170" s="907">
        <v>2</v>
      </c>
      <c r="F170" s="907">
        <v>2</v>
      </c>
      <c r="G170" s="907">
        <v>4</v>
      </c>
      <c r="H170" s="907">
        <v>4</v>
      </c>
      <c r="I170" s="907">
        <v>6</v>
      </c>
      <c r="J170" s="907">
        <v>9</v>
      </c>
      <c r="K170" s="907">
        <v>6</v>
      </c>
      <c r="L170" s="907">
        <v>13</v>
      </c>
      <c r="M170" s="907">
        <v>8</v>
      </c>
      <c r="N170" s="907">
        <v>3</v>
      </c>
      <c r="O170" s="908">
        <v>3</v>
      </c>
    </row>
    <row r="171" spans="1:15" s="883" customFormat="1" x14ac:dyDescent="0.2">
      <c r="A171" s="904" t="s">
        <v>100</v>
      </c>
      <c r="B171" s="905" t="s">
        <v>471</v>
      </c>
      <c r="C171" s="906">
        <v>27</v>
      </c>
      <c r="D171" s="907">
        <v>0</v>
      </c>
      <c r="E171" s="907">
        <v>0</v>
      </c>
      <c r="F171" s="907">
        <v>1</v>
      </c>
      <c r="G171" s="907">
        <v>7</v>
      </c>
      <c r="H171" s="907">
        <v>5</v>
      </c>
      <c r="I171" s="907">
        <v>8</v>
      </c>
      <c r="J171" s="907">
        <v>5</v>
      </c>
      <c r="K171" s="907">
        <v>1</v>
      </c>
      <c r="L171" s="907">
        <v>0</v>
      </c>
      <c r="M171" s="907">
        <v>0</v>
      </c>
      <c r="N171" s="907">
        <v>0</v>
      </c>
      <c r="O171" s="908">
        <v>0</v>
      </c>
    </row>
    <row r="172" spans="1:15" s="883" customFormat="1" x14ac:dyDescent="0.2">
      <c r="A172" s="904" t="s">
        <v>102</v>
      </c>
      <c r="B172" s="905" t="s">
        <v>10</v>
      </c>
      <c r="C172" s="906">
        <v>321</v>
      </c>
      <c r="D172" s="907">
        <v>14</v>
      </c>
      <c r="E172" s="907">
        <v>11</v>
      </c>
      <c r="F172" s="907">
        <v>21</v>
      </c>
      <c r="G172" s="907">
        <v>9</v>
      </c>
      <c r="H172" s="907">
        <v>13</v>
      </c>
      <c r="I172" s="907">
        <v>23</v>
      </c>
      <c r="J172" s="907">
        <v>49</v>
      </c>
      <c r="K172" s="907">
        <v>41</v>
      </c>
      <c r="L172" s="907">
        <v>60</v>
      </c>
      <c r="M172" s="907">
        <v>46</v>
      </c>
      <c r="N172" s="907">
        <v>23</v>
      </c>
      <c r="O172" s="908">
        <v>11</v>
      </c>
    </row>
    <row r="173" spans="1:15" x14ac:dyDescent="0.2">
      <c r="A173" s="904"/>
      <c r="B173" s="905" t="s">
        <v>229</v>
      </c>
      <c r="C173" s="906">
        <v>321</v>
      </c>
      <c r="D173" s="907">
        <v>14</v>
      </c>
      <c r="E173" s="907">
        <v>11</v>
      </c>
      <c r="F173" s="907">
        <v>21</v>
      </c>
      <c r="G173" s="907">
        <v>9</v>
      </c>
      <c r="H173" s="907">
        <v>13</v>
      </c>
      <c r="I173" s="907">
        <v>23</v>
      </c>
      <c r="J173" s="907">
        <v>49</v>
      </c>
      <c r="K173" s="907">
        <v>41</v>
      </c>
      <c r="L173" s="907">
        <v>60</v>
      </c>
      <c r="M173" s="907">
        <v>46</v>
      </c>
      <c r="N173" s="907">
        <v>23</v>
      </c>
      <c r="O173" s="908">
        <v>11</v>
      </c>
    </row>
    <row r="174" spans="1:15" s="883" customFormat="1" x14ac:dyDescent="0.2">
      <c r="A174" s="904" t="s">
        <v>103</v>
      </c>
      <c r="B174" s="905" t="s">
        <v>10</v>
      </c>
      <c r="C174" s="906">
        <v>130</v>
      </c>
      <c r="D174" s="907">
        <v>5</v>
      </c>
      <c r="E174" s="907">
        <v>7</v>
      </c>
      <c r="F174" s="907">
        <v>4</v>
      </c>
      <c r="G174" s="907">
        <v>9</v>
      </c>
      <c r="H174" s="907">
        <v>17</v>
      </c>
      <c r="I174" s="907">
        <v>14</v>
      </c>
      <c r="J174" s="907">
        <v>16</v>
      </c>
      <c r="K174" s="907">
        <v>14</v>
      </c>
      <c r="L174" s="907">
        <v>15</v>
      </c>
      <c r="M174" s="907">
        <v>16</v>
      </c>
      <c r="N174" s="907">
        <v>12</v>
      </c>
      <c r="O174" s="908">
        <v>1</v>
      </c>
    </row>
    <row r="175" spans="1:15" s="883" customFormat="1" x14ac:dyDescent="0.2">
      <c r="A175" s="904"/>
      <c r="B175" s="905" t="s">
        <v>230</v>
      </c>
      <c r="C175" s="906">
        <v>130</v>
      </c>
      <c r="D175" s="907">
        <v>5</v>
      </c>
      <c r="E175" s="907">
        <v>7</v>
      </c>
      <c r="F175" s="907">
        <v>4</v>
      </c>
      <c r="G175" s="907">
        <v>9</v>
      </c>
      <c r="H175" s="907">
        <v>17</v>
      </c>
      <c r="I175" s="907">
        <v>14</v>
      </c>
      <c r="J175" s="907">
        <v>16</v>
      </c>
      <c r="K175" s="907">
        <v>14</v>
      </c>
      <c r="L175" s="907">
        <v>15</v>
      </c>
      <c r="M175" s="907">
        <v>16</v>
      </c>
      <c r="N175" s="907">
        <v>12</v>
      </c>
      <c r="O175" s="908">
        <v>1</v>
      </c>
    </row>
    <row r="176" spans="1:15" s="883" customFormat="1" x14ac:dyDescent="0.2">
      <c r="A176" s="904" t="s">
        <v>104</v>
      </c>
      <c r="B176" s="905" t="s">
        <v>10</v>
      </c>
      <c r="C176" s="906">
        <v>427</v>
      </c>
      <c r="D176" s="907">
        <v>13</v>
      </c>
      <c r="E176" s="907">
        <v>8</v>
      </c>
      <c r="F176" s="907">
        <v>17</v>
      </c>
      <c r="G176" s="907">
        <v>17</v>
      </c>
      <c r="H176" s="907">
        <v>41</v>
      </c>
      <c r="I176" s="907">
        <v>65</v>
      </c>
      <c r="J176" s="907">
        <v>42</v>
      </c>
      <c r="K176" s="907">
        <v>60</v>
      </c>
      <c r="L176" s="907">
        <v>79</v>
      </c>
      <c r="M176" s="907">
        <v>39</v>
      </c>
      <c r="N176" s="907">
        <v>32</v>
      </c>
      <c r="O176" s="908">
        <v>14</v>
      </c>
    </row>
    <row r="177" spans="1:15" s="883" customFormat="1" x14ac:dyDescent="0.2">
      <c r="A177" s="904"/>
      <c r="B177" s="905" t="s">
        <v>231</v>
      </c>
      <c r="C177" s="906">
        <v>326</v>
      </c>
      <c r="D177" s="907">
        <v>9</v>
      </c>
      <c r="E177" s="907">
        <v>3</v>
      </c>
      <c r="F177" s="907">
        <v>10</v>
      </c>
      <c r="G177" s="907">
        <v>12</v>
      </c>
      <c r="H177" s="907">
        <v>31</v>
      </c>
      <c r="I177" s="907">
        <v>58</v>
      </c>
      <c r="J177" s="907">
        <v>27</v>
      </c>
      <c r="K177" s="907">
        <v>44</v>
      </c>
      <c r="L177" s="907">
        <v>61</v>
      </c>
      <c r="M177" s="907">
        <v>33</v>
      </c>
      <c r="N177" s="907">
        <v>26</v>
      </c>
      <c r="O177" s="908">
        <v>12</v>
      </c>
    </row>
    <row r="178" spans="1:15" x14ac:dyDescent="0.2">
      <c r="A178" s="904"/>
      <c r="B178" s="905" t="s">
        <v>471</v>
      </c>
      <c r="C178" s="906">
        <v>101</v>
      </c>
      <c r="D178" s="907">
        <v>4</v>
      </c>
      <c r="E178" s="907">
        <v>5</v>
      </c>
      <c r="F178" s="907">
        <v>7</v>
      </c>
      <c r="G178" s="907">
        <v>5</v>
      </c>
      <c r="H178" s="907">
        <v>10</v>
      </c>
      <c r="I178" s="907">
        <v>7</v>
      </c>
      <c r="J178" s="907">
        <v>15</v>
      </c>
      <c r="K178" s="907">
        <v>16</v>
      </c>
      <c r="L178" s="907">
        <v>18</v>
      </c>
      <c r="M178" s="907">
        <v>6</v>
      </c>
      <c r="N178" s="907">
        <v>6</v>
      </c>
      <c r="O178" s="908">
        <v>2</v>
      </c>
    </row>
    <row r="179" spans="1:15" s="883" customFormat="1" x14ac:dyDescent="0.2">
      <c r="A179" s="904" t="s">
        <v>105</v>
      </c>
      <c r="B179" s="905" t="s">
        <v>471</v>
      </c>
      <c r="C179" s="906">
        <v>58</v>
      </c>
      <c r="D179" s="907">
        <v>4</v>
      </c>
      <c r="E179" s="907">
        <v>6</v>
      </c>
      <c r="F179" s="907">
        <v>4</v>
      </c>
      <c r="G179" s="907">
        <v>6</v>
      </c>
      <c r="H179" s="907">
        <v>1</v>
      </c>
      <c r="I179" s="907">
        <v>7</v>
      </c>
      <c r="J179" s="907">
        <v>6</v>
      </c>
      <c r="K179" s="907">
        <v>6</v>
      </c>
      <c r="L179" s="907">
        <v>8</v>
      </c>
      <c r="M179" s="907">
        <v>6</v>
      </c>
      <c r="N179" s="907">
        <v>2</v>
      </c>
      <c r="O179" s="908">
        <v>2</v>
      </c>
    </row>
    <row r="180" spans="1:15" s="883" customFormat="1" x14ac:dyDescent="0.2">
      <c r="A180" s="904" t="s">
        <v>107</v>
      </c>
      <c r="B180" s="905" t="s">
        <v>10</v>
      </c>
      <c r="C180" s="906">
        <v>687</v>
      </c>
      <c r="D180" s="907">
        <v>42</v>
      </c>
      <c r="E180" s="907">
        <v>28</v>
      </c>
      <c r="F180" s="907">
        <v>21</v>
      </c>
      <c r="G180" s="907">
        <v>39</v>
      </c>
      <c r="H180" s="907">
        <v>41</v>
      </c>
      <c r="I180" s="907">
        <v>46</v>
      </c>
      <c r="J180" s="907">
        <v>76</v>
      </c>
      <c r="K180" s="907">
        <v>82</v>
      </c>
      <c r="L180" s="907">
        <v>150</v>
      </c>
      <c r="M180" s="907">
        <v>73</v>
      </c>
      <c r="N180" s="907">
        <v>48</v>
      </c>
      <c r="O180" s="908">
        <v>41</v>
      </c>
    </row>
    <row r="181" spans="1:15" s="883" customFormat="1" x14ac:dyDescent="0.2">
      <c r="A181" s="904"/>
      <c r="B181" s="905" t="s">
        <v>235</v>
      </c>
      <c r="C181" s="906">
        <v>687</v>
      </c>
      <c r="D181" s="907">
        <v>42</v>
      </c>
      <c r="E181" s="907">
        <v>28</v>
      </c>
      <c r="F181" s="907">
        <v>21</v>
      </c>
      <c r="G181" s="907">
        <v>39</v>
      </c>
      <c r="H181" s="907">
        <v>41</v>
      </c>
      <c r="I181" s="907">
        <v>46</v>
      </c>
      <c r="J181" s="907">
        <v>76</v>
      </c>
      <c r="K181" s="907">
        <v>82</v>
      </c>
      <c r="L181" s="907">
        <v>150</v>
      </c>
      <c r="M181" s="907">
        <v>73</v>
      </c>
      <c r="N181" s="907">
        <v>48</v>
      </c>
      <c r="O181" s="908">
        <v>41</v>
      </c>
    </row>
    <row r="182" spans="1:15" s="883" customFormat="1" x14ac:dyDescent="0.2">
      <c r="A182" s="904" t="s">
        <v>108</v>
      </c>
      <c r="B182" s="905" t="s">
        <v>10</v>
      </c>
      <c r="C182" s="906">
        <v>3511</v>
      </c>
      <c r="D182" s="907">
        <v>87</v>
      </c>
      <c r="E182" s="907">
        <v>112</v>
      </c>
      <c r="F182" s="907">
        <v>121</v>
      </c>
      <c r="G182" s="907">
        <v>218</v>
      </c>
      <c r="H182" s="907">
        <v>220</v>
      </c>
      <c r="I182" s="907">
        <v>252</v>
      </c>
      <c r="J182" s="907">
        <v>369</v>
      </c>
      <c r="K182" s="907">
        <v>453</v>
      </c>
      <c r="L182" s="907">
        <v>728</v>
      </c>
      <c r="M182" s="907">
        <v>504</v>
      </c>
      <c r="N182" s="907">
        <v>300</v>
      </c>
      <c r="O182" s="908">
        <v>147</v>
      </c>
    </row>
    <row r="183" spans="1:15" s="883" customFormat="1" x14ac:dyDescent="0.2">
      <c r="A183" s="904"/>
      <c r="B183" s="905" t="s">
        <v>236</v>
      </c>
      <c r="C183" s="906">
        <v>1472</v>
      </c>
      <c r="D183" s="907">
        <v>38</v>
      </c>
      <c r="E183" s="907">
        <v>37</v>
      </c>
      <c r="F183" s="907">
        <v>48</v>
      </c>
      <c r="G183" s="907">
        <v>83</v>
      </c>
      <c r="H183" s="907">
        <v>84</v>
      </c>
      <c r="I183" s="907">
        <v>106</v>
      </c>
      <c r="J183" s="907">
        <v>150</v>
      </c>
      <c r="K183" s="907">
        <v>199</v>
      </c>
      <c r="L183" s="907">
        <v>347</v>
      </c>
      <c r="M183" s="907">
        <v>206</v>
      </c>
      <c r="N183" s="907">
        <v>122</v>
      </c>
      <c r="O183" s="908">
        <v>52</v>
      </c>
    </row>
    <row r="184" spans="1:15" x14ac:dyDescent="0.2">
      <c r="A184" s="904"/>
      <c r="B184" s="905" t="s">
        <v>464</v>
      </c>
      <c r="C184" s="906">
        <v>1785</v>
      </c>
      <c r="D184" s="907">
        <v>44</v>
      </c>
      <c r="E184" s="907">
        <v>61</v>
      </c>
      <c r="F184" s="907">
        <v>60</v>
      </c>
      <c r="G184" s="907">
        <v>123</v>
      </c>
      <c r="H184" s="907">
        <v>121</v>
      </c>
      <c r="I184" s="907">
        <v>129</v>
      </c>
      <c r="J184" s="907">
        <v>198</v>
      </c>
      <c r="K184" s="907">
        <v>222</v>
      </c>
      <c r="L184" s="907">
        <v>339</v>
      </c>
      <c r="M184" s="907">
        <v>261</v>
      </c>
      <c r="N184" s="907">
        <v>149</v>
      </c>
      <c r="O184" s="908">
        <v>78</v>
      </c>
    </row>
    <row r="185" spans="1:15" x14ac:dyDescent="0.2">
      <c r="A185" s="904"/>
      <c r="B185" s="905" t="s">
        <v>471</v>
      </c>
      <c r="C185" s="906">
        <v>254</v>
      </c>
      <c r="D185" s="907">
        <v>5</v>
      </c>
      <c r="E185" s="907">
        <v>14</v>
      </c>
      <c r="F185" s="907">
        <v>13</v>
      </c>
      <c r="G185" s="907">
        <v>12</v>
      </c>
      <c r="H185" s="907">
        <v>15</v>
      </c>
      <c r="I185" s="907">
        <v>17</v>
      </c>
      <c r="J185" s="907">
        <v>21</v>
      </c>
      <c r="K185" s="907">
        <v>32</v>
      </c>
      <c r="L185" s="907">
        <v>42</v>
      </c>
      <c r="M185" s="907">
        <v>37</v>
      </c>
      <c r="N185" s="907">
        <v>29</v>
      </c>
      <c r="O185" s="908">
        <v>17</v>
      </c>
    </row>
    <row r="186" spans="1:15" s="883" customFormat="1" x14ac:dyDescent="0.2">
      <c r="A186" s="904" t="s">
        <v>109</v>
      </c>
      <c r="B186" s="905" t="s">
        <v>471</v>
      </c>
      <c r="C186" s="906">
        <v>229</v>
      </c>
      <c r="D186" s="907">
        <v>4</v>
      </c>
      <c r="E186" s="907">
        <v>0</v>
      </c>
      <c r="F186" s="907">
        <v>2</v>
      </c>
      <c r="G186" s="907">
        <v>58</v>
      </c>
      <c r="H186" s="907">
        <v>117</v>
      </c>
      <c r="I186" s="907">
        <v>16</v>
      </c>
      <c r="J186" s="907">
        <v>8</v>
      </c>
      <c r="K186" s="907">
        <v>8</v>
      </c>
      <c r="L186" s="907">
        <v>5</v>
      </c>
      <c r="M186" s="907">
        <v>8</v>
      </c>
      <c r="N186" s="907">
        <v>3</v>
      </c>
      <c r="O186" s="908">
        <v>0</v>
      </c>
    </row>
    <row r="187" spans="1:15" s="883" customFormat="1" x14ac:dyDescent="0.2">
      <c r="A187" s="904" t="s">
        <v>432</v>
      </c>
      <c r="B187" s="905" t="s">
        <v>10</v>
      </c>
      <c r="C187" s="906">
        <v>1197</v>
      </c>
      <c r="D187" s="907">
        <v>23</v>
      </c>
      <c r="E187" s="907">
        <v>16</v>
      </c>
      <c r="F187" s="907">
        <v>27</v>
      </c>
      <c r="G187" s="907">
        <v>139</v>
      </c>
      <c r="H187" s="907">
        <v>144</v>
      </c>
      <c r="I187" s="907">
        <v>192</v>
      </c>
      <c r="J187" s="907">
        <v>124</v>
      </c>
      <c r="K187" s="907">
        <v>102</v>
      </c>
      <c r="L187" s="907">
        <v>127</v>
      </c>
      <c r="M187" s="907">
        <v>119</v>
      </c>
      <c r="N187" s="907">
        <v>102</v>
      </c>
      <c r="O187" s="908">
        <v>82</v>
      </c>
    </row>
    <row r="188" spans="1:15" s="883" customFormat="1" x14ac:dyDescent="0.2">
      <c r="A188" s="904"/>
      <c r="B188" s="905" t="s">
        <v>234</v>
      </c>
      <c r="C188" s="906">
        <v>37</v>
      </c>
      <c r="D188" s="907">
        <v>3</v>
      </c>
      <c r="E188" s="907">
        <v>0</v>
      </c>
      <c r="F188" s="907">
        <v>0</v>
      </c>
      <c r="G188" s="907">
        <v>3</v>
      </c>
      <c r="H188" s="907">
        <v>2</v>
      </c>
      <c r="I188" s="907">
        <v>7</v>
      </c>
      <c r="J188" s="907">
        <v>4</v>
      </c>
      <c r="K188" s="907">
        <v>7</v>
      </c>
      <c r="L188" s="907">
        <v>0</v>
      </c>
      <c r="M188" s="907">
        <v>5</v>
      </c>
      <c r="N188" s="907">
        <v>5</v>
      </c>
      <c r="O188" s="908">
        <v>1</v>
      </c>
    </row>
    <row r="189" spans="1:15" x14ac:dyDescent="0.2">
      <c r="A189" s="904"/>
      <c r="B189" s="905" t="s">
        <v>471</v>
      </c>
      <c r="C189" s="906">
        <v>1160</v>
      </c>
      <c r="D189" s="907">
        <v>20</v>
      </c>
      <c r="E189" s="907">
        <v>16</v>
      </c>
      <c r="F189" s="907">
        <v>27</v>
      </c>
      <c r="G189" s="907">
        <v>136</v>
      </c>
      <c r="H189" s="907">
        <v>142</v>
      </c>
      <c r="I189" s="907">
        <v>185</v>
      </c>
      <c r="J189" s="907">
        <v>120</v>
      </c>
      <c r="K189" s="907">
        <v>95</v>
      </c>
      <c r="L189" s="907">
        <v>127</v>
      </c>
      <c r="M189" s="907">
        <v>114</v>
      </c>
      <c r="N189" s="907">
        <v>97</v>
      </c>
      <c r="O189" s="908">
        <v>81</v>
      </c>
    </row>
    <row r="190" spans="1:15" s="883" customFormat="1" x14ac:dyDescent="0.2">
      <c r="A190" s="904" t="s">
        <v>110</v>
      </c>
      <c r="B190" s="905" t="s">
        <v>10</v>
      </c>
      <c r="C190" s="906">
        <v>8</v>
      </c>
      <c r="D190" s="907">
        <v>0</v>
      </c>
      <c r="E190" s="907">
        <v>0</v>
      </c>
      <c r="F190" s="907">
        <v>0</v>
      </c>
      <c r="G190" s="907">
        <v>0</v>
      </c>
      <c r="H190" s="907">
        <v>3</v>
      </c>
      <c r="I190" s="907">
        <v>0</v>
      </c>
      <c r="J190" s="907">
        <v>1</v>
      </c>
      <c r="K190" s="907">
        <v>0</v>
      </c>
      <c r="L190" s="907">
        <v>2</v>
      </c>
      <c r="M190" s="907">
        <v>0</v>
      </c>
      <c r="N190" s="907">
        <v>2</v>
      </c>
      <c r="O190" s="908">
        <v>0</v>
      </c>
    </row>
    <row r="191" spans="1:15" x14ac:dyDescent="0.2">
      <c r="A191" s="904"/>
      <c r="B191" s="905" t="s">
        <v>237</v>
      </c>
      <c r="C191" s="906">
        <v>8</v>
      </c>
      <c r="D191" s="907">
        <v>0</v>
      </c>
      <c r="E191" s="907">
        <v>0</v>
      </c>
      <c r="F191" s="907">
        <v>0</v>
      </c>
      <c r="G191" s="907">
        <v>0</v>
      </c>
      <c r="H191" s="907">
        <v>3</v>
      </c>
      <c r="I191" s="907">
        <v>0</v>
      </c>
      <c r="J191" s="907">
        <v>1</v>
      </c>
      <c r="K191" s="907">
        <v>0</v>
      </c>
      <c r="L191" s="907">
        <v>2</v>
      </c>
      <c r="M191" s="907">
        <v>0</v>
      </c>
      <c r="N191" s="907">
        <v>2</v>
      </c>
      <c r="O191" s="908">
        <v>0</v>
      </c>
    </row>
    <row r="192" spans="1:15" s="883" customFormat="1" ht="13.5" customHeight="1" x14ac:dyDescent="0.2">
      <c r="A192" s="904" t="s">
        <v>406</v>
      </c>
      <c r="B192" s="905" t="s">
        <v>471</v>
      </c>
      <c r="C192" s="906">
        <v>2</v>
      </c>
      <c r="D192" s="907">
        <v>0</v>
      </c>
      <c r="E192" s="907">
        <v>0</v>
      </c>
      <c r="F192" s="907">
        <v>0</v>
      </c>
      <c r="G192" s="907">
        <v>0</v>
      </c>
      <c r="H192" s="907">
        <v>0</v>
      </c>
      <c r="I192" s="907">
        <v>1</v>
      </c>
      <c r="J192" s="907">
        <v>0</v>
      </c>
      <c r="K192" s="907">
        <v>0</v>
      </c>
      <c r="L192" s="907">
        <v>1</v>
      </c>
      <c r="M192" s="907">
        <v>0</v>
      </c>
      <c r="N192" s="907">
        <v>0</v>
      </c>
      <c r="O192" s="908">
        <v>0</v>
      </c>
    </row>
    <row r="193" spans="1:15" s="883" customFormat="1" ht="13.5" customHeight="1" x14ac:dyDescent="0.2">
      <c r="A193" s="904" t="s">
        <v>81</v>
      </c>
      <c r="B193" s="905" t="s">
        <v>471</v>
      </c>
      <c r="C193" s="906">
        <v>20</v>
      </c>
      <c r="D193" s="907">
        <v>0</v>
      </c>
      <c r="E193" s="907">
        <v>0</v>
      </c>
      <c r="F193" s="907">
        <v>0</v>
      </c>
      <c r="G193" s="907">
        <v>0</v>
      </c>
      <c r="H193" s="907">
        <v>2</v>
      </c>
      <c r="I193" s="907">
        <v>1</v>
      </c>
      <c r="J193" s="907">
        <v>1</v>
      </c>
      <c r="K193" s="907">
        <v>4</v>
      </c>
      <c r="L193" s="907">
        <v>6</v>
      </c>
      <c r="M193" s="907">
        <v>3</v>
      </c>
      <c r="N193" s="907">
        <v>3</v>
      </c>
      <c r="O193" s="908">
        <v>0</v>
      </c>
    </row>
    <row r="194" spans="1:15" s="883" customFormat="1" ht="13.5" customHeight="1" x14ac:dyDescent="0.2">
      <c r="A194" s="904" t="s">
        <v>97</v>
      </c>
      <c r="B194" s="905" t="s">
        <v>471</v>
      </c>
      <c r="C194" s="906">
        <v>1</v>
      </c>
      <c r="D194" s="907">
        <v>0</v>
      </c>
      <c r="E194" s="907">
        <v>0</v>
      </c>
      <c r="F194" s="907">
        <v>0</v>
      </c>
      <c r="G194" s="907">
        <v>1</v>
      </c>
      <c r="H194" s="907">
        <v>0</v>
      </c>
      <c r="I194" s="907">
        <v>0</v>
      </c>
      <c r="J194" s="907">
        <v>0</v>
      </c>
      <c r="K194" s="907">
        <v>0</v>
      </c>
      <c r="L194" s="907">
        <v>0</v>
      </c>
      <c r="M194" s="907">
        <v>0</v>
      </c>
      <c r="N194" s="907">
        <v>0</v>
      </c>
      <c r="O194" s="908">
        <v>0</v>
      </c>
    </row>
    <row r="195" spans="1:15" s="883" customFormat="1" ht="13.5" customHeight="1" x14ac:dyDescent="0.2">
      <c r="A195" s="904" t="s">
        <v>445</v>
      </c>
      <c r="B195" s="905" t="s">
        <v>471</v>
      </c>
      <c r="C195" s="906">
        <v>7</v>
      </c>
      <c r="D195" s="907">
        <v>0</v>
      </c>
      <c r="E195" s="907">
        <v>0</v>
      </c>
      <c r="F195" s="907">
        <v>0</v>
      </c>
      <c r="G195" s="907">
        <v>0</v>
      </c>
      <c r="H195" s="907">
        <v>0</v>
      </c>
      <c r="I195" s="907">
        <v>0</v>
      </c>
      <c r="J195" s="907">
        <v>1</v>
      </c>
      <c r="K195" s="907">
        <v>3</v>
      </c>
      <c r="L195" s="907">
        <v>2</v>
      </c>
      <c r="M195" s="907">
        <v>1</v>
      </c>
      <c r="N195" s="907">
        <v>0</v>
      </c>
      <c r="O195" s="908">
        <v>0</v>
      </c>
    </row>
    <row r="196" spans="1:15" s="883" customFormat="1" ht="13.5" customHeight="1" x14ac:dyDescent="0.2">
      <c r="A196" s="904" t="s">
        <v>366</v>
      </c>
      <c r="B196" s="905" t="s">
        <v>10</v>
      </c>
      <c r="C196" s="906">
        <v>5421</v>
      </c>
      <c r="D196" s="907">
        <v>124</v>
      </c>
      <c r="E196" s="907">
        <v>135</v>
      </c>
      <c r="F196" s="907">
        <v>191</v>
      </c>
      <c r="G196" s="907">
        <v>622</v>
      </c>
      <c r="H196" s="907">
        <v>446</v>
      </c>
      <c r="I196" s="907">
        <v>584</v>
      </c>
      <c r="J196" s="907">
        <v>554</v>
      </c>
      <c r="K196" s="907">
        <v>598</v>
      </c>
      <c r="L196" s="907">
        <v>1075</v>
      </c>
      <c r="M196" s="907">
        <v>639</v>
      </c>
      <c r="N196" s="907">
        <v>310</v>
      </c>
      <c r="O196" s="908">
        <v>143</v>
      </c>
    </row>
    <row r="197" spans="1:15" ht="13.5" customHeight="1" x14ac:dyDescent="0.2">
      <c r="A197" s="904"/>
      <c r="B197" s="905" t="s">
        <v>232</v>
      </c>
      <c r="C197" s="906">
        <v>115</v>
      </c>
      <c r="D197" s="907">
        <v>2</v>
      </c>
      <c r="E197" s="907">
        <v>3</v>
      </c>
      <c r="F197" s="907">
        <v>4</v>
      </c>
      <c r="G197" s="907">
        <v>9</v>
      </c>
      <c r="H197" s="907">
        <v>12</v>
      </c>
      <c r="I197" s="907">
        <v>13</v>
      </c>
      <c r="J197" s="907">
        <v>14</v>
      </c>
      <c r="K197" s="907">
        <v>8</v>
      </c>
      <c r="L197" s="907">
        <v>28</v>
      </c>
      <c r="M197" s="907">
        <v>13</v>
      </c>
      <c r="N197" s="907">
        <v>4</v>
      </c>
      <c r="O197" s="908">
        <v>5</v>
      </c>
    </row>
    <row r="198" spans="1:15" ht="13.5" customHeight="1" x14ac:dyDescent="0.2">
      <c r="A198" s="904"/>
      <c r="B198" s="905" t="s">
        <v>233</v>
      </c>
      <c r="C198" s="906">
        <v>5306</v>
      </c>
      <c r="D198" s="907">
        <v>122</v>
      </c>
      <c r="E198" s="907">
        <v>132</v>
      </c>
      <c r="F198" s="907">
        <v>187</v>
      </c>
      <c r="G198" s="907">
        <v>613</v>
      </c>
      <c r="H198" s="907">
        <v>434</v>
      </c>
      <c r="I198" s="907">
        <v>571</v>
      </c>
      <c r="J198" s="907">
        <v>540</v>
      </c>
      <c r="K198" s="907">
        <v>590</v>
      </c>
      <c r="L198" s="907">
        <v>1047</v>
      </c>
      <c r="M198" s="907">
        <v>626</v>
      </c>
      <c r="N198" s="907">
        <v>306</v>
      </c>
      <c r="O198" s="908">
        <v>138</v>
      </c>
    </row>
    <row r="199" spans="1:15" s="883" customFormat="1" x14ac:dyDescent="0.2">
      <c r="A199" s="904" t="s">
        <v>106</v>
      </c>
      <c r="B199" s="905" t="s">
        <v>471</v>
      </c>
      <c r="C199" s="906">
        <v>4</v>
      </c>
      <c r="D199" s="907">
        <v>0</v>
      </c>
      <c r="E199" s="907">
        <v>0</v>
      </c>
      <c r="F199" s="907">
        <v>0</v>
      </c>
      <c r="G199" s="907">
        <v>0</v>
      </c>
      <c r="H199" s="907">
        <v>1</v>
      </c>
      <c r="I199" s="907">
        <v>0</v>
      </c>
      <c r="J199" s="907">
        <v>2</v>
      </c>
      <c r="K199" s="907">
        <v>0</v>
      </c>
      <c r="L199" s="907">
        <v>0</v>
      </c>
      <c r="M199" s="907">
        <v>0</v>
      </c>
      <c r="N199" s="907">
        <v>0</v>
      </c>
      <c r="O199" s="908">
        <v>1</v>
      </c>
    </row>
    <row r="200" spans="1:15" s="883" customFormat="1" x14ac:dyDescent="0.2">
      <c r="A200" s="904" t="s">
        <v>323</v>
      </c>
      <c r="B200" s="905" t="s">
        <v>471</v>
      </c>
      <c r="C200" s="906">
        <v>16</v>
      </c>
      <c r="D200" s="907">
        <v>0</v>
      </c>
      <c r="E200" s="907">
        <v>0</v>
      </c>
      <c r="F200" s="907">
        <v>0</v>
      </c>
      <c r="G200" s="907">
        <v>0</v>
      </c>
      <c r="H200" s="907">
        <v>0</v>
      </c>
      <c r="I200" s="907">
        <v>1</v>
      </c>
      <c r="J200" s="907">
        <v>1</v>
      </c>
      <c r="K200" s="907">
        <v>2</v>
      </c>
      <c r="L200" s="907">
        <v>7</v>
      </c>
      <c r="M200" s="907">
        <v>3</v>
      </c>
      <c r="N200" s="907">
        <v>1</v>
      </c>
      <c r="O200" s="908">
        <v>1</v>
      </c>
    </row>
    <row r="201" spans="1:15" s="883" customFormat="1" x14ac:dyDescent="0.2">
      <c r="A201" s="904" t="s">
        <v>225</v>
      </c>
      <c r="B201" s="905" t="s">
        <v>471</v>
      </c>
      <c r="C201" s="906">
        <v>2</v>
      </c>
      <c r="D201" s="907">
        <v>0</v>
      </c>
      <c r="E201" s="907">
        <v>1</v>
      </c>
      <c r="F201" s="907">
        <v>0</v>
      </c>
      <c r="G201" s="907">
        <v>0</v>
      </c>
      <c r="H201" s="907">
        <v>0</v>
      </c>
      <c r="I201" s="907">
        <v>0</v>
      </c>
      <c r="J201" s="907">
        <v>0</v>
      </c>
      <c r="K201" s="907">
        <v>1</v>
      </c>
      <c r="L201" s="907">
        <v>0</v>
      </c>
      <c r="M201" s="907">
        <v>0</v>
      </c>
      <c r="N201" s="907">
        <v>0</v>
      </c>
      <c r="O201" s="908">
        <v>0</v>
      </c>
    </row>
    <row r="202" spans="1:15" s="883" customFormat="1" x14ac:dyDescent="0.2">
      <c r="A202" s="904" t="s">
        <v>219</v>
      </c>
      <c r="B202" s="905" t="s">
        <v>471</v>
      </c>
      <c r="C202" s="906">
        <v>56</v>
      </c>
      <c r="D202" s="907">
        <v>0</v>
      </c>
      <c r="E202" s="907">
        <v>1</v>
      </c>
      <c r="F202" s="907">
        <v>0</v>
      </c>
      <c r="G202" s="907">
        <v>11</v>
      </c>
      <c r="H202" s="907">
        <v>12</v>
      </c>
      <c r="I202" s="907">
        <v>3</v>
      </c>
      <c r="J202" s="907">
        <v>4</v>
      </c>
      <c r="K202" s="907">
        <v>3</v>
      </c>
      <c r="L202" s="907">
        <v>8</v>
      </c>
      <c r="M202" s="907">
        <v>8</v>
      </c>
      <c r="N202" s="907">
        <v>5</v>
      </c>
      <c r="O202" s="908">
        <v>1</v>
      </c>
    </row>
    <row r="203" spans="1:15" s="883" customFormat="1" x14ac:dyDescent="0.2">
      <c r="A203" s="904" t="s">
        <v>278</v>
      </c>
      <c r="B203" s="905" t="s">
        <v>471</v>
      </c>
      <c r="C203" s="906">
        <v>3</v>
      </c>
      <c r="D203" s="907">
        <v>0</v>
      </c>
      <c r="E203" s="907">
        <v>0</v>
      </c>
      <c r="F203" s="907">
        <v>0</v>
      </c>
      <c r="G203" s="907">
        <v>0</v>
      </c>
      <c r="H203" s="907">
        <v>0</v>
      </c>
      <c r="I203" s="907">
        <v>1</v>
      </c>
      <c r="J203" s="907">
        <v>1</v>
      </c>
      <c r="K203" s="907">
        <v>1</v>
      </c>
      <c r="L203" s="907">
        <v>0</v>
      </c>
      <c r="M203" s="907">
        <v>0</v>
      </c>
      <c r="N203" s="907">
        <v>0</v>
      </c>
      <c r="O203" s="908">
        <v>0</v>
      </c>
    </row>
    <row r="204" spans="1:15" s="883" customFormat="1" x14ac:dyDescent="0.2">
      <c r="A204" s="904" t="s">
        <v>85</v>
      </c>
      <c r="B204" s="905" t="s">
        <v>471</v>
      </c>
      <c r="C204" s="906">
        <v>51</v>
      </c>
      <c r="D204" s="907">
        <v>1</v>
      </c>
      <c r="E204" s="907">
        <v>2</v>
      </c>
      <c r="F204" s="907">
        <v>2</v>
      </c>
      <c r="G204" s="907">
        <v>8</v>
      </c>
      <c r="H204" s="907">
        <v>1</v>
      </c>
      <c r="I204" s="907">
        <v>2</v>
      </c>
      <c r="J204" s="907">
        <v>2</v>
      </c>
      <c r="K204" s="907">
        <v>4</v>
      </c>
      <c r="L204" s="907">
        <v>16</v>
      </c>
      <c r="M204" s="907">
        <v>9</v>
      </c>
      <c r="N204" s="907">
        <v>2</v>
      </c>
      <c r="O204" s="908">
        <v>2</v>
      </c>
    </row>
    <row r="205" spans="1:15" s="883" customFormat="1" x14ac:dyDescent="0.2">
      <c r="A205" s="904" t="s">
        <v>88</v>
      </c>
      <c r="B205" s="905" t="s">
        <v>471</v>
      </c>
      <c r="C205" s="906">
        <v>8</v>
      </c>
      <c r="D205" s="907">
        <v>0</v>
      </c>
      <c r="E205" s="907">
        <v>0</v>
      </c>
      <c r="F205" s="907">
        <v>0</v>
      </c>
      <c r="G205" s="907">
        <v>0</v>
      </c>
      <c r="H205" s="907">
        <v>1</v>
      </c>
      <c r="I205" s="907">
        <v>2</v>
      </c>
      <c r="J205" s="907">
        <v>3</v>
      </c>
      <c r="K205" s="907">
        <v>0</v>
      </c>
      <c r="L205" s="907">
        <v>2</v>
      </c>
      <c r="M205" s="907">
        <v>0</v>
      </c>
      <c r="N205" s="907">
        <v>0</v>
      </c>
      <c r="O205" s="908">
        <v>0</v>
      </c>
    </row>
    <row r="206" spans="1:15" s="883" customFormat="1" x14ac:dyDescent="0.2">
      <c r="A206" s="904" t="s">
        <v>90</v>
      </c>
      <c r="B206" s="905" t="s">
        <v>471</v>
      </c>
      <c r="C206" s="906">
        <v>3</v>
      </c>
      <c r="D206" s="907">
        <v>0</v>
      </c>
      <c r="E206" s="907">
        <v>0</v>
      </c>
      <c r="F206" s="907">
        <v>0</v>
      </c>
      <c r="G206" s="907">
        <v>0</v>
      </c>
      <c r="H206" s="907">
        <v>0</v>
      </c>
      <c r="I206" s="907">
        <v>2</v>
      </c>
      <c r="J206" s="907">
        <v>0</v>
      </c>
      <c r="K206" s="907">
        <v>0</v>
      </c>
      <c r="L206" s="907">
        <v>0</v>
      </c>
      <c r="M206" s="907">
        <v>1</v>
      </c>
      <c r="N206" s="907">
        <v>0</v>
      </c>
      <c r="O206" s="908">
        <v>0</v>
      </c>
    </row>
    <row r="207" spans="1:15" s="883" customFormat="1" x14ac:dyDescent="0.2">
      <c r="A207" s="904" t="s">
        <v>98</v>
      </c>
      <c r="B207" s="905" t="s">
        <v>471</v>
      </c>
      <c r="C207" s="906">
        <v>8</v>
      </c>
      <c r="D207" s="907">
        <v>2</v>
      </c>
      <c r="E207" s="907">
        <v>2</v>
      </c>
      <c r="F207" s="907">
        <v>0</v>
      </c>
      <c r="G207" s="907">
        <v>0</v>
      </c>
      <c r="H207" s="907">
        <v>0</v>
      </c>
      <c r="I207" s="907">
        <v>1</v>
      </c>
      <c r="J207" s="907">
        <v>0</v>
      </c>
      <c r="K207" s="907">
        <v>1</v>
      </c>
      <c r="L207" s="907">
        <v>1</v>
      </c>
      <c r="M207" s="907">
        <v>0</v>
      </c>
      <c r="N207" s="907">
        <v>1</v>
      </c>
      <c r="O207" s="908">
        <v>0</v>
      </c>
    </row>
    <row r="208" spans="1:15" s="883" customFormat="1" x14ac:dyDescent="0.2">
      <c r="A208" s="904" t="s">
        <v>101</v>
      </c>
      <c r="B208" s="905" t="s">
        <v>471</v>
      </c>
      <c r="C208" s="906">
        <v>2</v>
      </c>
      <c r="D208" s="907">
        <v>0</v>
      </c>
      <c r="E208" s="907">
        <v>0</v>
      </c>
      <c r="F208" s="907">
        <v>0</v>
      </c>
      <c r="G208" s="907">
        <v>0</v>
      </c>
      <c r="H208" s="907">
        <v>0</v>
      </c>
      <c r="I208" s="907">
        <v>0</v>
      </c>
      <c r="J208" s="907">
        <v>0</v>
      </c>
      <c r="K208" s="907">
        <v>0</v>
      </c>
      <c r="L208" s="907">
        <v>0</v>
      </c>
      <c r="M208" s="907">
        <v>2</v>
      </c>
      <c r="N208" s="907">
        <v>0</v>
      </c>
      <c r="O208" s="908">
        <v>0</v>
      </c>
    </row>
    <row r="209" spans="1:15" s="883" customFormat="1" ht="24" x14ac:dyDescent="0.2">
      <c r="A209" s="904" t="s">
        <v>493</v>
      </c>
      <c r="B209" s="905" t="s">
        <v>10</v>
      </c>
      <c r="C209" s="906">
        <v>12</v>
      </c>
      <c r="D209" s="907">
        <v>1</v>
      </c>
      <c r="E209" s="907">
        <v>1</v>
      </c>
      <c r="F209" s="907">
        <v>0</v>
      </c>
      <c r="G209" s="907">
        <v>0</v>
      </c>
      <c r="H209" s="907">
        <v>0</v>
      </c>
      <c r="I209" s="907">
        <v>2</v>
      </c>
      <c r="J209" s="907">
        <v>2</v>
      </c>
      <c r="K209" s="907">
        <v>3</v>
      </c>
      <c r="L209" s="907">
        <v>1</v>
      </c>
      <c r="M209" s="907">
        <v>2</v>
      </c>
      <c r="N209" s="907">
        <v>0</v>
      </c>
      <c r="O209" s="908">
        <v>0</v>
      </c>
    </row>
    <row r="210" spans="1:15" s="883" customFormat="1" x14ac:dyDescent="0.2">
      <c r="A210" s="904"/>
      <c r="B210" s="905" t="s">
        <v>275</v>
      </c>
      <c r="C210" s="906">
        <v>11</v>
      </c>
      <c r="D210" s="907">
        <v>1</v>
      </c>
      <c r="E210" s="907">
        <v>1</v>
      </c>
      <c r="F210" s="907">
        <v>0</v>
      </c>
      <c r="G210" s="907">
        <v>0</v>
      </c>
      <c r="H210" s="907">
        <v>0</v>
      </c>
      <c r="I210" s="907">
        <v>2</v>
      </c>
      <c r="J210" s="907">
        <v>1</v>
      </c>
      <c r="K210" s="907">
        <v>3</v>
      </c>
      <c r="L210" s="907">
        <v>1</v>
      </c>
      <c r="M210" s="907">
        <v>2</v>
      </c>
      <c r="N210" s="907">
        <v>0</v>
      </c>
      <c r="O210" s="908">
        <v>0</v>
      </c>
    </row>
    <row r="211" spans="1:15" ht="16.5" customHeight="1" x14ac:dyDescent="0.2">
      <c r="A211" s="904"/>
      <c r="B211" s="905" t="s">
        <v>471</v>
      </c>
      <c r="C211" s="906">
        <v>1</v>
      </c>
      <c r="D211" s="907">
        <v>0</v>
      </c>
      <c r="E211" s="907">
        <v>0</v>
      </c>
      <c r="F211" s="907">
        <v>0</v>
      </c>
      <c r="G211" s="907">
        <v>0</v>
      </c>
      <c r="H211" s="907">
        <v>0</v>
      </c>
      <c r="I211" s="907">
        <v>0</v>
      </c>
      <c r="J211" s="907">
        <v>1</v>
      </c>
      <c r="K211" s="907">
        <v>0</v>
      </c>
      <c r="L211" s="907">
        <v>0</v>
      </c>
      <c r="M211" s="907">
        <v>0</v>
      </c>
      <c r="N211" s="907">
        <v>0</v>
      </c>
      <c r="O211" s="908">
        <v>0</v>
      </c>
    </row>
    <row r="212" spans="1:15" s="883" customFormat="1" x14ac:dyDescent="0.2">
      <c r="A212" s="909" t="s">
        <v>380</v>
      </c>
      <c r="B212" s="900" t="s">
        <v>10</v>
      </c>
      <c r="C212" s="901">
        <v>9105</v>
      </c>
      <c r="D212" s="902">
        <v>314</v>
      </c>
      <c r="E212" s="902">
        <v>194</v>
      </c>
      <c r="F212" s="902">
        <v>216</v>
      </c>
      <c r="G212" s="902">
        <v>499</v>
      </c>
      <c r="H212" s="902">
        <v>523</v>
      </c>
      <c r="I212" s="902">
        <v>1131</v>
      </c>
      <c r="J212" s="902">
        <v>1143</v>
      </c>
      <c r="K212" s="902">
        <v>1064</v>
      </c>
      <c r="L212" s="902">
        <v>1657</v>
      </c>
      <c r="M212" s="902">
        <v>1251</v>
      </c>
      <c r="N212" s="902">
        <v>785</v>
      </c>
      <c r="O212" s="903">
        <v>328</v>
      </c>
    </row>
    <row r="213" spans="1:15" s="883" customFormat="1" ht="11.25" customHeight="1" x14ac:dyDescent="0.2">
      <c r="A213" s="904" t="s">
        <v>112</v>
      </c>
      <c r="B213" s="905" t="s">
        <v>471</v>
      </c>
      <c r="C213" s="906">
        <v>5</v>
      </c>
      <c r="D213" s="907">
        <v>0</v>
      </c>
      <c r="E213" s="907">
        <v>0</v>
      </c>
      <c r="F213" s="907">
        <v>0</v>
      </c>
      <c r="G213" s="907">
        <v>0</v>
      </c>
      <c r="H213" s="907">
        <v>0</v>
      </c>
      <c r="I213" s="907">
        <v>2</v>
      </c>
      <c r="J213" s="907">
        <v>1</v>
      </c>
      <c r="K213" s="907">
        <v>0</v>
      </c>
      <c r="L213" s="907">
        <v>1</v>
      </c>
      <c r="M213" s="907">
        <v>1</v>
      </c>
      <c r="N213" s="907">
        <v>0</v>
      </c>
      <c r="O213" s="908">
        <v>0</v>
      </c>
    </row>
    <row r="214" spans="1:15" s="883" customFormat="1" x14ac:dyDescent="0.2">
      <c r="A214" s="904" t="s">
        <v>446</v>
      </c>
      <c r="B214" s="905" t="s">
        <v>471</v>
      </c>
      <c r="C214" s="906">
        <v>13</v>
      </c>
      <c r="D214" s="907">
        <v>0</v>
      </c>
      <c r="E214" s="907">
        <v>0</v>
      </c>
      <c r="F214" s="907">
        <v>0</v>
      </c>
      <c r="G214" s="907">
        <v>0</v>
      </c>
      <c r="H214" s="907">
        <v>1</v>
      </c>
      <c r="I214" s="907">
        <v>2</v>
      </c>
      <c r="J214" s="907">
        <v>4</v>
      </c>
      <c r="K214" s="907">
        <v>3</v>
      </c>
      <c r="L214" s="907">
        <v>2</v>
      </c>
      <c r="M214" s="907">
        <v>1</v>
      </c>
      <c r="N214" s="907">
        <v>0</v>
      </c>
      <c r="O214" s="908">
        <v>0</v>
      </c>
    </row>
    <row r="215" spans="1:15" s="883" customFormat="1" x14ac:dyDescent="0.2">
      <c r="A215" s="904" t="s">
        <v>111</v>
      </c>
      <c r="B215" s="905" t="s">
        <v>471</v>
      </c>
      <c r="C215" s="906">
        <v>122</v>
      </c>
      <c r="D215" s="907">
        <v>5</v>
      </c>
      <c r="E215" s="907">
        <v>4</v>
      </c>
      <c r="F215" s="907">
        <v>5</v>
      </c>
      <c r="G215" s="907">
        <v>1</v>
      </c>
      <c r="H215" s="907">
        <v>0</v>
      </c>
      <c r="I215" s="907">
        <v>20</v>
      </c>
      <c r="J215" s="907">
        <v>17</v>
      </c>
      <c r="K215" s="907">
        <v>22</v>
      </c>
      <c r="L215" s="907">
        <v>35</v>
      </c>
      <c r="M215" s="907">
        <v>12</v>
      </c>
      <c r="N215" s="907">
        <v>0</v>
      </c>
      <c r="O215" s="908">
        <v>1</v>
      </c>
    </row>
    <row r="216" spans="1:15" s="883" customFormat="1" x14ac:dyDescent="0.2">
      <c r="A216" s="904" t="s">
        <v>127</v>
      </c>
      <c r="B216" s="905" t="s">
        <v>471</v>
      </c>
      <c r="C216" s="906">
        <v>2</v>
      </c>
      <c r="D216" s="907">
        <v>0</v>
      </c>
      <c r="E216" s="907">
        <v>0</v>
      </c>
      <c r="F216" s="907">
        <v>0</v>
      </c>
      <c r="G216" s="907">
        <v>0</v>
      </c>
      <c r="H216" s="907">
        <v>0</v>
      </c>
      <c r="I216" s="907">
        <v>0</v>
      </c>
      <c r="J216" s="907">
        <v>1</v>
      </c>
      <c r="K216" s="907">
        <v>0</v>
      </c>
      <c r="L216" s="907">
        <v>1</v>
      </c>
      <c r="M216" s="907">
        <v>0</v>
      </c>
      <c r="N216" s="907">
        <v>0</v>
      </c>
      <c r="O216" s="908">
        <v>0</v>
      </c>
    </row>
    <row r="217" spans="1:15" s="883" customFormat="1" x14ac:dyDescent="0.2">
      <c r="A217" s="904" t="s">
        <v>407</v>
      </c>
      <c r="B217" s="905" t="s">
        <v>471</v>
      </c>
      <c r="C217" s="906">
        <v>6</v>
      </c>
      <c r="D217" s="907">
        <v>0</v>
      </c>
      <c r="E217" s="907">
        <v>0</v>
      </c>
      <c r="F217" s="907">
        <v>0</v>
      </c>
      <c r="G217" s="907">
        <v>0</v>
      </c>
      <c r="H217" s="907">
        <v>0</v>
      </c>
      <c r="I217" s="907">
        <v>1</v>
      </c>
      <c r="J217" s="907">
        <v>0</v>
      </c>
      <c r="K217" s="907">
        <v>1</v>
      </c>
      <c r="L217" s="907">
        <v>1</v>
      </c>
      <c r="M217" s="907">
        <v>1</v>
      </c>
      <c r="N217" s="907">
        <v>2</v>
      </c>
      <c r="O217" s="908">
        <v>0</v>
      </c>
    </row>
    <row r="218" spans="1:15" s="883" customFormat="1" x14ac:dyDescent="0.2">
      <c r="A218" s="904" t="s">
        <v>408</v>
      </c>
      <c r="B218" s="905" t="s">
        <v>471</v>
      </c>
      <c r="C218" s="906">
        <v>11</v>
      </c>
      <c r="D218" s="907">
        <v>0</v>
      </c>
      <c r="E218" s="907">
        <v>0</v>
      </c>
      <c r="F218" s="907">
        <v>0</v>
      </c>
      <c r="G218" s="907">
        <v>0</v>
      </c>
      <c r="H218" s="907">
        <v>2</v>
      </c>
      <c r="I218" s="907">
        <v>3</v>
      </c>
      <c r="J218" s="907">
        <v>0</v>
      </c>
      <c r="K218" s="907">
        <v>1</v>
      </c>
      <c r="L218" s="907">
        <v>1</v>
      </c>
      <c r="M218" s="907">
        <v>2</v>
      </c>
      <c r="N218" s="907">
        <v>2</v>
      </c>
      <c r="O218" s="908">
        <v>0</v>
      </c>
    </row>
    <row r="219" spans="1:15" s="883" customFormat="1" ht="12.75" customHeight="1" x14ac:dyDescent="0.2">
      <c r="A219" s="904" t="s">
        <v>447</v>
      </c>
      <c r="B219" s="905" t="s">
        <v>471</v>
      </c>
      <c r="C219" s="906">
        <v>195</v>
      </c>
      <c r="D219" s="907">
        <v>3</v>
      </c>
      <c r="E219" s="907">
        <v>3</v>
      </c>
      <c r="F219" s="907">
        <v>3</v>
      </c>
      <c r="G219" s="907">
        <v>14</v>
      </c>
      <c r="H219" s="907">
        <v>13</v>
      </c>
      <c r="I219" s="907">
        <v>22</v>
      </c>
      <c r="J219" s="907">
        <v>17</v>
      </c>
      <c r="K219" s="907">
        <v>29</v>
      </c>
      <c r="L219" s="907">
        <v>23</v>
      </c>
      <c r="M219" s="907">
        <v>33</v>
      </c>
      <c r="N219" s="907">
        <v>27</v>
      </c>
      <c r="O219" s="908">
        <v>8</v>
      </c>
    </row>
    <row r="220" spans="1:15" s="883" customFormat="1" x14ac:dyDescent="0.2">
      <c r="A220" s="904" t="s">
        <v>116</v>
      </c>
      <c r="B220" s="905" t="s">
        <v>471</v>
      </c>
      <c r="C220" s="906">
        <v>60</v>
      </c>
      <c r="D220" s="907">
        <v>4</v>
      </c>
      <c r="E220" s="907">
        <v>7</v>
      </c>
      <c r="F220" s="907">
        <v>6</v>
      </c>
      <c r="G220" s="907">
        <v>2</v>
      </c>
      <c r="H220" s="907">
        <v>2</v>
      </c>
      <c r="I220" s="907">
        <v>2</v>
      </c>
      <c r="J220" s="907">
        <v>4</v>
      </c>
      <c r="K220" s="907">
        <v>11</v>
      </c>
      <c r="L220" s="907">
        <v>11</v>
      </c>
      <c r="M220" s="907">
        <v>7</v>
      </c>
      <c r="N220" s="907">
        <v>4</v>
      </c>
      <c r="O220" s="908">
        <v>0</v>
      </c>
    </row>
    <row r="221" spans="1:15" s="883" customFormat="1" x14ac:dyDescent="0.2">
      <c r="A221" s="904" t="s">
        <v>119</v>
      </c>
      <c r="B221" s="905" t="s">
        <v>471</v>
      </c>
      <c r="C221" s="906">
        <v>281</v>
      </c>
      <c r="D221" s="907">
        <v>5</v>
      </c>
      <c r="E221" s="907">
        <v>4</v>
      </c>
      <c r="F221" s="907">
        <v>4</v>
      </c>
      <c r="G221" s="907">
        <v>4</v>
      </c>
      <c r="H221" s="907">
        <v>14</v>
      </c>
      <c r="I221" s="907">
        <v>31</v>
      </c>
      <c r="J221" s="907">
        <v>38</v>
      </c>
      <c r="K221" s="907">
        <v>25</v>
      </c>
      <c r="L221" s="907">
        <v>65</v>
      </c>
      <c r="M221" s="907">
        <v>58</v>
      </c>
      <c r="N221" s="907">
        <v>29</v>
      </c>
      <c r="O221" s="908">
        <v>4</v>
      </c>
    </row>
    <row r="222" spans="1:15" s="883" customFormat="1" x14ac:dyDescent="0.2">
      <c r="A222" s="904" t="s">
        <v>120</v>
      </c>
      <c r="B222" s="905" t="s">
        <v>471</v>
      </c>
      <c r="C222" s="906">
        <v>59</v>
      </c>
      <c r="D222" s="907">
        <v>0</v>
      </c>
      <c r="E222" s="907">
        <v>3</v>
      </c>
      <c r="F222" s="907">
        <v>3</v>
      </c>
      <c r="G222" s="907">
        <v>7</v>
      </c>
      <c r="H222" s="907">
        <v>5</v>
      </c>
      <c r="I222" s="907">
        <v>5</v>
      </c>
      <c r="J222" s="907">
        <v>8</v>
      </c>
      <c r="K222" s="907">
        <v>3</v>
      </c>
      <c r="L222" s="907">
        <v>8</v>
      </c>
      <c r="M222" s="907">
        <v>10</v>
      </c>
      <c r="N222" s="907">
        <v>5</v>
      </c>
      <c r="O222" s="908">
        <v>2</v>
      </c>
    </row>
    <row r="223" spans="1:15" s="883" customFormat="1" ht="13.5" customHeight="1" x14ac:dyDescent="0.2">
      <c r="A223" s="904" t="s">
        <v>285</v>
      </c>
      <c r="B223" s="905" t="s">
        <v>471</v>
      </c>
      <c r="C223" s="906">
        <v>35</v>
      </c>
      <c r="D223" s="907">
        <v>0</v>
      </c>
      <c r="E223" s="907">
        <v>0</v>
      </c>
      <c r="F223" s="907">
        <v>0</v>
      </c>
      <c r="G223" s="907">
        <v>0</v>
      </c>
      <c r="H223" s="907">
        <v>0</v>
      </c>
      <c r="I223" s="907">
        <v>3</v>
      </c>
      <c r="J223" s="907">
        <v>5</v>
      </c>
      <c r="K223" s="907">
        <v>15</v>
      </c>
      <c r="L223" s="907">
        <v>11</v>
      </c>
      <c r="M223" s="907">
        <v>1</v>
      </c>
      <c r="N223" s="907">
        <v>0</v>
      </c>
      <c r="O223" s="908">
        <v>0</v>
      </c>
    </row>
    <row r="224" spans="1:15" s="883" customFormat="1" ht="13.5" customHeight="1" x14ac:dyDescent="0.2">
      <c r="A224" s="904" t="s">
        <v>433</v>
      </c>
      <c r="B224" s="905" t="s">
        <v>471</v>
      </c>
      <c r="C224" s="906">
        <v>36</v>
      </c>
      <c r="D224" s="907">
        <v>3</v>
      </c>
      <c r="E224" s="907">
        <v>0</v>
      </c>
      <c r="F224" s="907">
        <v>1</v>
      </c>
      <c r="G224" s="907">
        <v>0</v>
      </c>
      <c r="H224" s="907">
        <v>1</v>
      </c>
      <c r="I224" s="907">
        <v>3</v>
      </c>
      <c r="J224" s="907">
        <v>3</v>
      </c>
      <c r="K224" s="907">
        <v>9</v>
      </c>
      <c r="L224" s="907">
        <v>8</v>
      </c>
      <c r="M224" s="907">
        <v>3</v>
      </c>
      <c r="N224" s="907">
        <v>3</v>
      </c>
      <c r="O224" s="908">
        <v>2</v>
      </c>
    </row>
    <row r="225" spans="1:15" s="883" customFormat="1" ht="13.5" customHeight="1" x14ac:dyDescent="0.2">
      <c r="A225" s="904" t="s">
        <v>121</v>
      </c>
      <c r="B225" s="905" t="s">
        <v>10</v>
      </c>
      <c r="C225" s="906">
        <v>872</v>
      </c>
      <c r="D225" s="907">
        <v>14</v>
      </c>
      <c r="E225" s="907">
        <v>15</v>
      </c>
      <c r="F225" s="907">
        <v>12</v>
      </c>
      <c r="G225" s="907">
        <v>69</v>
      </c>
      <c r="H225" s="907">
        <v>44</v>
      </c>
      <c r="I225" s="907">
        <v>86</v>
      </c>
      <c r="J225" s="907">
        <v>80</v>
      </c>
      <c r="K225" s="907">
        <v>73</v>
      </c>
      <c r="L225" s="907">
        <v>124</v>
      </c>
      <c r="M225" s="907">
        <v>146</v>
      </c>
      <c r="N225" s="907">
        <v>120</v>
      </c>
      <c r="O225" s="908">
        <v>89</v>
      </c>
    </row>
    <row r="226" spans="1:15" s="883" customFormat="1" ht="13.5" customHeight="1" x14ac:dyDescent="0.2">
      <c r="A226" s="904"/>
      <c r="B226" s="905" t="s">
        <v>465</v>
      </c>
      <c r="C226" s="906">
        <v>144</v>
      </c>
      <c r="D226" s="907">
        <v>2</v>
      </c>
      <c r="E226" s="907">
        <v>0</v>
      </c>
      <c r="F226" s="907">
        <v>1</v>
      </c>
      <c r="G226" s="907">
        <v>18</v>
      </c>
      <c r="H226" s="907">
        <v>6</v>
      </c>
      <c r="I226" s="907">
        <v>13</v>
      </c>
      <c r="J226" s="907">
        <v>7</v>
      </c>
      <c r="K226" s="907">
        <v>13</v>
      </c>
      <c r="L226" s="907">
        <v>25</v>
      </c>
      <c r="M226" s="907">
        <v>26</v>
      </c>
      <c r="N226" s="907">
        <v>20</v>
      </c>
      <c r="O226" s="908">
        <v>13</v>
      </c>
    </row>
    <row r="227" spans="1:15" ht="13.5" customHeight="1" x14ac:dyDescent="0.2">
      <c r="A227" s="904"/>
      <c r="B227" s="905" t="s">
        <v>238</v>
      </c>
      <c r="C227" s="906">
        <v>728</v>
      </c>
      <c r="D227" s="907">
        <v>12</v>
      </c>
      <c r="E227" s="907">
        <v>15</v>
      </c>
      <c r="F227" s="907">
        <v>11</v>
      </c>
      <c r="G227" s="907">
        <v>51</v>
      </c>
      <c r="H227" s="907">
        <v>38</v>
      </c>
      <c r="I227" s="907">
        <v>73</v>
      </c>
      <c r="J227" s="907">
        <v>73</v>
      </c>
      <c r="K227" s="907">
        <v>60</v>
      </c>
      <c r="L227" s="907">
        <v>99</v>
      </c>
      <c r="M227" s="907">
        <v>120</v>
      </c>
      <c r="N227" s="907">
        <v>100</v>
      </c>
      <c r="O227" s="908">
        <v>76</v>
      </c>
    </row>
    <row r="228" spans="1:15" s="883" customFormat="1" ht="13.5" customHeight="1" x14ac:dyDescent="0.2">
      <c r="A228" s="904" t="s">
        <v>122</v>
      </c>
      <c r="B228" s="905" t="s">
        <v>10</v>
      </c>
      <c r="C228" s="906">
        <v>812</v>
      </c>
      <c r="D228" s="907">
        <v>13</v>
      </c>
      <c r="E228" s="907">
        <v>17</v>
      </c>
      <c r="F228" s="907">
        <v>22</v>
      </c>
      <c r="G228" s="907">
        <v>126</v>
      </c>
      <c r="H228" s="907">
        <v>56</v>
      </c>
      <c r="I228" s="907">
        <v>85</v>
      </c>
      <c r="J228" s="907">
        <v>114</v>
      </c>
      <c r="K228" s="907">
        <v>91</v>
      </c>
      <c r="L228" s="907">
        <v>126</v>
      </c>
      <c r="M228" s="907">
        <v>97</v>
      </c>
      <c r="N228" s="907">
        <v>55</v>
      </c>
      <c r="O228" s="908">
        <v>10</v>
      </c>
    </row>
    <row r="229" spans="1:15" ht="13.5" customHeight="1" x14ac:dyDescent="0.2">
      <c r="A229" s="904"/>
      <c r="B229" s="905" t="s">
        <v>466</v>
      </c>
      <c r="C229" s="906">
        <v>812</v>
      </c>
      <c r="D229" s="907">
        <v>13</v>
      </c>
      <c r="E229" s="907">
        <v>17</v>
      </c>
      <c r="F229" s="907">
        <v>22</v>
      </c>
      <c r="G229" s="907">
        <v>126</v>
      </c>
      <c r="H229" s="907">
        <v>56</v>
      </c>
      <c r="I229" s="907">
        <v>85</v>
      </c>
      <c r="J229" s="907">
        <v>114</v>
      </c>
      <c r="K229" s="907">
        <v>91</v>
      </c>
      <c r="L229" s="907">
        <v>126</v>
      </c>
      <c r="M229" s="907">
        <v>97</v>
      </c>
      <c r="N229" s="907">
        <v>55</v>
      </c>
      <c r="O229" s="908">
        <v>10</v>
      </c>
    </row>
    <row r="230" spans="1:15" s="883" customFormat="1" ht="13.5" customHeight="1" x14ac:dyDescent="0.2">
      <c r="A230" s="904" t="s">
        <v>123</v>
      </c>
      <c r="B230" s="905" t="s">
        <v>471</v>
      </c>
      <c r="C230" s="906">
        <v>33</v>
      </c>
      <c r="D230" s="907">
        <v>1</v>
      </c>
      <c r="E230" s="907">
        <v>0</v>
      </c>
      <c r="F230" s="907">
        <v>1</v>
      </c>
      <c r="G230" s="907">
        <v>3</v>
      </c>
      <c r="H230" s="907">
        <v>0</v>
      </c>
      <c r="I230" s="907">
        <v>7</v>
      </c>
      <c r="J230" s="907">
        <v>2</v>
      </c>
      <c r="K230" s="907">
        <v>1</v>
      </c>
      <c r="L230" s="907">
        <v>8</v>
      </c>
      <c r="M230" s="907">
        <v>2</v>
      </c>
      <c r="N230" s="907">
        <v>5</v>
      </c>
      <c r="O230" s="908">
        <v>3</v>
      </c>
    </row>
    <row r="231" spans="1:15" s="883" customFormat="1" ht="13.5" customHeight="1" x14ac:dyDescent="0.2">
      <c r="A231" s="904" t="s">
        <v>124</v>
      </c>
      <c r="B231" s="905" t="s">
        <v>471</v>
      </c>
      <c r="C231" s="906">
        <v>29</v>
      </c>
      <c r="D231" s="907">
        <v>1</v>
      </c>
      <c r="E231" s="907">
        <v>0</v>
      </c>
      <c r="F231" s="907">
        <v>2</v>
      </c>
      <c r="G231" s="907">
        <v>2</v>
      </c>
      <c r="H231" s="907">
        <v>0</v>
      </c>
      <c r="I231" s="907">
        <v>2</v>
      </c>
      <c r="J231" s="907">
        <v>1</v>
      </c>
      <c r="K231" s="907">
        <v>4</v>
      </c>
      <c r="L231" s="907">
        <v>11</v>
      </c>
      <c r="M231" s="907">
        <v>2</v>
      </c>
      <c r="N231" s="907">
        <v>1</v>
      </c>
      <c r="O231" s="908">
        <v>3</v>
      </c>
    </row>
    <row r="232" spans="1:15" s="883" customFormat="1" ht="13.5" customHeight="1" x14ac:dyDescent="0.2">
      <c r="A232" s="904" t="s">
        <v>411</v>
      </c>
      <c r="B232" s="905" t="s">
        <v>471</v>
      </c>
      <c r="C232" s="906">
        <v>4</v>
      </c>
      <c r="D232" s="907">
        <v>0</v>
      </c>
      <c r="E232" s="907">
        <v>0</v>
      </c>
      <c r="F232" s="907">
        <v>0</v>
      </c>
      <c r="G232" s="907">
        <v>0</v>
      </c>
      <c r="H232" s="907">
        <v>0</v>
      </c>
      <c r="I232" s="907">
        <v>1</v>
      </c>
      <c r="J232" s="907">
        <v>0</v>
      </c>
      <c r="K232" s="907">
        <v>0</v>
      </c>
      <c r="L232" s="907">
        <v>3</v>
      </c>
      <c r="M232" s="907">
        <v>0</v>
      </c>
      <c r="N232" s="907">
        <v>0</v>
      </c>
      <c r="O232" s="908">
        <v>0</v>
      </c>
    </row>
    <row r="233" spans="1:15" s="883" customFormat="1" ht="13.5" customHeight="1" x14ac:dyDescent="0.2">
      <c r="A233" s="904" t="s">
        <v>448</v>
      </c>
      <c r="B233" s="905" t="s">
        <v>10</v>
      </c>
      <c r="C233" s="906">
        <v>57</v>
      </c>
      <c r="D233" s="907">
        <v>6</v>
      </c>
      <c r="E233" s="907">
        <v>3</v>
      </c>
      <c r="F233" s="907">
        <v>3</v>
      </c>
      <c r="G233" s="907">
        <v>0</v>
      </c>
      <c r="H233" s="907">
        <v>3</v>
      </c>
      <c r="I233" s="907">
        <v>4</v>
      </c>
      <c r="J233" s="907">
        <v>10</v>
      </c>
      <c r="K233" s="907">
        <v>9</v>
      </c>
      <c r="L233" s="907">
        <v>7</v>
      </c>
      <c r="M233" s="907">
        <v>3</v>
      </c>
      <c r="N233" s="907">
        <v>4</v>
      </c>
      <c r="O233" s="908">
        <v>5</v>
      </c>
    </row>
    <row r="234" spans="1:15" x14ac:dyDescent="0.2">
      <c r="A234" s="904"/>
      <c r="B234" s="905" t="s">
        <v>239</v>
      </c>
      <c r="C234" s="906">
        <v>57</v>
      </c>
      <c r="D234" s="907">
        <v>6</v>
      </c>
      <c r="E234" s="907">
        <v>3</v>
      </c>
      <c r="F234" s="907">
        <v>3</v>
      </c>
      <c r="G234" s="907">
        <v>0</v>
      </c>
      <c r="H234" s="907">
        <v>3</v>
      </c>
      <c r="I234" s="907">
        <v>4</v>
      </c>
      <c r="J234" s="907">
        <v>10</v>
      </c>
      <c r="K234" s="907">
        <v>9</v>
      </c>
      <c r="L234" s="907">
        <v>7</v>
      </c>
      <c r="M234" s="907">
        <v>3</v>
      </c>
      <c r="N234" s="907">
        <v>4</v>
      </c>
      <c r="O234" s="908">
        <v>5</v>
      </c>
    </row>
    <row r="235" spans="1:15" s="883" customFormat="1" x14ac:dyDescent="0.2">
      <c r="A235" s="904" t="s">
        <v>687</v>
      </c>
      <c r="B235" s="905" t="s">
        <v>471</v>
      </c>
      <c r="C235" s="906">
        <v>68</v>
      </c>
      <c r="D235" s="907">
        <v>1</v>
      </c>
      <c r="E235" s="907">
        <v>1</v>
      </c>
      <c r="F235" s="907">
        <v>1</v>
      </c>
      <c r="G235" s="907">
        <v>6</v>
      </c>
      <c r="H235" s="907">
        <v>5</v>
      </c>
      <c r="I235" s="907">
        <v>7</v>
      </c>
      <c r="J235" s="907">
        <v>8</v>
      </c>
      <c r="K235" s="907">
        <v>7</v>
      </c>
      <c r="L235" s="907">
        <v>13</v>
      </c>
      <c r="M235" s="907">
        <v>5</v>
      </c>
      <c r="N235" s="907">
        <v>13</v>
      </c>
      <c r="O235" s="908">
        <v>1</v>
      </c>
    </row>
    <row r="236" spans="1:15" s="883" customFormat="1" ht="13.5" customHeight="1" x14ac:dyDescent="0.2">
      <c r="A236" s="904" t="s">
        <v>434</v>
      </c>
      <c r="B236" s="905" t="s">
        <v>471</v>
      </c>
      <c r="C236" s="906">
        <v>68</v>
      </c>
      <c r="D236" s="907">
        <v>0</v>
      </c>
      <c r="E236" s="907">
        <v>0</v>
      </c>
      <c r="F236" s="907">
        <v>0</v>
      </c>
      <c r="G236" s="907">
        <v>0</v>
      </c>
      <c r="H236" s="907">
        <v>0</v>
      </c>
      <c r="I236" s="907">
        <v>9</v>
      </c>
      <c r="J236" s="907">
        <v>18</v>
      </c>
      <c r="K236" s="907">
        <v>13</v>
      </c>
      <c r="L236" s="907">
        <v>21</v>
      </c>
      <c r="M236" s="907">
        <v>6</v>
      </c>
      <c r="N236" s="907">
        <v>1</v>
      </c>
      <c r="O236" s="908">
        <v>0</v>
      </c>
    </row>
    <row r="237" spans="1:15" s="883" customFormat="1" ht="13.5" customHeight="1" x14ac:dyDescent="0.2">
      <c r="A237" s="904" t="s">
        <v>131</v>
      </c>
      <c r="B237" s="905" t="s">
        <v>471</v>
      </c>
      <c r="C237" s="906">
        <v>24</v>
      </c>
      <c r="D237" s="907">
        <v>0</v>
      </c>
      <c r="E237" s="907">
        <v>1</v>
      </c>
      <c r="F237" s="907">
        <v>1</v>
      </c>
      <c r="G237" s="907">
        <v>1</v>
      </c>
      <c r="H237" s="907">
        <v>1</v>
      </c>
      <c r="I237" s="907">
        <v>2</v>
      </c>
      <c r="J237" s="907">
        <v>3</v>
      </c>
      <c r="K237" s="907">
        <v>4</v>
      </c>
      <c r="L237" s="907">
        <v>2</v>
      </c>
      <c r="M237" s="907">
        <v>3</v>
      </c>
      <c r="N237" s="907">
        <v>5</v>
      </c>
      <c r="O237" s="908">
        <v>1</v>
      </c>
    </row>
    <row r="238" spans="1:15" s="883" customFormat="1" ht="13.5" customHeight="1" x14ac:dyDescent="0.2">
      <c r="A238" s="904" t="s">
        <v>132</v>
      </c>
      <c r="B238" s="905" t="s">
        <v>471</v>
      </c>
      <c r="C238" s="906">
        <v>114</v>
      </c>
      <c r="D238" s="907">
        <v>0</v>
      </c>
      <c r="E238" s="907">
        <v>0</v>
      </c>
      <c r="F238" s="907">
        <v>2</v>
      </c>
      <c r="G238" s="907">
        <v>9</v>
      </c>
      <c r="H238" s="907">
        <v>3</v>
      </c>
      <c r="I238" s="907">
        <v>23</v>
      </c>
      <c r="J238" s="907">
        <v>16</v>
      </c>
      <c r="K238" s="907">
        <v>6</v>
      </c>
      <c r="L238" s="907">
        <v>24</v>
      </c>
      <c r="M238" s="907">
        <v>23</v>
      </c>
      <c r="N238" s="907">
        <v>7</v>
      </c>
      <c r="O238" s="908">
        <v>1</v>
      </c>
    </row>
    <row r="239" spans="1:15" s="883" customFormat="1" ht="13.5" customHeight="1" x14ac:dyDescent="0.2">
      <c r="A239" s="904" t="s">
        <v>271</v>
      </c>
      <c r="B239" s="905" t="s">
        <v>471</v>
      </c>
      <c r="C239" s="906">
        <v>2</v>
      </c>
      <c r="D239" s="907">
        <v>0</v>
      </c>
      <c r="E239" s="907">
        <v>0</v>
      </c>
      <c r="F239" s="907">
        <v>0</v>
      </c>
      <c r="G239" s="907">
        <v>0</v>
      </c>
      <c r="H239" s="907">
        <v>0</v>
      </c>
      <c r="I239" s="907">
        <v>1</v>
      </c>
      <c r="J239" s="907">
        <v>1</v>
      </c>
      <c r="K239" s="907">
        <v>0</v>
      </c>
      <c r="L239" s="907">
        <v>0</v>
      </c>
      <c r="M239" s="907">
        <v>0</v>
      </c>
      <c r="N239" s="907">
        <v>0</v>
      </c>
      <c r="O239" s="908">
        <v>0</v>
      </c>
    </row>
    <row r="240" spans="1:15" s="883" customFormat="1" ht="13.5" customHeight="1" x14ac:dyDescent="0.2">
      <c r="A240" s="904" t="s">
        <v>113</v>
      </c>
      <c r="B240" s="905" t="s">
        <v>471</v>
      </c>
      <c r="C240" s="906">
        <v>19</v>
      </c>
      <c r="D240" s="907">
        <v>0</v>
      </c>
      <c r="E240" s="907">
        <v>0</v>
      </c>
      <c r="F240" s="907">
        <v>0</v>
      </c>
      <c r="G240" s="907">
        <v>0</v>
      </c>
      <c r="H240" s="907">
        <v>1</v>
      </c>
      <c r="I240" s="907">
        <v>2</v>
      </c>
      <c r="J240" s="907">
        <v>5</v>
      </c>
      <c r="K240" s="907">
        <v>2</v>
      </c>
      <c r="L240" s="907">
        <v>3</v>
      </c>
      <c r="M240" s="907">
        <v>4</v>
      </c>
      <c r="N240" s="907">
        <v>1</v>
      </c>
      <c r="O240" s="908">
        <v>1</v>
      </c>
    </row>
    <row r="241" spans="1:15" s="883" customFormat="1" x14ac:dyDescent="0.2">
      <c r="A241" s="904" t="s">
        <v>558</v>
      </c>
      <c r="B241" s="905" t="s">
        <v>471</v>
      </c>
      <c r="C241" s="906">
        <v>582</v>
      </c>
      <c r="D241" s="907">
        <v>1</v>
      </c>
      <c r="E241" s="907">
        <v>6</v>
      </c>
      <c r="F241" s="907">
        <v>13</v>
      </c>
      <c r="G241" s="907">
        <v>32</v>
      </c>
      <c r="H241" s="907">
        <v>65</v>
      </c>
      <c r="I241" s="907">
        <v>100</v>
      </c>
      <c r="J241" s="907">
        <v>98</v>
      </c>
      <c r="K241" s="907">
        <v>82</v>
      </c>
      <c r="L241" s="907">
        <v>97</v>
      </c>
      <c r="M241" s="907">
        <v>60</v>
      </c>
      <c r="N241" s="907">
        <v>18</v>
      </c>
      <c r="O241" s="908">
        <v>10</v>
      </c>
    </row>
    <row r="242" spans="1:15" s="883" customFormat="1" ht="12.75" customHeight="1" x14ac:dyDescent="0.2">
      <c r="A242" s="904" t="s">
        <v>665</v>
      </c>
      <c r="B242" s="905" t="s">
        <v>471</v>
      </c>
      <c r="C242" s="906">
        <v>3509</v>
      </c>
      <c r="D242" s="907">
        <v>222</v>
      </c>
      <c r="E242" s="907">
        <v>92</v>
      </c>
      <c r="F242" s="907">
        <v>71</v>
      </c>
      <c r="G242" s="907">
        <v>119</v>
      </c>
      <c r="H242" s="907">
        <v>187</v>
      </c>
      <c r="I242" s="907">
        <v>484</v>
      </c>
      <c r="J242" s="907">
        <v>478</v>
      </c>
      <c r="K242" s="907">
        <v>440</v>
      </c>
      <c r="L242" s="907">
        <v>674</v>
      </c>
      <c r="M242" s="907">
        <v>464</v>
      </c>
      <c r="N242" s="907">
        <v>208</v>
      </c>
      <c r="O242" s="908">
        <v>70</v>
      </c>
    </row>
    <row r="243" spans="1:15" s="883" customFormat="1" x14ac:dyDescent="0.2">
      <c r="A243" s="904" t="s">
        <v>115</v>
      </c>
      <c r="B243" s="905" t="s">
        <v>471</v>
      </c>
      <c r="C243" s="906">
        <v>3</v>
      </c>
      <c r="D243" s="907">
        <v>0</v>
      </c>
      <c r="E243" s="907">
        <v>1</v>
      </c>
      <c r="F243" s="907">
        <v>1</v>
      </c>
      <c r="G243" s="907">
        <v>0</v>
      </c>
      <c r="H243" s="907">
        <v>0</v>
      </c>
      <c r="I243" s="907">
        <v>0</v>
      </c>
      <c r="J243" s="907">
        <v>1</v>
      </c>
      <c r="K243" s="907">
        <v>0</v>
      </c>
      <c r="L243" s="907">
        <v>0</v>
      </c>
      <c r="M243" s="907">
        <v>0</v>
      </c>
      <c r="N243" s="907">
        <v>0</v>
      </c>
      <c r="O243" s="908">
        <v>0</v>
      </c>
    </row>
    <row r="244" spans="1:15" s="883" customFormat="1" ht="24" x14ac:dyDescent="0.2">
      <c r="A244" s="904" t="s">
        <v>449</v>
      </c>
      <c r="B244" s="905" t="s">
        <v>471</v>
      </c>
      <c r="C244" s="906">
        <v>517</v>
      </c>
      <c r="D244" s="907">
        <v>8</v>
      </c>
      <c r="E244" s="907">
        <v>12</v>
      </c>
      <c r="F244" s="907">
        <v>11</v>
      </c>
      <c r="G244" s="907">
        <v>23</v>
      </c>
      <c r="H244" s="907">
        <v>24</v>
      </c>
      <c r="I244" s="907">
        <v>83</v>
      </c>
      <c r="J244" s="907">
        <v>60</v>
      </c>
      <c r="K244" s="907">
        <v>61</v>
      </c>
      <c r="L244" s="907">
        <v>74</v>
      </c>
      <c r="M244" s="907">
        <v>71</v>
      </c>
      <c r="N244" s="907">
        <v>63</v>
      </c>
      <c r="O244" s="908">
        <v>27</v>
      </c>
    </row>
    <row r="245" spans="1:15" s="883" customFormat="1" x14ac:dyDescent="0.2">
      <c r="A245" s="904" t="s">
        <v>129</v>
      </c>
      <c r="B245" s="905" t="s">
        <v>471</v>
      </c>
      <c r="C245" s="906">
        <v>161</v>
      </c>
      <c r="D245" s="907">
        <v>4</v>
      </c>
      <c r="E245" s="907">
        <v>6</v>
      </c>
      <c r="F245" s="907">
        <v>24</v>
      </c>
      <c r="G245" s="907">
        <v>27</v>
      </c>
      <c r="H245" s="907">
        <v>5</v>
      </c>
      <c r="I245" s="907">
        <v>7</v>
      </c>
      <c r="J245" s="907">
        <v>11</v>
      </c>
      <c r="K245" s="907">
        <v>18</v>
      </c>
      <c r="L245" s="907">
        <v>29</v>
      </c>
      <c r="M245" s="907">
        <v>21</v>
      </c>
      <c r="N245" s="907">
        <v>5</v>
      </c>
      <c r="O245" s="908">
        <v>4</v>
      </c>
    </row>
    <row r="246" spans="1:15" s="883" customFormat="1" x14ac:dyDescent="0.2">
      <c r="A246" s="904" t="s">
        <v>126</v>
      </c>
      <c r="B246" s="905" t="s">
        <v>471</v>
      </c>
      <c r="C246" s="906">
        <v>3</v>
      </c>
      <c r="D246" s="907">
        <v>0</v>
      </c>
      <c r="E246" s="907">
        <v>0</v>
      </c>
      <c r="F246" s="907">
        <v>0</v>
      </c>
      <c r="G246" s="907">
        <v>0</v>
      </c>
      <c r="H246" s="907">
        <v>0</v>
      </c>
      <c r="I246" s="907">
        <v>2</v>
      </c>
      <c r="J246" s="907">
        <v>0</v>
      </c>
      <c r="K246" s="907">
        <v>1</v>
      </c>
      <c r="L246" s="907">
        <v>0</v>
      </c>
      <c r="M246" s="907">
        <v>0</v>
      </c>
      <c r="N246" s="907">
        <v>0</v>
      </c>
      <c r="O246" s="908">
        <v>0</v>
      </c>
    </row>
    <row r="247" spans="1:15" s="883" customFormat="1" x14ac:dyDescent="0.2">
      <c r="A247" s="904" t="s">
        <v>128</v>
      </c>
      <c r="B247" s="905" t="s">
        <v>471</v>
      </c>
      <c r="C247" s="906">
        <v>6</v>
      </c>
      <c r="D247" s="907">
        <v>0</v>
      </c>
      <c r="E247" s="907">
        <v>0</v>
      </c>
      <c r="F247" s="907">
        <v>0</v>
      </c>
      <c r="G247" s="907">
        <v>0</v>
      </c>
      <c r="H247" s="907">
        <v>1</v>
      </c>
      <c r="I247" s="907">
        <v>0</v>
      </c>
      <c r="J247" s="907">
        <v>0</v>
      </c>
      <c r="K247" s="907">
        <v>1</v>
      </c>
      <c r="L247" s="907">
        <v>1</v>
      </c>
      <c r="M247" s="907">
        <v>1</v>
      </c>
      <c r="N247" s="907">
        <v>2</v>
      </c>
      <c r="O247" s="908">
        <v>0</v>
      </c>
    </row>
    <row r="248" spans="1:15" s="883" customFormat="1" x14ac:dyDescent="0.2">
      <c r="A248" s="904" t="s">
        <v>450</v>
      </c>
      <c r="B248" s="905" t="s">
        <v>471</v>
      </c>
      <c r="C248" s="906">
        <v>47</v>
      </c>
      <c r="D248" s="907">
        <v>1</v>
      </c>
      <c r="E248" s="907">
        <v>2</v>
      </c>
      <c r="F248" s="907">
        <v>1</v>
      </c>
      <c r="G248" s="907">
        <v>1</v>
      </c>
      <c r="H248" s="907">
        <v>0</v>
      </c>
      <c r="I248" s="907">
        <v>2</v>
      </c>
      <c r="J248" s="907">
        <v>4</v>
      </c>
      <c r="K248" s="907">
        <v>7</v>
      </c>
      <c r="L248" s="907">
        <v>25</v>
      </c>
      <c r="M248" s="907">
        <v>1</v>
      </c>
      <c r="N248" s="907">
        <v>3</v>
      </c>
      <c r="O248" s="908">
        <v>0</v>
      </c>
    </row>
    <row r="249" spans="1:15" s="883" customFormat="1" ht="13.5" customHeight="1" x14ac:dyDescent="0.2">
      <c r="A249" s="904" t="s">
        <v>130</v>
      </c>
      <c r="B249" s="905" t="s">
        <v>471</v>
      </c>
      <c r="C249" s="906">
        <v>199</v>
      </c>
      <c r="D249" s="907">
        <v>1</v>
      </c>
      <c r="E249" s="907">
        <v>2</v>
      </c>
      <c r="F249" s="907">
        <v>3</v>
      </c>
      <c r="G249" s="907">
        <v>10</v>
      </c>
      <c r="H249" s="907">
        <v>14</v>
      </c>
      <c r="I249" s="907">
        <v>15</v>
      </c>
      <c r="J249" s="907">
        <v>28</v>
      </c>
      <c r="K249" s="907">
        <v>27</v>
      </c>
      <c r="L249" s="907">
        <v>49</v>
      </c>
      <c r="M249" s="907">
        <v>20</v>
      </c>
      <c r="N249" s="907">
        <v>22</v>
      </c>
      <c r="O249" s="908">
        <v>8</v>
      </c>
    </row>
    <row r="250" spans="1:15" s="883" customFormat="1" ht="13.5" customHeight="1" x14ac:dyDescent="0.2">
      <c r="A250" s="904" t="s">
        <v>266</v>
      </c>
      <c r="B250" s="905" t="s">
        <v>471</v>
      </c>
      <c r="C250" s="906">
        <v>9</v>
      </c>
      <c r="D250" s="907">
        <v>0</v>
      </c>
      <c r="E250" s="907">
        <v>0</v>
      </c>
      <c r="F250" s="907">
        <v>2</v>
      </c>
      <c r="G250" s="907">
        <v>0</v>
      </c>
      <c r="H250" s="907">
        <v>1</v>
      </c>
      <c r="I250" s="907">
        <v>0</v>
      </c>
      <c r="J250" s="907">
        <v>0</v>
      </c>
      <c r="K250" s="907">
        <v>1</v>
      </c>
      <c r="L250" s="907">
        <v>3</v>
      </c>
      <c r="M250" s="907">
        <v>1</v>
      </c>
      <c r="N250" s="907">
        <v>1</v>
      </c>
      <c r="O250" s="908">
        <v>0</v>
      </c>
    </row>
    <row r="251" spans="1:15" s="883" customFormat="1" ht="13.5" customHeight="1" x14ac:dyDescent="0.2">
      <c r="A251" s="904" t="s">
        <v>409</v>
      </c>
      <c r="B251" s="905" t="s">
        <v>471</v>
      </c>
      <c r="C251" s="906">
        <v>38</v>
      </c>
      <c r="D251" s="907">
        <v>1</v>
      </c>
      <c r="E251" s="907">
        <v>1</v>
      </c>
      <c r="F251" s="907">
        <v>1</v>
      </c>
      <c r="G251" s="907">
        <v>1</v>
      </c>
      <c r="H251" s="907">
        <v>1</v>
      </c>
      <c r="I251" s="907">
        <v>4</v>
      </c>
      <c r="J251" s="907">
        <v>7</v>
      </c>
      <c r="K251" s="907">
        <v>4</v>
      </c>
      <c r="L251" s="907">
        <v>8</v>
      </c>
      <c r="M251" s="907">
        <v>0</v>
      </c>
      <c r="N251" s="907">
        <v>8</v>
      </c>
      <c r="O251" s="908">
        <v>2</v>
      </c>
    </row>
    <row r="252" spans="1:15" s="883" customFormat="1" ht="13.5" customHeight="1" x14ac:dyDescent="0.2">
      <c r="A252" s="904" t="s">
        <v>451</v>
      </c>
      <c r="B252" s="905" t="s">
        <v>10</v>
      </c>
      <c r="C252" s="906">
        <v>709</v>
      </c>
      <c r="D252" s="907">
        <v>6</v>
      </c>
      <c r="E252" s="907">
        <v>8</v>
      </c>
      <c r="F252" s="907">
        <v>13</v>
      </c>
      <c r="G252" s="907">
        <v>31</v>
      </c>
      <c r="H252" s="907">
        <v>48</v>
      </c>
      <c r="I252" s="907">
        <v>60</v>
      </c>
      <c r="J252" s="907">
        <v>56</v>
      </c>
      <c r="K252" s="907">
        <v>42</v>
      </c>
      <c r="L252" s="907">
        <v>109</v>
      </c>
      <c r="M252" s="907">
        <v>123</v>
      </c>
      <c r="N252" s="907">
        <v>144</v>
      </c>
      <c r="O252" s="908">
        <v>69</v>
      </c>
    </row>
    <row r="253" spans="1:15" ht="13.5" customHeight="1" x14ac:dyDescent="0.2">
      <c r="A253" s="904"/>
      <c r="B253" s="905" t="s">
        <v>240</v>
      </c>
      <c r="C253" s="906">
        <v>675</v>
      </c>
      <c r="D253" s="907">
        <v>6</v>
      </c>
      <c r="E253" s="907">
        <v>7</v>
      </c>
      <c r="F253" s="907">
        <v>12</v>
      </c>
      <c r="G253" s="907">
        <v>31</v>
      </c>
      <c r="H253" s="907">
        <v>44</v>
      </c>
      <c r="I253" s="907">
        <v>56</v>
      </c>
      <c r="J253" s="907">
        <v>54</v>
      </c>
      <c r="K253" s="907">
        <v>41</v>
      </c>
      <c r="L253" s="907">
        <v>101</v>
      </c>
      <c r="M253" s="907">
        <v>119</v>
      </c>
      <c r="N253" s="907">
        <v>139</v>
      </c>
      <c r="O253" s="908">
        <v>65</v>
      </c>
    </row>
    <row r="254" spans="1:15" s="883" customFormat="1" ht="13.5" customHeight="1" x14ac:dyDescent="0.2">
      <c r="A254" s="904"/>
      <c r="B254" s="905" t="s">
        <v>471</v>
      </c>
      <c r="C254" s="906">
        <v>34</v>
      </c>
      <c r="D254" s="907">
        <v>0</v>
      </c>
      <c r="E254" s="907">
        <v>1</v>
      </c>
      <c r="F254" s="907">
        <v>1</v>
      </c>
      <c r="G254" s="907">
        <v>0</v>
      </c>
      <c r="H254" s="907">
        <v>4</v>
      </c>
      <c r="I254" s="907">
        <v>4</v>
      </c>
      <c r="J254" s="907">
        <v>2</v>
      </c>
      <c r="K254" s="907">
        <v>1</v>
      </c>
      <c r="L254" s="907">
        <v>8</v>
      </c>
      <c r="M254" s="907">
        <v>4</v>
      </c>
      <c r="N254" s="907">
        <v>5</v>
      </c>
      <c r="O254" s="908">
        <v>4</v>
      </c>
    </row>
    <row r="255" spans="1:15" s="883" customFormat="1" ht="13.5" customHeight="1" x14ac:dyDescent="0.2">
      <c r="A255" s="904" t="s">
        <v>287</v>
      </c>
      <c r="B255" s="905" t="s">
        <v>471</v>
      </c>
      <c r="C255" s="906">
        <v>16</v>
      </c>
      <c r="D255" s="907">
        <v>0</v>
      </c>
      <c r="E255" s="907">
        <v>0</v>
      </c>
      <c r="F255" s="907">
        <v>0</v>
      </c>
      <c r="G255" s="907">
        <v>0</v>
      </c>
      <c r="H255" s="907">
        <v>0</v>
      </c>
      <c r="I255" s="907">
        <v>1</v>
      </c>
      <c r="J255" s="907">
        <v>2</v>
      </c>
      <c r="K255" s="907">
        <v>0</v>
      </c>
      <c r="L255" s="907">
        <v>1</v>
      </c>
      <c r="M255" s="907">
        <v>10</v>
      </c>
      <c r="N255" s="907">
        <v>1</v>
      </c>
      <c r="O255" s="908">
        <v>1</v>
      </c>
    </row>
    <row r="256" spans="1:15" s="883" customFormat="1" ht="13.5" customHeight="1" x14ac:dyDescent="0.2">
      <c r="A256" s="904" t="s">
        <v>288</v>
      </c>
      <c r="B256" s="905" t="s">
        <v>471</v>
      </c>
      <c r="C256" s="906">
        <v>18</v>
      </c>
      <c r="D256" s="907">
        <v>3</v>
      </c>
      <c r="E256" s="907">
        <v>0</v>
      </c>
      <c r="F256" s="907">
        <v>0</v>
      </c>
      <c r="G256" s="907">
        <v>2</v>
      </c>
      <c r="H256" s="907">
        <v>1</v>
      </c>
      <c r="I256" s="907">
        <v>4</v>
      </c>
      <c r="J256" s="907">
        <v>1</v>
      </c>
      <c r="K256" s="907">
        <v>5</v>
      </c>
      <c r="L256" s="907">
        <v>1</v>
      </c>
      <c r="M256" s="907">
        <v>1</v>
      </c>
      <c r="N256" s="907">
        <v>0</v>
      </c>
      <c r="O256" s="908">
        <v>0</v>
      </c>
    </row>
    <row r="257" spans="1:15" s="883" customFormat="1" ht="13.5" customHeight="1" x14ac:dyDescent="0.2">
      <c r="A257" s="904" t="s">
        <v>289</v>
      </c>
      <c r="B257" s="905" t="s">
        <v>471</v>
      </c>
      <c r="C257" s="906">
        <v>3</v>
      </c>
      <c r="D257" s="907">
        <v>1</v>
      </c>
      <c r="E257" s="907">
        <v>0</v>
      </c>
      <c r="F257" s="907">
        <v>1</v>
      </c>
      <c r="G257" s="907">
        <v>0</v>
      </c>
      <c r="H257" s="907">
        <v>0</v>
      </c>
      <c r="I257" s="907">
        <v>0</v>
      </c>
      <c r="J257" s="907">
        <v>1</v>
      </c>
      <c r="K257" s="907">
        <v>0</v>
      </c>
      <c r="L257" s="907">
        <v>0</v>
      </c>
      <c r="M257" s="907">
        <v>0</v>
      </c>
      <c r="N257" s="907">
        <v>0</v>
      </c>
      <c r="O257" s="908">
        <v>0</v>
      </c>
    </row>
    <row r="258" spans="1:15" s="883" customFormat="1" ht="13.5" customHeight="1" x14ac:dyDescent="0.2">
      <c r="A258" s="904" t="s">
        <v>118</v>
      </c>
      <c r="B258" s="905" t="s">
        <v>10</v>
      </c>
      <c r="C258" s="906">
        <v>356</v>
      </c>
      <c r="D258" s="907">
        <v>10</v>
      </c>
      <c r="E258" s="907">
        <v>6</v>
      </c>
      <c r="F258" s="907">
        <v>9</v>
      </c>
      <c r="G258" s="907">
        <v>9</v>
      </c>
      <c r="H258" s="907">
        <v>25</v>
      </c>
      <c r="I258" s="907">
        <v>46</v>
      </c>
      <c r="J258" s="907">
        <v>40</v>
      </c>
      <c r="K258" s="907">
        <v>46</v>
      </c>
      <c r="L258" s="907">
        <v>76</v>
      </c>
      <c r="M258" s="907">
        <v>57</v>
      </c>
      <c r="N258" s="907">
        <v>26</v>
      </c>
      <c r="O258" s="908">
        <v>6</v>
      </c>
    </row>
    <row r="259" spans="1:15" s="883" customFormat="1" ht="13.5" customHeight="1" x14ac:dyDescent="0.2">
      <c r="A259" s="904"/>
      <c r="B259" s="905" t="s">
        <v>118</v>
      </c>
      <c r="C259" s="906">
        <v>356</v>
      </c>
      <c r="D259" s="907">
        <v>10</v>
      </c>
      <c r="E259" s="907">
        <v>6</v>
      </c>
      <c r="F259" s="907">
        <v>9</v>
      </c>
      <c r="G259" s="907">
        <v>9</v>
      </c>
      <c r="H259" s="907">
        <v>25</v>
      </c>
      <c r="I259" s="907">
        <v>46</v>
      </c>
      <c r="J259" s="907">
        <v>40</v>
      </c>
      <c r="K259" s="907">
        <v>46</v>
      </c>
      <c r="L259" s="907">
        <v>76</v>
      </c>
      <c r="M259" s="907">
        <v>57</v>
      </c>
      <c r="N259" s="907">
        <v>26</v>
      </c>
      <c r="O259" s="908">
        <v>6</v>
      </c>
    </row>
    <row r="260" spans="1:15" s="883" customFormat="1" ht="13.5" customHeight="1" x14ac:dyDescent="0.2">
      <c r="A260" s="904" t="s">
        <v>125</v>
      </c>
      <c r="B260" s="905" t="s">
        <v>471</v>
      </c>
      <c r="C260" s="906">
        <v>2</v>
      </c>
      <c r="D260" s="907">
        <v>0</v>
      </c>
      <c r="E260" s="907">
        <v>0</v>
      </c>
      <c r="F260" s="907">
        <v>0</v>
      </c>
      <c r="G260" s="907">
        <v>0</v>
      </c>
      <c r="H260" s="907">
        <v>0</v>
      </c>
      <c r="I260" s="907">
        <v>0</v>
      </c>
      <c r="J260" s="907">
        <v>0</v>
      </c>
      <c r="K260" s="907">
        <v>0</v>
      </c>
      <c r="L260" s="907">
        <v>1</v>
      </c>
      <c r="M260" s="907">
        <v>1</v>
      </c>
      <c r="N260" s="907">
        <v>0</v>
      </c>
      <c r="O260" s="908">
        <v>0</v>
      </c>
    </row>
    <row r="261" spans="1:15" s="883" customFormat="1" ht="13.5" customHeight="1" x14ac:dyDescent="0.2">
      <c r="A261" s="897" t="s">
        <v>381</v>
      </c>
      <c r="B261" s="900" t="s">
        <v>10</v>
      </c>
      <c r="C261" s="901">
        <v>1101</v>
      </c>
      <c r="D261" s="902">
        <v>23</v>
      </c>
      <c r="E261" s="902">
        <v>13</v>
      </c>
      <c r="F261" s="902">
        <v>12</v>
      </c>
      <c r="G261" s="902">
        <v>29</v>
      </c>
      <c r="H261" s="902">
        <v>82</v>
      </c>
      <c r="I261" s="902">
        <v>79</v>
      </c>
      <c r="J261" s="902">
        <v>89</v>
      </c>
      <c r="K261" s="902">
        <v>116</v>
      </c>
      <c r="L261" s="902">
        <v>216</v>
      </c>
      <c r="M261" s="902">
        <v>177</v>
      </c>
      <c r="N261" s="902">
        <v>176</v>
      </c>
      <c r="O261" s="903">
        <v>89</v>
      </c>
    </row>
    <row r="262" spans="1:15" s="883" customFormat="1" ht="13.5" customHeight="1" x14ac:dyDescent="0.2">
      <c r="A262" s="904" t="s">
        <v>508</v>
      </c>
      <c r="B262" s="905" t="s">
        <v>471</v>
      </c>
      <c r="C262" s="906">
        <v>2</v>
      </c>
      <c r="D262" s="907">
        <v>0</v>
      </c>
      <c r="E262" s="907">
        <v>0</v>
      </c>
      <c r="F262" s="907">
        <v>0</v>
      </c>
      <c r="G262" s="907">
        <v>0</v>
      </c>
      <c r="H262" s="907">
        <v>0</v>
      </c>
      <c r="I262" s="907">
        <v>0</v>
      </c>
      <c r="J262" s="907">
        <v>1</v>
      </c>
      <c r="K262" s="907">
        <v>0</v>
      </c>
      <c r="L262" s="907">
        <v>0</v>
      </c>
      <c r="M262" s="907">
        <v>1</v>
      </c>
      <c r="N262" s="907">
        <v>0</v>
      </c>
      <c r="O262" s="908">
        <v>0</v>
      </c>
    </row>
    <row r="263" spans="1:15" s="883" customFormat="1" ht="13.5" customHeight="1" x14ac:dyDescent="0.2">
      <c r="A263" s="904" t="s">
        <v>135</v>
      </c>
      <c r="B263" s="905" t="s">
        <v>471</v>
      </c>
      <c r="C263" s="906">
        <v>40</v>
      </c>
      <c r="D263" s="907">
        <v>1</v>
      </c>
      <c r="E263" s="907">
        <v>0</v>
      </c>
      <c r="F263" s="907">
        <v>1</v>
      </c>
      <c r="G263" s="907">
        <v>0</v>
      </c>
      <c r="H263" s="907">
        <v>0</v>
      </c>
      <c r="I263" s="907">
        <v>0</v>
      </c>
      <c r="J263" s="907">
        <v>5</v>
      </c>
      <c r="K263" s="907">
        <v>11</v>
      </c>
      <c r="L263" s="907">
        <v>12</v>
      </c>
      <c r="M263" s="907">
        <v>8</v>
      </c>
      <c r="N263" s="907">
        <v>2</v>
      </c>
      <c r="O263" s="908">
        <v>0</v>
      </c>
    </row>
    <row r="264" spans="1:15" s="883" customFormat="1" ht="13.5" customHeight="1" x14ac:dyDescent="0.2">
      <c r="A264" s="904" t="s">
        <v>137</v>
      </c>
      <c r="B264" s="905" t="s">
        <v>471</v>
      </c>
      <c r="C264" s="906">
        <v>1</v>
      </c>
      <c r="D264" s="907">
        <v>0</v>
      </c>
      <c r="E264" s="907">
        <v>0</v>
      </c>
      <c r="F264" s="907">
        <v>0</v>
      </c>
      <c r="G264" s="907">
        <v>0</v>
      </c>
      <c r="H264" s="907">
        <v>0</v>
      </c>
      <c r="I264" s="907">
        <v>1</v>
      </c>
      <c r="J264" s="907">
        <v>0</v>
      </c>
      <c r="K264" s="907">
        <v>0</v>
      </c>
      <c r="L264" s="907">
        <v>0</v>
      </c>
      <c r="M264" s="907">
        <v>0</v>
      </c>
      <c r="N264" s="907">
        <v>0</v>
      </c>
      <c r="O264" s="908">
        <v>0</v>
      </c>
    </row>
    <row r="265" spans="1:15" s="883" customFormat="1" ht="13.5" customHeight="1" x14ac:dyDescent="0.2">
      <c r="A265" s="904" t="s">
        <v>452</v>
      </c>
      <c r="B265" s="905" t="s">
        <v>471</v>
      </c>
      <c r="C265" s="906">
        <v>5</v>
      </c>
      <c r="D265" s="907">
        <v>0</v>
      </c>
      <c r="E265" s="907">
        <v>0</v>
      </c>
      <c r="F265" s="907">
        <v>0</v>
      </c>
      <c r="G265" s="907">
        <v>0</v>
      </c>
      <c r="H265" s="907">
        <v>0</v>
      </c>
      <c r="I265" s="907">
        <v>1</v>
      </c>
      <c r="J265" s="907">
        <v>2</v>
      </c>
      <c r="K265" s="907">
        <v>0</v>
      </c>
      <c r="L265" s="907">
        <v>0</v>
      </c>
      <c r="M265" s="907">
        <v>2</v>
      </c>
      <c r="N265" s="907">
        <v>0</v>
      </c>
      <c r="O265" s="908">
        <v>0</v>
      </c>
    </row>
    <row r="266" spans="1:15" s="883" customFormat="1" x14ac:dyDescent="0.2">
      <c r="A266" s="904" t="s">
        <v>141</v>
      </c>
      <c r="B266" s="905" t="s">
        <v>471</v>
      </c>
      <c r="C266" s="906">
        <v>9</v>
      </c>
      <c r="D266" s="907">
        <v>0</v>
      </c>
      <c r="E266" s="907">
        <v>0</v>
      </c>
      <c r="F266" s="907">
        <v>0</v>
      </c>
      <c r="G266" s="907">
        <v>0</v>
      </c>
      <c r="H266" s="907">
        <v>0</v>
      </c>
      <c r="I266" s="907">
        <v>0</v>
      </c>
      <c r="J266" s="907">
        <v>1</v>
      </c>
      <c r="K266" s="907">
        <v>5</v>
      </c>
      <c r="L266" s="907">
        <v>2</v>
      </c>
      <c r="M266" s="907">
        <v>0</v>
      </c>
      <c r="N266" s="907">
        <v>1</v>
      </c>
      <c r="O266" s="908">
        <v>0</v>
      </c>
    </row>
    <row r="267" spans="1:15" s="883" customFormat="1" x14ac:dyDescent="0.2">
      <c r="A267" s="904" t="s">
        <v>528</v>
      </c>
      <c r="B267" s="905" t="s">
        <v>471</v>
      </c>
      <c r="C267" s="906">
        <v>36</v>
      </c>
      <c r="D267" s="907">
        <v>2</v>
      </c>
      <c r="E267" s="907">
        <v>3</v>
      </c>
      <c r="F267" s="907">
        <v>2</v>
      </c>
      <c r="G267" s="907">
        <v>0</v>
      </c>
      <c r="H267" s="907">
        <v>0</v>
      </c>
      <c r="I267" s="907">
        <v>3</v>
      </c>
      <c r="J267" s="907">
        <v>5</v>
      </c>
      <c r="K267" s="907">
        <v>5</v>
      </c>
      <c r="L267" s="907">
        <v>9</v>
      </c>
      <c r="M267" s="907">
        <v>7</v>
      </c>
      <c r="N267" s="907">
        <v>0</v>
      </c>
      <c r="O267" s="908">
        <v>0</v>
      </c>
    </row>
    <row r="268" spans="1:15" s="883" customFormat="1" ht="13.5" customHeight="1" x14ac:dyDescent="0.2">
      <c r="A268" s="904" t="s">
        <v>147</v>
      </c>
      <c r="B268" s="905" t="s">
        <v>471</v>
      </c>
      <c r="C268" s="906">
        <v>34</v>
      </c>
      <c r="D268" s="907">
        <v>1</v>
      </c>
      <c r="E268" s="907">
        <v>1</v>
      </c>
      <c r="F268" s="907">
        <v>0</v>
      </c>
      <c r="G268" s="907">
        <v>0</v>
      </c>
      <c r="H268" s="907">
        <v>0</v>
      </c>
      <c r="I268" s="907">
        <v>0</v>
      </c>
      <c r="J268" s="907">
        <v>1</v>
      </c>
      <c r="K268" s="907">
        <v>3</v>
      </c>
      <c r="L268" s="907">
        <v>21</v>
      </c>
      <c r="M268" s="907">
        <v>1</v>
      </c>
      <c r="N268" s="907">
        <v>6</v>
      </c>
      <c r="O268" s="908">
        <v>0</v>
      </c>
    </row>
    <row r="269" spans="1:15" s="883" customFormat="1" ht="13.5" customHeight="1" x14ac:dyDescent="0.2">
      <c r="A269" s="904" t="s">
        <v>150</v>
      </c>
      <c r="B269" s="905" t="s">
        <v>471</v>
      </c>
      <c r="C269" s="906">
        <v>10</v>
      </c>
      <c r="D269" s="907">
        <v>0</v>
      </c>
      <c r="E269" s="907">
        <v>0</v>
      </c>
      <c r="F269" s="907">
        <v>0</v>
      </c>
      <c r="G269" s="907">
        <v>0</v>
      </c>
      <c r="H269" s="907">
        <v>0</v>
      </c>
      <c r="I269" s="907">
        <v>0</v>
      </c>
      <c r="J269" s="907">
        <v>0</v>
      </c>
      <c r="K269" s="907">
        <v>4</v>
      </c>
      <c r="L269" s="907">
        <v>3</v>
      </c>
      <c r="M269" s="907">
        <v>2</v>
      </c>
      <c r="N269" s="907">
        <v>1</v>
      </c>
      <c r="O269" s="908">
        <v>0</v>
      </c>
    </row>
    <row r="270" spans="1:15" s="883" customFormat="1" ht="13.5" customHeight="1" x14ac:dyDescent="0.2">
      <c r="A270" s="904" t="s">
        <v>241</v>
      </c>
      <c r="B270" s="905" t="s">
        <v>471</v>
      </c>
      <c r="C270" s="906">
        <v>3</v>
      </c>
      <c r="D270" s="907">
        <v>1</v>
      </c>
      <c r="E270" s="907">
        <v>0</v>
      </c>
      <c r="F270" s="907">
        <v>0</v>
      </c>
      <c r="G270" s="907">
        <v>0</v>
      </c>
      <c r="H270" s="907">
        <v>0</v>
      </c>
      <c r="I270" s="907">
        <v>0</v>
      </c>
      <c r="J270" s="907">
        <v>0</v>
      </c>
      <c r="K270" s="907">
        <v>1</v>
      </c>
      <c r="L270" s="907">
        <v>1</v>
      </c>
      <c r="M270" s="907">
        <v>0</v>
      </c>
      <c r="N270" s="907">
        <v>0</v>
      </c>
      <c r="O270" s="908">
        <v>0</v>
      </c>
    </row>
    <row r="271" spans="1:15" s="883" customFormat="1" ht="13.5" customHeight="1" x14ac:dyDescent="0.2">
      <c r="A271" s="904" t="s">
        <v>154</v>
      </c>
      <c r="B271" s="905" t="s">
        <v>471</v>
      </c>
      <c r="C271" s="906">
        <v>26</v>
      </c>
      <c r="D271" s="907">
        <v>2</v>
      </c>
      <c r="E271" s="907">
        <v>1</v>
      </c>
      <c r="F271" s="907">
        <v>0</v>
      </c>
      <c r="G271" s="907">
        <v>0</v>
      </c>
      <c r="H271" s="907">
        <v>1</v>
      </c>
      <c r="I271" s="907">
        <v>8</v>
      </c>
      <c r="J271" s="907">
        <v>4</v>
      </c>
      <c r="K271" s="907">
        <v>5</v>
      </c>
      <c r="L271" s="907">
        <v>1</v>
      </c>
      <c r="M271" s="907">
        <v>4</v>
      </c>
      <c r="N271" s="907">
        <v>0</v>
      </c>
      <c r="O271" s="908">
        <v>0</v>
      </c>
    </row>
    <row r="272" spans="1:15" s="883" customFormat="1" ht="13.5" customHeight="1" x14ac:dyDescent="0.2">
      <c r="A272" s="904" t="s">
        <v>159</v>
      </c>
      <c r="B272" s="905" t="s">
        <v>471</v>
      </c>
      <c r="C272" s="906">
        <v>11</v>
      </c>
      <c r="D272" s="907">
        <v>0</v>
      </c>
      <c r="E272" s="907">
        <v>0</v>
      </c>
      <c r="F272" s="907">
        <v>0</v>
      </c>
      <c r="G272" s="907">
        <v>0</v>
      </c>
      <c r="H272" s="907">
        <v>0</v>
      </c>
      <c r="I272" s="907">
        <v>1</v>
      </c>
      <c r="J272" s="907">
        <v>2</v>
      </c>
      <c r="K272" s="907">
        <v>1</v>
      </c>
      <c r="L272" s="907">
        <v>3</v>
      </c>
      <c r="M272" s="907">
        <v>4</v>
      </c>
      <c r="N272" s="907">
        <v>0</v>
      </c>
      <c r="O272" s="908">
        <v>0</v>
      </c>
    </row>
    <row r="273" spans="1:15" s="883" customFormat="1" ht="13.5" customHeight="1" x14ac:dyDescent="0.2">
      <c r="A273" s="904" t="s">
        <v>169</v>
      </c>
      <c r="B273" s="905" t="s">
        <v>471</v>
      </c>
      <c r="C273" s="906">
        <v>1</v>
      </c>
      <c r="D273" s="907">
        <v>0</v>
      </c>
      <c r="E273" s="907">
        <v>0</v>
      </c>
      <c r="F273" s="907">
        <v>0</v>
      </c>
      <c r="G273" s="907">
        <v>0</v>
      </c>
      <c r="H273" s="907">
        <v>0</v>
      </c>
      <c r="I273" s="907">
        <v>1</v>
      </c>
      <c r="J273" s="907">
        <v>0</v>
      </c>
      <c r="K273" s="907">
        <v>0</v>
      </c>
      <c r="L273" s="907">
        <v>0</v>
      </c>
      <c r="M273" s="907">
        <v>0</v>
      </c>
      <c r="N273" s="907">
        <v>0</v>
      </c>
      <c r="O273" s="908">
        <v>0</v>
      </c>
    </row>
    <row r="274" spans="1:15" s="883" customFormat="1" ht="13.5" customHeight="1" x14ac:dyDescent="0.2">
      <c r="A274" s="904" t="s">
        <v>162</v>
      </c>
      <c r="B274" s="905" t="s">
        <v>471</v>
      </c>
      <c r="C274" s="906">
        <v>17</v>
      </c>
      <c r="D274" s="907">
        <v>0</v>
      </c>
      <c r="E274" s="907">
        <v>2</v>
      </c>
      <c r="F274" s="907">
        <v>0</v>
      </c>
      <c r="G274" s="907">
        <v>0</v>
      </c>
      <c r="H274" s="907">
        <v>1</v>
      </c>
      <c r="I274" s="907">
        <v>1</v>
      </c>
      <c r="J274" s="907">
        <v>1</v>
      </c>
      <c r="K274" s="907">
        <v>2</v>
      </c>
      <c r="L274" s="907">
        <v>4</v>
      </c>
      <c r="M274" s="907">
        <v>5</v>
      </c>
      <c r="N274" s="907">
        <v>1</v>
      </c>
      <c r="O274" s="908">
        <v>0</v>
      </c>
    </row>
    <row r="275" spans="1:15" s="883" customFormat="1" ht="13.5" customHeight="1" x14ac:dyDescent="0.2">
      <c r="A275" s="904" t="s">
        <v>692</v>
      </c>
      <c r="B275" s="905" t="s">
        <v>471</v>
      </c>
      <c r="C275" s="906">
        <v>13</v>
      </c>
      <c r="D275" s="907">
        <v>0</v>
      </c>
      <c r="E275" s="907">
        <v>0</v>
      </c>
      <c r="F275" s="907">
        <v>0</v>
      </c>
      <c r="G275" s="907">
        <v>0</v>
      </c>
      <c r="H275" s="907">
        <v>0</v>
      </c>
      <c r="I275" s="907">
        <v>0</v>
      </c>
      <c r="J275" s="907">
        <v>0</v>
      </c>
      <c r="K275" s="907">
        <v>2</v>
      </c>
      <c r="L275" s="907">
        <v>9</v>
      </c>
      <c r="M275" s="907">
        <v>2</v>
      </c>
      <c r="N275" s="907">
        <v>0</v>
      </c>
      <c r="O275" s="908">
        <v>0</v>
      </c>
    </row>
    <row r="276" spans="1:15" s="883" customFormat="1" ht="13.5" customHeight="1" x14ac:dyDescent="0.2">
      <c r="A276" s="904" t="s">
        <v>453</v>
      </c>
      <c r="B276" s="905" t="s">
        <v>471</v>
      </c>
      <c r="C276" s="906">
        <v>112</v>
      </c>
      <c r="D276" s="907">
        <v>4</v>
      </c>
      <c r="E276" s="907">
        <v>0</v>
      </c>
      <c r="F276" s="907">
        <v>1</v>
      </c>
      <c r="G276" s="907">
        <v>6</v>
      </c>
      <c r="H276" s="907">
        <v>9</v>
      </c>
      <c r="I276" s="907">
        <v>8</v>
      </c>
      <c r="J276" s="907">
        <v>10</v>
      </c>
      <c r="K276" s="907">
        <v>15</v>
      </c>
      <c r="L276" s="907">
        <v>31</v>
      </c>
      <c r="M276" s="907">
        <v>14</v>
      </c>
      <c r="N276" s="907">
        <v>10</v>
      </c>
      <c r="O276" s="908">
        <v>4</v>
      </c>
    </row>
    <row r="277" spans="1:15" s="883" customFormat="1" ht="13.5" customHeight="1" x14ac:dyDescent="0.2">
      <c r="A277" s="904" t="s">
        <v>165</v>
      </c>
      <c r="B277" s="905" t="s">
        <v>471</v>
      </c>
      <c r="C277" s="906">
        <v>2</v>
      </c>
      <c r="D277" s="907">
        <v>1</v>
      </c>
      <c r="E277" s="907">
        <v>0</v>
      </c>
      <c r="F277" s="907">
        <v>0</v>
      </c>
      <c r="G277" s="907">
        <v>0</v>
      </c>
      <c r="H277" s="907">
        <v>0</v>
      </c>
      <c r="I277" s="907">
        <v>0</v>
      </c>
      <c r="J277" s="907">
        <v>0</v>
      </c>
      <c r="K277" s="907">
        <v>0</v>
      </c>
      <c r="L277" s="907">
        <v>1</v>
      </c>
      <c r="M277" s="907">
        <v>0</v>
      </c>
      <c r="N277" s="907">
        <v>0</v>
      </c>
      <c r="O277" s="908">
        <v>0</v>
      </c>
    </row>
    <row r="278" spans="1:15" s="883" customFormat="1" ht="13.5" customHeight="1" x14ac:dyDescent="0.2">
      <c r="A278" s="904" t="s">
        <v>167</v>
      </c>
      <c r="B278" s="905" t="s">
        <v>471</v>
      </c>
      <c r="C278" s="906">
        <v>5</v>
      </c>
      <c r="D278" s="907">
        <v>0</v>
      </c>
      <c r="E278" s="907">
        <v>0</v>
      </c>
      <c r="F278" s="907">
        <v>0</v>
      </c>
      <c r="G278" s="907">
        <v>0</v>
      </c>
      <c r="H278" s="907">
        <v>0</v>
      </c>
      <c r="I278" s="907">
        <v>0</v>
      </c>
      <c r="J278" s="907">
        <v>2</v>
      </c>
      <c r="K278" s="907">
        <v>0</v>
      </c>
      <c r="L278" s="907">
        <v>1</v>
      </c>
      <c r="M278" s="907">
        <v>1</v>
      </c>
      <c r="N278" s="907">
        <v>1</v>
      </c>
      <c r="O278" s="908">
        <v>0</v>
      </c>
    </row>
    <row r="279" spans="1:15" s="883" customFormat="1" ht="13.5" customHeight="1" x14ac:dyDescent="0.2">
      <c r="A279" s="904" t="s">
        <v>168</v>
      </c>
      <c r="B279" s="905" t="s">
        <v>471</v>
      </c>
      <c r="C279" s="906">
        <v>6</v>
      </c>
      <c r="D279" s="907">
        <v>0</v>
      </c>
      <c r="E279" s="907">
        <v>0</v>
      </c>
      <c r="F279" s="907">
        <v>0</v>
      </c>
      <c r="G279" s="907">
        <v>1</v>
      </c>
      <c r="H279" s="907">
        <v>0</v>
      </c>
      <c r="I279" s="907">
        <v>1</v>
      </c>
      <c r="J279" s="907">
        <v>0</v>
      </c>
      <c r="K279" s="907">
        <v>1</v>
      </c>
      <c r="L279" s="907">
        <v>1</v>
      </c>
      <c r="M279" s="907">
        <v>2</v>
      </c>
      <c r="N279" s="907">
        <v>0</v>
      </c>
      <c r="O279" s="908">
        <v>0</v>
      </c>
    </row>
    <row r="280" spans="1:15" s="883" customFormat="1" ht="13.5" customHeight="1" x14ac:dyDescent="0.2">
      <c r="A280" s="904" t="s">
        <v>435</v>
      </c>
      <c r="B280" s="905" t="s">
        <v>471</v>
      </c>
      <c r="C280" s="906">
        <v>34</v>
      </c>
      <c r="D280" s="907">
        <v>0</v>
      </c>
      <c r="E280" s="907">
        <v>0</v>
      </c>
      <c r="F280" s="907">
        <v>1</v>
      </c>
      <c r="G280" s="907">
        <v>1</v>
      </c>
      <c r="H280" s="907">
        <v>1</v>
      </c>
      <c r="I280" s="907">
        <v>1</v>
      </c>
      <c r="J280" s="907">
        <v>5</v>
      </c>
      <c r="K280" s="907">
        <v>9</v>
      </c>
      <c r="L280" s="907">
        <v>5</v>
      </c>
      <c r="M280" s="907">
        <v>9</v>
      </c>
      <c r="N280" s="907">
        <v>2</v>
      </c>
      <c r="O280" s="908">
        <v>0</v>
      </c>
    </row>
    <row r="281" spans="1:15" s="883" customFormat="1" ht="13.5" customHeight="1" x14ac:dyDescent="0.2">
      <c r="A281" s="904" t="s">
        <v>454</v>
      </c>
      <c r="B281" s="905" t="s">
        <v>471</v>
      </c>
      <c r="C281" s="906">
        <v>3</v>
      </c>
      <c r="D281" s="907">
        <v>0</v>
      </c>
      <c r="E281" s="907">
        <v>0</v>
      </c>
      <c r="F281" s="907">
        <v>0</v>
      </c>
      <c r="G281" s="907">
        <v>0</v>
      </c>
      <c r="H281" s="907">
        <v>1</v>
      </c>
      <c r="I281" s="907">
        <v>0</v>
      </c>
      <c r="J281" s="907">
        <v>1</v>
      </c>
      <c r="K281" s="907">
        <v>0</v>
      </c>
      <c r="L281" s="907">
        <v>1</v>
      </c>
      <c r="M281" s="907">
        <v>0</v>
      </c>
      <c r="N281" s="907">
        <v>0</v>
      </c>
      <c r="O281" s="908">
        <v>0</v>
      </c>
    </row>
    <row r="282" spans="1:15" s="883" customFormat="1" ht="12.75" customHeight="1" x14ac:dyDescent="0.2">
      <c r="A282" s="904" t="s">
        <v>691</v>
      </c>
      <c r="B282" s="905" t="s">
        <v>471</v>
      </c>
      <c r="C282" s="906">
        <v>14</v>
      </c>
      <c r="D282" s="907">
        <v>0</v>
      </c>
      <c r="E282" s="907">
        <v>0</v>
      </c>
      <c r="F282" s="907">
        <v>0</v>
      </c>
      <c r="G282" s="907">
        <v>0</v>
      </c>
      <c r="H282" s="907">
        <v>0</v>
      </c>
      <c r="I282" s="907">
        <v>2</v>
      </c>
      <c r="J282" s="907">
        <v>3</v>
      </c>
      <c r="K282" s="907">
        <v>2</v>
      </c>
      <c r="L282" s="907">
        <v>5</v>
      </c>
      <c r="M282" s="907">
        <v>2</v>
      </c>
      <c r="N282" s="907">
        <v>0</v>
      </c>
      <c r="O282" s="908">
        <v>0</v>
      </c>
    </row>
    <row r="283" spans="1:15" s="883" customFormat="1" x14ac:dyDescent="0.2">
      <c r="A283" s="904" t="s">
        <v>143</v>
      </c>
      <c r="B283" s="905" t="s">
        <v>471</v>
      </c>
      <c r="C283" s="906">
        <v>569</v>
      </c>
      <c r="D283" s="907">
        <v>7</v>
      </c>
      <c r="E283" s="907">
        <v>4</v>
      </c>
      <c r="F283" s="907">
        <v>3</v>
      </c>
      <c r="G283" s="907">
        <v>11</v>
      </c>
      <c r="H283" s="907">
        <v>66</v>
      </c>
      <c r="I283" s="907">
        <v>41</v>
      </c>
      <c r="J283" s="907">
        <v>28</v>
      </c>
      <c r="K283" s="907">
        <v>35</v>
      </c>
      <c r="L283" s="907">
        <v>74</v>
      </c>
      <c r="M283" s="907">
        <v>83</v>
      </c>
      <c r="N283" s="907">
        <v>136</v>
      </c>
      <c r="O283" s="908">
        <v>81</v>
      </c>
    </row>
    <row r="284" spans="1:15" s="883" customFormat="1" x14ac:dyDescent="0.2">
      <c r="A284" s="904" t="s">
        <v>455</v>
      </c>
      <c r="B284" s="905" t="s">
        <v>471</v>
      </c>
      <c r="C284" s="906">
        <v>5</v>
      </c>
      <c r="D284" s="907">
        <v>0</v>
      </c>
      <c r="E284" s="907">
        <v>0</v>
      </c>
      <c r="F284" s="907">
        <v>0</v>
      </c>
      <c r="G284" s="907">
        <v>0</v>
      </c>
      <c r="H284" s="907">
        <v>0</v>
      </c>
      <c r="I284" s="907">
        <v>0</v>
      </c>
      <c r="J284" s="907">
        <v>0</v>
      </c>
      <c r="K284" s="907">
        <v>0</v>
      </c>
      <c r="L284" s="907">
        <v>1</v>
      </c>
      <c r="M284" s="907">
        <v>4</v>
      </c>
      <c r="N284" s="907">
        <v>0</v>
      </c>
      <c r="O284" s="908">
        <v>0</v>
      </c>
    </row>
    <row r="285" spans="1:15" s="883" customFormat="1" x14ac:dyDescent="0.2">
      <c r="A285" s="904" t="s">
        <v>146</v>
      </c>
      <c r="B285" s="905" t="s">
        <v>471</v>
      </c>
      <c r="C285" s="906">
        <v>11</v>
      </c>
      <c r="D285" s="907">
        <v>0</v>
      </c>
      <c r="E285" s="907">
        <v>0</v>
      </c>
      <c r="F285" s="907">
        <v>0</v>
      </c>
      <c r="G285" s="907">
        <v>1</v>
      </c>
      <c r="H285" s="907">
        <v>0</v>
      </c>
      <c r="I285" s="907">
        <v>0</v>
      </c>
      <c r="J285" s="907">
        <v>1</v>
      </c>
      <c r="K285" s="907">
        <v>1</v>
      </c>
      <c r="L285" s="907">
        <v>2</v>
      </c>
      <c r="M285" s="907">
        <v>2</v>
      </c>
      <c r="N285" s="907">
        <v>4</v>
      </c>
      <c r="O285" s="908">
        <v>0</v>
      </c>
    </row>
    <row r="286" spans="1:15" s="883" customFormat="1" x14ac:dyDescent="0.2">
      <c r="A286" s="904" t="s">
        <v>799</v>
      </c>
      <c r="B286" s="905" t="s">
        <v>471</v>
      </c>
      <c r="C286" s="906">
        <v>1</v>
      </c>
      <c r="D286" s="907">
        <v>0</v>
      </c>
      <c r="E286" s="907">
        <v>0</v>
      </c>
      <c r="F286" s="907">
        <v>0</v>
      </c>
      <c r="G286" s="907">
        <v>0</v>
      </c>
      <c r="H286" s="907">
        <v>1</v>
      </c>
      <c r="I286" s="907">
        <v>0</v>
      </c>
      <c r="J286" s="907">
        <v>0</v>
      </c>
      <c r="K286" s="907">
        <v>0</v>
      </c>
      <c r="L286" s="907">
        <v>0</v>
      </c>
      <c r="M286" s="907">
        <v>0</v>
      </c>
      <c r="N286" s="907">
        <v>0</v>
      </c>
      <c r="O286" s="908">
        <v>0</v>
      </c>
    </row>
    <row r="287" spans="1:15" s="883" customFormat="1" x14ac:dyDescent="0.2">
      <c r="A287" s="904" t="s">
        <v>290</v>
      </c>
      <c r="B287" s="905" t="s">
        <v>471</v>
      </c>
      <c r="C287" s="906">
        <v>34</v>
      </c>
      <c r="D287" s="907">
        <v>0</v>
      </c>
      <c r="E287" s="907">
        <v>0</v>
      </c>
      <c r="F287" s="907">
        <v>1</v>
      </c>
      <c r="G287" s="907">
        <v>3</v>
      </c>
      <c r="H287" s="907">
        <v>1</v>
      </c>
      <c r="I287" s="907">
        <v>2</v>
      </c>
      <c r="J287" s="907">
        <v>3</v>
      </c>
      <c r="K287" s="907">
        <v>3</v>
      </c>
      <c r="L287" s="907">
        <v>10</v>
      </c>
      <c r="M287" s="907">
        <v>5</v>
      </c>
      <c r="N287" s="907">
        <v>3</v>
      </c>
      <c r="O287" s="908">
        <v>3</v>
      </c>
    </row>
    <row r="288" spans="1:15" s="883" customFormat="1" x14ac:dyDescent="0.2">
      <c r="A288" s="904" t="s">
        <v>155</v>
      </c>
      <c r="B288" s="905" t="s">
        <v>471</v>
      </c>
      <c r="C288" s="906">
        <v>2</v>
      </c>
      <c r="D288" s="907">
        <v>0</v>
      </c>
      <c r="E288" s="907">
        <v>0</v>
      </c>
      <c r="F288" s="907">
        <v>0</v>
      </c>
      <c r="G288" s="907">
        <v>0</v>
      </c>
      <c r="H288" s="907">
        <v>0</v>
      </c>
      <c r="I288" s="907">
        <v>0</v>
      </c>
      <c r="J288" s="907">
        <v>0</v>
      </c>
      <c r="K288" s="907">
        <v>1</v>
      </c>
      <c r="L288" s="907">
        <v>0</v>
      </c>
      <c r="M288" s="907">
        <v>1</v>
      </c>
      <c r="N288" s="907">
        <v>0</v>
      </c>
      <c r="O288" s="908">
        <v>0</v>
      </c>
    </row>
    <row r="289" spans="1:15" s="883" customFormat="1" x14ac:dyDescent="0.2">
      <c r="A289" s="904" t="s">
        <v>157</v>
      </c>
      <c r="B289" s="905" t="s">
        <v>471</v>
      </c>
      <c r="C289" s="906">
        <v>8</v>
      </c>
      <c r="D289" s="907">
        <v>0</v>
      </c>
      <c r="E289" s="907">
        <v>0</v>
      </c>
      <c r="F289" s="907">
        <v>0</v>
      </c>
      <c r="G289" s="907">
        <v>2</v>
      </c>
      <c r="H289" s="907">
        <v>1</v>
      </c>
      <c r="I289" s="907">
        <v>0</v>
      </c>
      <c r="J289" s="907">
        <v>3</v>
      </c>
      <c r="K289" s="907">
        <v>0</v>
      </c>
      <c r="L289" s="907">
        <v>0</v>
      </c>
      <c r="M289" s="907">
        <v>1</v>
      </c>
      <c r="N289" s="907">
        <v>0</v>
      </c>
      <c r="O289" s="908">
        <v>1</v>
      </c>
    </row>
    <row r="290" spans="1:15" s="883" customFormat="1" x14ac:dyDescent="0.2">
      <c r="A290" s="904" t="s">
        <v>160</v>
      </c>
      <c r="B290" s="905" t="s">
        <v>471</v>
      </c>
      <c r="C290" s="906">
        <v>1</v>
      </c>
      <c r="D290" s="907">
        <v>0</v>
      </c>
      <c r="E290" s="907">
        <v>0</v>
      </c>
      <c r="F290" s="907">
        <v>0</v>
      </c>
      <c r="G290" s="907">
        <v>0</v>
      </c>
      <c r="H290" s="907">
        <v>0</v>
      </c>
      <c r="I290" s="907">
        <v>0</v>
      </c>
      <c r="J290" s="907">
        <v>0</v>
      </c>
      <c r="K290" s="907">
        <v>0</v>
      </c>
      <c r="L290" s="907">
        <v>0</v>
      </c>
      <c r="M290" s="907">
        <v>1</v>
      </c>
      <c r="N290" s="907">
        <v>0</v>
      </c>
      <c r="O290" s="908">
        <v>0</v>
      </c>
    </row>
    <row r="291" spans="1:15" s="883" customFormat="1" x14ac:dyDescent="0.2">
      <c r="A291" s="904" t="s">
        <v>800</v>
      </c>
      <c r="B291" s="905" t="s">
        <v>471</v>
      </c>
      <c r="C291" s="906">
        <v>6</v>
      </c>
      <c r="D291" s="907">
        <v>0</v>
      </c>
      <c r="E291" s="907">
        <v>0</v>
      </c>
      <c r="F291" s="907">
        <v>0</v>
      </c>
      <c r="G291" s="907">
        <v>0</v>
      </c>
      <c r="H291" s="907">
        <v>0</v>
      </c>
      <c r="I291" s="907">
        <v>0</v>
      </c>
      <c r="J291" s="907">
        <v>1</v>
      </c>
      <c r="K291" s="907">
        <v>3</v>
      </c>
      <c r="L291" s="907">
        <v>1</v>
      </c>
      <c r="M291" s="907">
        <v>1</v>
      </c>
      <c r="N291" s="907">
        <v>0</v>
      </c>
      <c r="O291" s="908">
        <v>0</v>
      </c>
    </row>
    <row r="292" spans="1:15" s="883" customFormat="1" x14ac:dyDescent="0.2">
      <c r="A292" s="904" t="s">
        <v>557</v>
      </c>
      <c r="B292" s="905" t="s">
        <v>471</v>
      </c>
      <c r="C292" s="906">
        <v>2</v>
      </c>
      <c r="D292" s="907">
        <v>0</v>
      </c>
      <c r="E292" s="907">
        <v>1</v>
      </c>
      <c r="F292" s="907">
        <v>0</v>
      </c>
      <c r="G292" s="907">
        <v>0</v>
      </c>
      <c r="H292" s="907">
        <v>0</v>
      </c>
      <c r="I292" s="907">
        <v>0</v>
      </c>
      <c r="J292" s="907">
        <v>0</v>
      </c>
      <c r="K292" s="907">
        <v>0</v>
      </c>
      <c r="L292" s="907">
        <v>0</v>
      </c>
      <c r="M292" s="907">
        <v>0</v>
      </c>
      <c r="N292" s="907">
        <v>1</v>
      </c>
      <c r="O292" s="908">
        <v>0</v>
      </c>
    </row>
    <row r="293" spans="1:15" s="883" customFormat="1" x14ac:dyDescent="0.2">
      <c r="A293" s="904" t="s">
        <v>456</v>
      </c>
      <c r="B293" s="905" t="s">
        <v>471</v>
      </c>
      <c r="C293" s="906">
        <v>4</v>
      </c>
      <c r="D293" s="907">
        <v>0</v>
      </c>
      <c r="E293" s="907">
        <v>0</v>
      </c>
      <c r="F293" s="907">
        <v>0</v>
      </c>
      <c r="G293" s="907">
        <v>0</v>
      </c>
      <c r="H293" s="907">
        <v>0</v>
      </c>
      <c r="I293" s="907">
        <v>0</v>
      </c>
      <c r="J293" s="907">
        <v>1</v>
      </c>
      <c r="K293" s="907">
        <v>0</v>
      </c>
      <c r="L293" s="907">
        <v>1</v>
      </c>
      <c r="M293" s="907">
        <v>1</v>
      </c>
      <c r="N293" s="907">
        <v>1</v>
      </c>
      <c r="O293" s="908">
        <v>0</v>
      </c>
    </row>
    <row r="294" spans="1:15" s="883" customFormat="1" x14ac:dyDescent="0.2">
      <c r="A294" s="904" t="s">
        <v>134</v>
      </c>
      <c r="B294" s="905" t="s">
        <v>471</v>
      </c>
      <c r="C294" s="906">
        <v>68</v>
      </c>
      <c r="D294" s="907">
        <v>4</v>
      </c>
      <c r="E294" s="907">
        <v>1</v>
      </c>
      <c r="F294" s="907">
        <v>3</v>
      </c>
      <c r="G294" s="907">
        <v>4</v>
      </c>
      <c r="H294" s="907">
        <v>0</v>
      </c>
      <c r="I294" s="907">
        <v>8</v>
      </c>
      <c r="J294" s="907">
        <v>7</v>
      </c>
      <c r="K294" s="907">
        <v>6</v>
      </c>
      <c r="L294" s="907">
        <v>16</v>
      </c>
      <c r="M294" s="907">
        <v>12</v>
      </c>
      <c r="N294" s="907">
        <v>7</v>
      </c>
      <c r="O294" s="908">
        <v>0</v>
      </c>
    </row>
    <row r="295" spans="1:15" s="883" customFormat="1" x14ac:dyDescent="0.2">
      <c r="A295" s="904" t="s">
        <v>140</v>
      </c>
      <c r="B295" s="905" t="s">
        <v>471</v>
      </c>
      <c r="C295" s="906">
        <v>4</v>
      </c>
      <c r="D295" s="907">
        <v>0</v>
      </c>
      <c r="E295" s="907">
        <v>0</v>
      </c>
      <c r="F295" s="907">
        <v>0</v>
      </c>
      <c r="G295" s="907">
        <v>0</v>
      </c>
      <c r="H295" s="907">
        <v>0</v>
      </c>
      <c r="I295" s="907">
        <v>0</v>
      </c>
      <c r="J295" s="907">
        <v>2</v>
      </c>
      <c r="K295" s="907">
        <v>0</v>
      </c>
      <c r="L295" s="907">
        <v>0</v>
      </c>
      <c r="M295" s="907">
        <v>2</v>
      </c>
      <c r="N295" s="907">
        <v>0</v>
      </c>
      <c r="O295" s="908">
        <v>0</v>
      </c>
    </row>
    <row r="296" spans="1:15" s="883" customFormat="1" x14ac:dyDescent="0.2">
      <c r="A296" s="904" t="s">
        <v>142</v>
      </c>
      <c r="B296" s="905" t="s">
        <v>471</v>
      </c>
      <c r="C296" s="906">
        <v>2</v>
      </c>
      <c r="D296" s="907">
        <v>0</v>
      </c>
      <c r="E296" s="907">
        <v>0</v>
      </c>
      <c r="F296" s="907">
        <v>0</v>
      </c>
      <c r="G296" s="907">
        <v>0</v>
      </c>
      <c r="H296" s="907">
        <v>0</v>
      </c>
      <c r="I296" s="907">
        <v>0</v>
      </c>
      <c r="J296" s="907">
        <v>0</v>
      </c>
      <c r="K296" s="907">
        <v>1</v>
      </c>
      <c r="L296" s="907">
        <v>1</v>
      </c>
      <c r="M296" s="907">
        <v>0</v>
      </c>
      <c r="N296" s="907">
        <v>0</v>
      </c>
      <c r="O296" s="908">
        <v>0</v>
      </c>
    </row>
    <row r="297" spans="1:15" x14ac:dyDescent="0.2">
      <c r="A297" s="910" t="s">
        <v>382</v>
      </c>
      <c r="B297" s="900" t="s">
        <v>10</v>
      </c>
      <c r="C297" s="901">
        <v>1234</v>
      </c>
      <c r="D297" s="902">
        <v>21</v>
      </c>
      <c r="E297" s="901">
        <v>25</v>
      </c>
      <c r="F297" s="902">
        <v>13</v>
      </c>
      <c r="G297" s="901">
        <v>45</v>
      </c>
      <c r="H297" s="902">
        <v>133</v>
      </c>
      <c r="I297" s="901">
        <v>198</v>
      </c>
      <c r="J297" s="902">
        <v>179</v>
      </c>
      <c r="K297" s="901">
        <v>120</v>
      </c>
      <c r="L297" s="902">
        <v>178</v>
      </c>
      <c r="M297" s="901">
        <v>159</v>
      </c>
      <c r="N297" s="902">
        <v>109</v>
      </c>
      <c r="O297" s="901">
        <v>54</v>
      </c>
    </row>
    <row r="298" spans="1:15" s="883" customFormat="1" x14ac:dyDescent="0.2">
      <c r="A298" s="1111" t="s">
        <v>170</v>
      </c>
      <c r="B298" s="905" t="s">
        <v>10</v>
      </c>
      <c r="C298" s="914">
        <v>869</v>
      </c>
      <c r="D298" s="915">
        <v>8</v>
      </c>
      <c r="E298" s="915">
        <v>21</v>
      </c>
      <c r="F298" s="915">
        <v>7</v>
      </c>
      <c r="G298" s="915">
        <v>42</v>
      </c>
      <c r="H298" s="915">
        <v>121</v>
      </c>
      <c r="I298" s="915">
        <v>147</v>
      </c>
      <c r="J298" s="915">
        <v>109</v>
      </c>
      <c r="K298" s="915">
        <v>58</v>
      </c>
      <c r="L298" s="915">
        <v>84</v>
      </c>
      <c r="M298" s="915">
        <v>120</v>
      </c>
      <c r="N298" s="915">
        <v>100</v>
      </c>
      <c r="O298" s="916">
        <v>52</v>
      </c>
    </row>
    <row r="299" spans="1:15" x14ac:dyDescent="0.2">
      <c r="A299" s="1111"/>
      <c r="B299" s="905" t="s">
        <v>467</v>
      </c>
      <c r="C299" s="914">
        <v>513</v>
      </c>
      <c r="D299" s="915">
        <v>3</v>
      </c>
      <c r="E299" s="915">
        <v>12</v>
      </c>
      <c r="F299" s="915">
        <v>5</v>
      </c>
      <c r="G299" s="915">
        <v>26</v>
      </c>
      <c r="H299" s="915">
        <v>60</v>
      </c>
      <c r="I299" s="915">
        <v>71</v>
      </c>
      <c r="J299" s="915">
        <v>57</v>
      </c>
      <c r="K299" s="915">
        <v>34</v>
      </c>
      <c r="L299" s="915">
        <v>52</v>
      </c>
      <c r="M299" s="915">
        <v>78</v>
      </c>
      <c r="N299" s="915">
        <v>69</v>
      </c>
      <c r="O299" s="916">
        <v>46</v>
      </c>
    </row>
    <row r="300" spans="1:15" x14ac:dyDescent="0.2">
      <c r="A300" s="1111"/>
      <c r="B300" s="905" t="s">
        <v>471</v>
      </c>
      <c r="C300" s="914">
        <v>356</v>
      </c>
      <c r="D300" s="915">
        <v>5</v>
      </c>
      <c r="E300" s="915">
        <v>9</v>
      </c>
      <c r="F300" s="915">
        <v>2</v>
      </c>
      <c r="G300" s="915">
        <v>16</v>
      </c>
      <c r="H300" s="915">
        <v>61</v>
      </c>
      <c r="I300" s="915">
        <v>76</v>
      </c>
      <c r="J300" s="915">
        <v>52</v>
      </c>
      <c r="K300" s="915">
        <v>24</v>
      </c>
      <c r="L300" s="915">
        <v>32</v>
      </c>
      <c r="M300" s="915">
        <v>42</v>
      </c>
      <c r="N300" s="915">
        <v>31</v>
      </c>
      <c r="O300" s="916">
        <v>6</v>
      </c>
    </row>
    <row r="301" spans="1:15" s="883" customFormat="1" x14ac:dyDescent="0.2">
      <c r="A301" s="1111" t="s">
        <v>175</v>
      </c>
      <c r="B301" s="905" t="s">
        <v>471</v>
      </c>
      <c r="C301" s="914">
        <v>92</v>
      </c>
      <c r="D301" s="915">
        <v>12</v>
      </c>
      <c r="E301" s="915">
        <v>4</v>
      </c>
      <c r="F301" s="915">
        <v>2</v>
      </c>
      <c r="G301" s="915">
        <v>1</v>
      </c>
      <c r="H301" s="915">
        <v>4</v>
      </c>
      <c r="I301" s="915">
        <v>18</v>
      </c>
      <c r="J301" s="915">
        <v>20</v>
      </c>
      <c r="K301" s="915">
        <v>8</v>
      </c>
      <c r="L301" s="915">
        <v>7</v>
      </c>
      <c r="M301" s="915">
        <v>9</v>
      </c>
      <c r="N301" s="915">
        <v>6</v>
      </c>
      <c r="O301" s="916">
        <v>1</v>
      </c>
    </row>
    <row r="302" spans="1:15" s="883" customFormat="1" x14ac:dyDescent="0.2">
      <c r="A302" s="1111" t="s">
        <v>177</v>
      </c>
      <c r="B302" s="905" t="s">
        <v>471</v>
      </c>
      <c r="C302" s="914">
        <v>27</v>
      </c>
      <c r="D302" s="915">
        <v>0</v>
      </c>
      <c r="E302" s="915">
        <v>0</v>
      </c>
      <c r="F302" s="915">
        <v>2</v>
      </c>
      <c r="G302" s="915">
        <v>2</v>
      </c>
      <c r="H302" s="915">
        <v>0</v>
      </c>
      <c r="I302" s="915">
        <v>3</v>
      </c>
      <c r="J302" s="915">
        <v>2</v>
      </c>
      <c r="K302" s="915">
        <v>3</v>
      </c>
      <c r="L302" s="915">
        <v>11</v>
      </c>
      <c r="M302" s="915">
        <v>4</v>
      </c>
      <c r="N302" s="915">
        <v>0</v>
      </c>
      <c r="O302" s="916">
        <v>0</v>
      </c>
    </row>
    <row r="303" spans="1:15" s="883" customFormat="1" x14ac:dyDescent="0.2">
      <c r="A303" s="1111" t="s">
        <v>171</v>
      </c>
      <c r="B303" s="905" t="s">
        <v>471</v>
      </c>
      <c r="C303" s="914">
        <v>3</v>
      </c>
      <c r="D303" s="915">
        <v>0</v>
      </c>
      <c r="E303" s="915">
        <v>0</v>
      </c>
      <c r="F303" s="915">
        <v>0</v>
      </c>
      <c r="G303" s="915">
        <v>0</v>
      </c>
      <c r="H303" s="915">
        <v>0</v>
      </c>
      <c r="I303" s="915">
        <v>1</v>
      </c>
      <c r="J303" s="915">
        <v>0</v>
      </c>
      <c r="K303" s="915">
        <v>1</v>
      </c>
      <c r="L303" s="915">
        <v>1</v>
      </c>
      <c r="M303" s="915">
        <v>0</v>
      </c>
      <c r="N303" s="915">
        <v>0</v>
      </c>
      <c r="O303" s="916">
        <v>0</v>
      </c>
    </row>
    <row r="304" spans="1:15" s="883" customFormat="1" x14ac:dyDescent="0.2">
      <c r="A304" s="1111" t="s">
        <v>272</v>
      </c>
      <c r="B304" s="905" t="s">
        <v>471</v>
      </c>
      <c r="C304" s="914">
        <v>6</v>
      </c>
      <c r="D304" s="915">
        <v>1</v>
      </c>
      <c r="E304" s="915">
        <v>0</v>
      </c>
      <c r="F304" s="915">
        <v>2</v>
      </c>
      <c r="G304" s="915">
        <v>0</v>
      </c>
      <c r="H304" s="915">
        <v>0</v>
      </c>
      <c r="I304" s="915">
        <v>0</v>
      </c>
      <c r="J304" s="915">
        <v>0</v>
      </c>
      <c r="K304" s="915">
        <v>0</v>
      </c>
      <c r="L304" s="915">
        <v>2</v>
      </c>
      <c r="M304" s="915">
        <v>1</v>
      </c>
      <c r="N304" s="915">
        <v>0</v>
      </c>
      <c r="O304" s="916">
        <v>0</v>
      </c>
    </row>
    <row r="305" spans="1:15" s="883" customFormat="1" x14ac:dyDescent="0.2">
      <c r="A305" s="1111" t="s">
        <v>172</v>
      </c>
      <c r="B305" s="905" t="s">
        <v>471</v>
      </c>
      <c r="C305" s="914">
        <v>220</v>
      </c>
      <c r="D305" s="915">
        <v>0</v>
      </c>
      <c r="E305" s="915">
        <v>0</v>
      </c>
      <c r="F305" s="915">
        <v>0</v>
      </c>
      <c r="G305" s="915">
        <v>0</v>
      </c>
      <c r="H305" s="915">
        <v>7</v>
      </c>
      <c r="I305" s="915">
        <v>24</v>
      </c>
      <c r="J305" s="915">
        <v>45</v>
      </c>
      <c r="K305" s="915">
        <v>48</v>
      </c>
      <c r="L305" s="915">
        <v>71</v>
      </c>
      <c r="M305" s="915">
        <v>23</v>
      </c>
      <c r="N305" s="915">
        <v>2</v>
      </c>
      <c r="O305" s="916">
        <v>0</v>
      </c>
    </row>
    <row r="306" spans="1:15" s="883" customFormat="1" ht="12.75" customHeight="1" x14ac:dyDescent="0.2">
      <c r="A306" s="1111" t="s">
        <v>696</v>
      </c>
      <c r="B306" s="905" t="s">
        <v>471</v>
      </c>
      <c r="C306" s="914">
        <v>1</v>
      </c>
      <c r="D306" s="915">
        <v>0</v>
      </c>
      <c r="E306" s="915">
        <v>0</v>
      </c>
      <c r="F306" s="915">
        <v>0</v>
      </c>
      <c r="G306" s="915">
        <v>0</v>
      </c>
      <c r="H306" s="915">
        <v>0</v>
      </c>
      <c r="I306" s="915">
        <v>0</v>
      </c>
      <c r="J306" s="915">
        <v>0</v>
      </c>
      <c r="K306" s="915">
        <v>1</v>
      </c>
      <c r="L306" s="915">
        <v>0</v>
      </c>
      <c r="M306" s="915">
        <v>0</v>
      </c>
      <c r="N306" s="915">
        <v>0</v>
      </c>
      <c r="O306" s="916">
        <v>0</v>
      </c>
    </row>
    <row r="307" spans="1:15" s="883" customFormat="1" x14ac:dyDescent="0.2">
      <c r="A307" s="1111" t="s">
        <v>345</v>
      </c>
      <c r="B307" s="905" t="s">
        <v>471</v>
      </c>
      <c r="C307" s="914">
        <v>2</v>
      </c>
      <c r="D307" s="915">
        <v>0</v>
      </c>
      <c r="E307" s="915">
        <v>0</v>
      </c>
      <c r="F307" s="915">
        <v>0</v>
      </c>
      <c r="G307" s="915">
        <v>0</v>
      </c>
      <c r="H307" s="915">
        <v>0</v>
      </c>
      <c r="I307" s="915">
        <v>0</v>
      </c>
      <c r="J307" s="915">
        <v>1</v>
      </c>
      <c r="K307" s="915">
        <v>1</v>
      </c>
      <c r="L307" s="915">
        <v>0</v>
      </c>
      <c r="M307" s="915">
        <v>0</v>
      </c>
      <c r="N307" s="915">
        <v>0</v>
      </c>
      <c r="O307" s="916">
        <v>0</v>
      </c>
    </row>
    <row r="308" spans="1:15" s="883" customFormat="1" x14ac:dyDescent="0.2">
      <c r="A308" s="1111" t="s">
        <v>813</v>
      </c>
      <c r="B308" s="905" t="s">
        <v>471</v>
      </c>
      <c r="C308" s="914">
        <v>1</v>
      </c>
      <c r="D308" s="915">
        <v>0</v>
      </c>
      <c r="E308" s="915">
        <v>0</v>
      </c>
      <c r="F308" s="915">
        <v>0</v>
      </c>
      <c r="G308" s="915">
        <v>0</v>
      </c>
      <c r="H308" s="915">
        <v>0</v>
      </c>
      <c r="I308" s="915">
        <v>0</v>
      </c>
      <c r="J308" s="915">
        <v>1</v>
      </c>
      <c r="K308" s="915">
        <v>0</v>
      </c>
      <c r="L308" s="915">
        <v>0</v>
      </c>
      <c r="M308" s="915">
        <v>0</v>
      </c>
      <c r="N308" s="915">
        <v>0</v>
      </c>
      <c r="O308" s="916">
        <v>0</v>
      </c>
    </row>
    <row r="309" spans="1:15" s="883" customFormat="1" x14ac:dyDescent="0.2">
      <c r="A309" s="1111" t="s">
        <v>176</v>
      </c>
      <c r="B309" s="905" t="s">
        <v>471</v>
      </c>
      <c r="C309" s="914">
        <v>13</v>
      </c>
      <c r="D309" s="915">
        <v>0</v>
      </c>
      <c r="E309" s="915">
        <v>0</v>
      </c>
      <c r="F309" s="915">
        <v>0</v>
      </c>
      <c r="G309" s="915">
        <v>0</v>
      </c>
      <c r="H309" s="915">
        <v>1</v>
      </c>
      <c r="I309" s="915">
        <v>5</v>
      </c>
      <c r="J309" s="915">
        <v>1</v>
      </c>
      <c r="K309" s="915">
        <v>0</v>
      </c>
      <c r="L309" s="915">
        <v>2</v>
      </c>
      <c r="M309" s="915">
        <v>2</v>
      </c>
      <c r="N309" s="915">
        <v>1</v>
      </c>
      <c r="O309" s="916">
        <v>1</v>
      </c>
    </row>
    <row r="310" spans="1:15" s="883" customFormat="1" x14ac:dyDescent="0.2">
      <c r="A310" s="909" t="s">
        <v>471</v>
      </c>
      <c r="B310" s="900" t="s">
        <v>10</v>
      </c>
      <c r="C310" s="911">
        <v>2700</v>
      </c>
      <c r="D310" s="912">
        <v>83</v>
      </c>
      <c r="E310" s="912">
        <v>66</v>
      </c>
      <c r="F310" s="912">
        <v>79</v>
      </c>
      <c r="G310" s="912">
        <v>148</v>
      </c>
      <c r="H310" s="912">
        <v>165</v>
      </c>
      <c r="I310" s="912">
        <v>275</v>
      </c>
      <c r="J310" s="912">
        <v>347</v>
      </c>
      <c r="K310" s="912">
        <v>328</v>
      </c>
      <c r="L310" s="912">
        <v>481</v>
      </c>
      <c r="M310" s="912">
        <v>395</v>
      </c>
      <c r="N310" s="912">
        <v>217</v>
      </c>
      <c r="O310" s="913">
        <v>116</v>
      </c>
    </row>
    <row r="312" spans="1:15" x14ac:dyDescent="0.2">
      <c r="A312" s="892" t="s">
        <v>1129</v>
      </c>
    </row>
    <row r="313" spans="1:15" x14ac:dyDescent="0.2">
      <c r="A313" s="892" t="s">
        <v>757</v>
      </c>
    </row>
    <row r="327" spans="2:16" s="917" customFormat="1" ht="12" customHeight="1" x14ac:dyDescent="0.2">
      <c r="B327" s="918"/>
      <c r="C327" s="918"/>
      <c r="D327" s="918"/>
      <c r="E327" s="918"/>
      <c r="F327" s="918"/>
      <c r="G327" s="918"/>
      <c r="H327" s="918"/>
      <c r="I327" s="918"/>
      <c r="J327" s="918"/>
      <c r="K327" s="918"/>
      <c r="L327" s="918"/>
      <c r="M327" s="918"/>
      <c r="N327" s="918"/>
      <c r="O327" s="918"/>
      <c r="P327" s="28"/>
    </row>
    <row r="328" spans="2:16" s="917" customFormat="1" ht="12" customHeight="1" x14ac:dyDescent="0.2">
      <c r="B328" s="918"/>
      <c r="C328" s="918"/>
      <c r="D328" s="918"/>
      <c r="E328" s="918"/>
      <c r="F328" s="918"/>
      <c r="G328" s="918"/>
      <c r="H328" s="918"/>
      <c r="I328" s="918"/>
      <c r="J328" s="918"/>
      <c r="K328" s="918"/>
      <c r="L328" s="918"/>
      <c r="M328" s="918"/>
      <c r="N328" s="918"/>
      <c r="O328" s="918"/>
      <c r="P328" s="28"/>
    </row>
    <row r="329" spans="2:16" s="917" customFormat="1" ht="12" customHeight="1" x14ac:dyDescent="0.2">
      <c r="B329" s="918"/>
      <c r="C329" s="918"/>
      <c r="D329" s="918"/>
      <c r="E329" s="918"/>
      <c r="F329" s="918"/>
      <c r="G329" s="918"/>
      <c r="H329" s="918"/>
      <c r="I329" s="918"/>
      <c r="J329" s="918"/>
      <c r="K329" s="918"/>
      <c r="L329" s="918"/>
      <c r="M329" s="918"/>
      <c r="N329" s="918"/>
      <c r="O329" s="918"/>
      <c r="P329" s="28"/>
    </row>
    <row r="330" spans="2:16" s="917" customFormat="1" ht="12" customHeight="1" x14ac:dyDescent="0.2">
      <c r="B330" s="918"/>
      <c r="C330" s="918"/>
      <c r="D330" s="918"/>
      <c r="E330" s="918"/>
      <c r="F330" s="918"/>
      <c r="G330" s="918"/>
      <c r="H330" s="918"/>
      <c r="I330" s="918"/>
      <c r="J330" s="918"/>
      <c r="K330" s="918"/>
      <c r="L330" s="918"/>
      <c r="M330" s="918"/>
      <c r="N330" s="918"/>
      <c r="O330" s="918"/>
      <c r="P330" s="28"/>
    </row>
    <row r="331" spans="2:16" s="917" customFormat="1" ht="12" customHeight="1" x14ac:dyDescent="0.2">
      <c r="B331" s="918"/>
      <c r="C331" s="918"/>
      <c r="D331" s="918"/>
      <c r="E331" s="918"/>
      <c r="F331" s="918"/>
      <c r="G331" s="918"/>
      <c r="H331" s="918"/>
      <c r="I331" s="918"/>
      <c r="J331" s="918"/>
      <c r="K331" s="918"/>
      <c r="L331" s="918"/>
      <c r="M331" s="918"/>
      <c r="N331" s="918"/>
      <c r="O331" s="918"/>
      <c r="P331" s="28"/>
    </row>
    <row r="332" spans="2:16" s="917" customFormat="1" ht="12" customHeight="1" x14ac:dyDescent="0.2">
      <c r="B332" s="918"/>
      <c r="C332" s="918"/>
      <c r="D332" s="918"/>
      <c r="E332" s="918"/>
      <c r="F332" s="918"/>
      <c r="G332" s="918"/>
      <c r="H332" s="918"/>
      <c r="I332" s="918"/>
      <c r="J332" s="918"/>
      <c r="K332" s="918"/>
      <c r="L332" s="918"/>
      <c r="M332" s="918"/>
      <c r="N332" s="918"/>
      <c r="O332" s="918"/>
      <c r="P332" s="28"/>
    </row>
    <row r="333" spans="2:16" s="917" customFormat="1" ht="12" customHeight="1" x14ac:dyDescent="0.2">
      <c r="B333" s="918"/>
      <c r="C333" s="918"/>
      <c r="D333" s="918"/>
      <c r="E333" s="918"/>
      <c r="F333" s="918"/>
      <c r="G333" s="918"/>
      <c r="H333" s="918"/>
      <c r="I333" s="918"/>
      <c r="J333" s="918"/>
      <c r="K333" s="918"/>
      <c r="L333" s="918"/>
      <c r="M333" s="918"/>
      <c r="N333" s="918"/>
      <c r="O333" s="918"/>
      <c r="P333" s="28"/>
    </row>
    <row r="334" spans="2:16" s="917" customFormat="1" ht="12" customHeight="1" x14ac:dyDescent="0.2">
      <c r="B334" s="918"/>
      <c r="C334" s="918"/>
      <c r="D334" s="918"/>
      <c r="E334" s="918"/>
      <c r="F334" s="918"/>
      <c r="G334" s="918"/>
      <c r="H334" s="918"/>
      <c r="I334" s="918"/>
      <c r="J334" s="918"/>
      <c r="K334" s="918"/>
      <c r="L334" s="918"/>
      <c r="M334" s="918"/>
      <c r="N334" s="918"/>
      <c r="O334" s="918"/>
      <c r="P334" s="28"/>
    </row>
    <row r="335" spans="2:16" s="917" customFormat="1" ht="12" customHeight="1" x14ac:dyDescent="0.2">
      <c r="B335" s="918"/>
      <c r="C335" s="918"/>
      <c r="D335" s="918"/>
      <c r="E335" s="918"/>
      <c r="F335" s="918"/>
      <c r="G335" s="918"/>
      <c r="H335" s="918"/>
      <c r="I335" s="918"/>
      <c r="J335" s="918"/>
      <c r="K335" s="918"/>
      <c r="L335" s="918"/>
      <c r="M335" s="918"/>
      <c r="N335" s="918"/>
      <c r="O335" s="918"/>
      <c r="P335" s="28"/>
    </row>
    <row r="336" spans="2:16" s="917" customFormat="1" ht="12" customHeight="1" x14ac:dyDescent="0.2">
      <c r="B336" s="918"/>
      <c r="C336" s="918"/>
      <c r="D336" s="918"/>
      <c r="E336" s="918"/>
      <c r="F336" s="918"/>
      <c r="G336" s="918"/>
      <c r="H336" s="918"/>
      <c r="I336" s="918"/>
      <c r="J336" s="918"/>
      <c r="K336" s="918"/>
      <c r="L336" s="918"/>
      <c r="M336" s="918"/>
      <c r="N336" s="918"/>
      <c r="O336" s="918"/>
      <c r="P336" s="28"/>
    </row>
    <row r="337" spans="2:16" s="917" customFormat="1" ht="12" customHeight="1" x14ac:dyDescent="0.2">
      <c r="B337" s="918"/>
      <c r="C337" s="918"/>
      <c r="D337" s="918"/>
      <c r="E337" s="918"/>
      <c r="F337" s="918"/>
      <c r="G337" s="918"/>
      <c r="H337" s="918"/>
      <c r="I337" s="918"/>
      <c r="J337" s="918"/>
      <c r="K337" s="918"/>
      <c r="L337" s="918"/>
      <c r="M337" s="918"/>
      <c r="N337" s="918"/>
      <c r="O337" s="918"/>
      <c r="P337" s="28"/>
    </row>
    <row r="338" spans="2:16" s="917" customFormat="1" ht="12" customHeight="1" x14ac:dyDescent="0.2">
      <c r="B338" s="918"/>
      <c r="C338" s="918"/>
      <c r="D338" s="918"/>
      <c r="E338" s="918"/>
      <c r="F338" s="918"/>
      <c r="G338" s="918"/>
      <c r="H338" s="918"/>
      <c r="I338" s="918"/>
      <c r="J338" s="918"/>
      <c r="K338" s="918"/>
      <c r="L338" s="918"/>
      <c r="M338" s="918"/>
      <c r="N338" s="918"/>
      <c r="O338" s="918"/>
      <c r="P338" s="28"/>
    </row>
    <row r="339" spans="2:16" s="917" customFormat="1" ht="12" customHeight="1" x14ac:dyDescent="0.2">
      <c r="B339" s="918"/>
      <c r="C339" s="918"/>
      <c r="D339" s="918"/>
      <c r="E339" s="918"/>
      <c r="F339" s="918"/>
      <c r="G339" s="918"/>
      <c r="H339" s="918"/>
      <c r="I339" s="918"/>
      <c r="J339" s="918"/>
      <c r="K339" s="918"/>
      <c r="L339" s="918"/>
      <c r="M339" s="918"/>
      <c r="N339" s="918"/>
      <c r="O339" s="918"/>
      <c r="P339" s="28"/>
    </row>
    <row r="340" spans="2:16" s="917" customFormat="1" ht="12" customHeight="1" x14ac:dyDescent="0.2">
      <c r="B340" s="918"/>
      <c r="C340" s="918"/>
      <c r="D340" s="918"/>
      <c r="E340" s="918"/>
      <c r="F340" s="918"/>
      <c r="G340" s="918"/>
      <c r="H340" s="918"/>
      <c r="I340" s="918"/>
      <c r="J340" s="918"/>
      <c r="K340" s="918"/>
      <c r="L340" s="918"/>
      <c r="M340" s="918"/>
      <c r="N340" s="918"/>
      <c r="O340" s="918"/>
      <c r="P340" s="28"/>
    </row>
    <row r="341" spans="2:16" s="917" customFormat="1" ht="12" customHeight="1" x14ac:dyDescent="0.2">
      <c r="B341" s="918"/>
      <c r="C341" s="918"/>
      <c r="D341" s="918"/>
      <c r="E341" s="918"/>
      <c r="F341" s="918"/>
      <c r="G341" s="918"/>
      <c r="H341" s="918"/>
      <c r="I341" s="918"/>
      <c r="J341" s="918"/>
      <c r="K341" s="918"/>
      <c r="L341" s="918"/>
      <c r="M341" s="918"/>
      <c r="N341" s="918"/>
      <c r="O341" s="918"/>
      <c r="P341" s="28"/>
    </row>
    <row r="342" spans="2:16" s="917" customFormat="1" ht="12" customHeight="1" x14ac:dyDescent="0.2">
      <c r="B342" s="918"/>
      <c r="C342" s="918"/>
      <c r="D342" s="918"/>
      <c r="E342" s="918"/>
      <c r="F342" s="918"/>
      <c r="G342" s="918"/>
      <c r="H342" s="918"/>
      <c r="I342" s="918"/>
      <c r="J342" s="918"/>
      <c r="K342" s="918"/>
      <c r="L342" s="918"/>
      <c r="M342" s="918"/>
      <c r="N342" s="918"/>
      <c r="O342" s="918"/>
      <c r="P342" s="28"/>
    </row>
    <row r="343" spans="2:16" s="917" customFormat="1" ht="12" customHeight="1" x14ac:dyDescent="0.2">
      <c r="B343" s="918"/>
      <c r="C343" s="918"/>
      <c r="D343" s="918"/>
      <c r="E343" s="918"/>
      <c r="F343" s="918"/>
      <c r="G343" s="918"/>
      <c r="H343" s="918"/>
      <c r="I343" s="918"/>
      <c r="J343" s="918"/>
      <c r="K343" s="918"/>
      <c r="L343" s="918"/>
      <c r="M343" s="918"/>
      <c r="N343" s="918"/>
      <c r="O343" s="918"/>
      <c r="P343" s="28"/>
    </row>
    <row r="344" spans="2:16" s="917" customFormat="1" ht="12" customHeight="1" x14ac:dyDescent="0.2">
      <c r="B344" s="918"/>
      <c r="C344" s="918"/>
      <c r="D344" s="918"/>
      <c r="E344" s="918"/>
      <c r="F344" s="918"/>
      <c r="G344" s="918"/>
      <c r="H344" s="918"/>
      <c r="I344" s="918"/>
      <c r="J344" s="918"/>
      <c r="K344" s="918"/>
      <c r="L344" s="918"/>
      <c r="M344" s="918"/>
      <c r="N344" s="918"/>
      <c r="O344" s="918"/>
      <c r="P344" s="28"/>
    </row>
    <row r="345" spans="2:16" s="917" customFormat="1" ht="12" customHeight="1" x14ac:dyDescent="0.2">
      <c r="B345" s="918"/>
      <c r="C345" s="918"/>
      <c r="D345" s="918"/>
      <c r="E345" s="918"/>
      <c r="F345" s="918"/>
      <c r="G345" s="918"/>
      <c r="H345" s="918"/>
      <c r="I345" s="918"/>
      <c r="J345" s="918"/>
      <c r="K345" s="918"/>
      <c r="L345" s="918"/>
      <c r="M345" s="918"/>
      <c r="N345" s="918"/>
      <c r="O345" s="918"/>
      <c r="P345" s="28"/>
    </row>
    <row r="346" spans="2:16" s="917" customFormat="1" ht="12" customHeight="1" x14ac:dyDescent="0.2">
      <c r="B346" s="918"/>
      <c r="C346" s="918"/>
      <c r="D346" s="918"/>
      <c r="E346" s="918"/>
      <c r="F346" s="918"/>
      <c r="G346" s="918"/>
      <c r="H346" s="918"/>
      <c r="I346" s="918"/>
      <c r="J346" s="918"/>
      <c r="K346" s="918"/>
      <c r="L346" s="918"/>
      <c r="M346" s="918"/>
      <c r="N346" s="918"/>
      <c r="O346" s="918"/>
      <c r="P346" s="28"/>
    </row>
    <row r="347" spans="2:16" s="917" customFormat="1" ht="12" customHeight="1" x14ac:dyDescent="0.2">
      <c r="B347" s="918"/>
      <c r="C347" s="918"/>
      <c r="D347" s="918"/>
      <c r="E347" s="918"/>
      <c r="F347" s="918"/>
      <c r="G347" s="918"/>
      <c r="H347" s="918"/>
      <c r="I347" s="918"/>
      <c r="J347" s="918"/>
      <c r="K347" s="918"/>
      <c r="L347" s="918"/>
      <c r="M347" s="918"/>
      <c r="N347" s="918"/>
      <c r="O347" s="918"/>
      <c r="P347" s="28"/>
    </row>
    <row r="348" spans="2:16" s="917" customFormat="1" ht="12" customHeight="1" x14ac:dyDescent="0.2">
      <c r="B348" s="918"/>
      <c r="C348" s="918"/>
      <c r="D348" s="918"/>
      <c r="E348" s="918"/>
      <c r="F348" s="918"/>
      <c r="G348" s="918"/>
      <c r="H348" s="918"/>
      <c r="I348" s="918"/>
      <c r="J348" s="918"/>
      <c r="K348" s="918"/>
      <c r="L348" s="918"/>
      <c r="M348" s="918"/>
      <c r="N348" s="918"/>
      <c r="O348" s="918"/>
      <c r="P348" s="28"/>
    </row>
    <row r="349" spans="2:16" s="917" customFormat="1" ht="12" customHeight="1" x14ac:dyDescent="0.2">
      <c r="B349" s="918"/>
      <c r="C349" s="918"/>
      <c r="D349" s="918"/>
      <c r="E349" s="918"/>
      <c r="F349" s="918"/>
      <c r="G349" s="918"/>
      <c r="H349" s="918"/>
      <c r="I349" s="918"/>
      <c r="J349" s="918"/>
      <c r="K349" s="918"/>
      <c r="L349" s="918"/>
      <c r="M349" s="918"/>
      <c r="N349" s="918"/>
      <c r="O349" s="918"/>
      <c r="P349" s="28"/>
    </row>
    <row r="350" spans="2:16" s="917" customFormat="1" ht="12" customHeight="1" x14ac:dyDescent="0.2">
      <c r="B350" s="918"/>
      <c r="C350" s="918"/>
      <c r="D350" s="918"/>
      <c r="E350" s="918"/>
      <c r="F350" s="918"/>
      <c r="G350" s="918"/>
      <c r="H350" s="918"/>
      <c r="I350" s="918"/>
      <c r="J350" s="918"/>
      <c r="K350" s="918"/>
      <c r="L350" s="918"/>
      <c r="M350" s="918"/>
      <c r="N350" s="918"/>
      <c r="O350" s="918"/>
      <c r="P350" s="28"/>
    </row>
    <row r="351" spans="2:16" s="917" customFormat="1" ht="12" customHeight="1" x14ac:dyDescent="0.2">
      <c r="B351" s="918"/>
      <c r="C351" s="918"/>
      <c r="D351" s="918"/>
      <c r="E351" s="918"/>
      <c r="F351" s="918"/>
      <c r="G351" s="918"/>
      <c r="H351" s="918"/>
      <c r="I351" s="918"/>
      <c r="J351" s="918"/>
      <c r="K351" s="918"/>
      <c r="L351" s="918"/>
      <c r="M351" s="918"/>
      <c r="N351" s="918"/>
      <c r="O351" s="918"/>
      <c r="P351" s="28"/>
    </row>
    <row r="352" spans="2:16" ht="12" customHeight="1" x14ac:dyDescent="0.2"/>
    <row r="353" spans="1:15" ht="12" customHeight="1" x14ac:dyDescent="0.2"/>
    <row r="354" spans="1:15" ht="12" customHeight="1" x14ac:dyDescent="0.2"/>
    <row r="355" spans="1:15" ht="12" customHeight="1" x14ac:dyDescent="0.2"/>
    <row r="356" spans="1:15" ht="12" customHeight="1" x14ac:dyDescent="0.2"/>
    <row r="357" spans="1:15" ht="12" customHeight="1" x14ac:dyDescent="0.2"/>
    <row r="358" spans="1:15" ht="12" customHeight="1" x14ac:dyDescent="0.2"/>
    <row r="359" spans="1:15" ht="12" customHeight="1" x14ac:dyDescent="0.2"/>
    <row r="360" spans="1:15" ht="12" customHeight="1" x14ac:dyDescent="0.2"/>
    <row r="361" spans="1:15" ht="12" customHeight="1" x14ac:dyDescent="0.2"/>
    <row r="362" spans="1:15" ht="12" customHeight="1" x14ac:dyDescent="0.2"/>
    <row r="363" spans="1:15" ht="12" customHeight="1" x14ac:dyDescent="0.2"/>
    <row r="364" spans="1:15" ht="12" customHeight="1" x14ac:dyDescent="0.2"/>
    <row r="365" spans="1:15" ht="12" customHeight="1" x14ac:dyDescent="0.2"/>
    <row r="366" spans="1:15" ht="12" customHeight="1" x14ac:dyDescent="0.2"/>
    <row r="367" spans="1:15" ht="12" customHeight="1" x14ac:dyDescent="0.2">
      <c r="A367" s="919"/>
      <c r="B367" s="28"/>
      <c r="C367" s="28"/>
      <c r="D367" s="28"/>
      <c r="E367" s="28"/>
      <c r="F367" s="28"/>
      <c r="G367" s="28"/>
      <c r="H367" s="28"/>
      <c r="I367" s="28"/>
      <c r="J367" s="28"/>
      <c r="K367" s="28"/>
      <c r="L367" s="28"/>
      <c r="M367" s="28"/>
      <c r="N367" s="28"/>
      <c r="O367" s="28"/>
    </row>
    <row r="368" spans="1:15" ht="12" customHeight="1" x14ac:dyDescent="0.2">
      <c r="A368" s="919"/>
      <c r="B368" s="28"/>
      <c r="C368" s="28"/>
      <c r="D368" s="28"/>
      <c r="E368" s="28"/>
      <c r="F368" s="28"/>
      <c r="G368" s="28"/>
      <c r="H368" s="28"/>
      <c r="I368" s="28"/>
      <c r="J368" s="28"/>
      <c r="K368" s="28"/>
      <c r="L368" s="28"/>
      <c r="M368" s="28"/>
      <c r="N368" s="28"/>
      <c r="O368" s="28"/>
    </row>
    <row r="369" spans="1:15" ht="12" customHeight="1" x14ac:dyDescent="0.2">
      <c r="A369" s="919"/>
      <c r="B369" s="28"/>
      <c r="C369" s="28"/>
      <c r="D369" s="28"/>
      <c r="E369" s="28"/>
      <c r="F369" s="28"/>
      <c r="G369" s="28"/>
      <c r="H369" s="28"/>
      <c r="I369" s="28"/>
      <c r="J369" s="28"/>
      <c r="K369" s="28"/>
      <c r="L369" s="28"/>
      <c r="M369" s="28"/>
      <c r="N369" s="28"/>
      <c r="O369" s="28"/>
    </row>
    <row r="370" spans="1:15" ht="12" customHeight="1" x14ac:dyDescent="0.2">
      <c r="A370" s="919"/>
      <c r="B370" s="28"/>
      <c r="C370" s="28"/>
      <c r="D370" s="28"/>
      <c r="E370" s="28"/>
      <c r="F370" s="28"/>
      <c r="G370" s="28"/>
      <c r="H370" s="28"/>
      <c r="I370" s="28"/>
      <c r="J370" s="28"/>
      <c r="K370" s="28"/>
      <c r="L370" s="28"/>
      <c r="M370" s="28"/>
      <c r="N370" s="28"/>
      <c r="O370" s="28"/>
    </row>
    <row r="371" spans="1:15" ht="12" customHeight="1" x14ac:dyDescent="0.2">
      <c r="A371" s="919"/>
      <c r="B371" s="28"/>
      <c r="C371" s="28"/>
      <c r="D371" s="28"/>
      <c r="E371" s="28"/>
      <c r="F371" s="28"/>
      <c r="G371" s="28"/>
      <c r="H371" s="28"/>
      <c r="I371" s="28"/>
      <c r="J371" s="28"/>
      <c r="K371" s="28"/>
      <c r="L371" s="28"/>
      <c r="M371" s="28"/>
      <c r="N371" s="28"/>
      <c r="O371" s="28"/>
    </row>
    <row r="372" spans="1:15" x14ac:dyDescent="0.2">
      <c r="A372" s="919"/>
      <c r="B372" s="28"/>
      <c r="C372" s="28"/>
      <c r="D372" s="28"/>
      <c r="E372" s="28"/>
      <c r="F372" s="28"/>
      <c r="G372" s="28"/>
      <c r="H372" s="28"/>
      <c r="I372" s="28"/>
      <c r="J372" s="28"/>
      <c r="K372" s="28"/>
      <c r="L372" s="28"/>
      <c r="M372" s="28"/>
      <c r="N372" s="28"/>
      <c r="O372" s="28"/>
    </row>
    <row r="373" spans="1:15" x14ac:dyDescent="0.2">
      <c r="A373" s="919"/>
      <c r="B373" s="28"/>
      <c r="C373" s="28"/>
      <c r="D373" s="28"/>
      <c r="E373" s="28"/>
      <c r="F373" s="28"/>
      <c r="G373" s="28"/>
      <c r="H373" s="28"/>
      <c r="I373" s="28"/>
      <c r="J373" s="28"/>
      <c r="K373" s="28"/>
      <c r="L373" s="28"/>
      <c r="M373" s="28"/>
      <c r="N373" s="28"/>
      <c r="O373" s="28"/>
    </row>
    <row r="374" spans="1:15" x14ac:dyDescent="0.2">
      <c r="A374" s="919"/>
      <c r="B374" s="28"/>
      <c r="C374" s="28"/>
      <c r="D374" s="28"/>
      <c r="E374" s="28"/>
      <c r="F374" s="28"/>
      <c r="G374" s="28"/>
      <c r="H374" s="28"/>
      <c r="I374" s="28"/>
      <c r="J374" s="28"/>
      <c r="K374" s="28"/>
      <c r="L374" s="28"/>
      <c r="M374" s="28"/>
      <c r="N374" s="28"/>
      <c r="O374" s="28"/>
    </row>
    <row r="375" spans="1:15" x14ac:dyDescent="0.2">
      <c r="A375" s="919"/>
      <c r="B375" s="28"/>
      <c r="C375" s="28"/>
      <c r="D375" s="28"/>
      <c r="E375" s="28"/>
      <c r="F375" s="28"/>
      <c r="G375" s="28"/>
      <c r="H375" s="28"/>
      <c r="I375" s="28"/>
      <c r="J375" s="28"/>
      <c r="K375" s="28"/>
      <c r="L375" s="28"/>
      <c r="M375" s="28"/>
      <c r="N375" s="28"/>
      <c r="O375" s="28"/>
    </row>
    <row r="376" spans="1:15" x14ac:dyDescent="0.2">
      <c r="A376" s="919"/>
      <c r="B376" s="28"/>
      <c r="C376" s="28"/>
      <c r="D376" s="28"/>
      <c r="E376" s="28"/>
      <c r="F376" s="28"/>
      <c r="G376" s="28"/>
      <c r="H376" s="28"/>
      <c r="I376" s="28"/>
      <c r="J376" s="28"/>
      <c r="K376" s="28"/>
      <c r="L376" s="28"/>
      <c r="M376" s="28"/>
      <c r="N376" s="28"/>
      <c r="O376" s="28"/>
    </row>
    <row r="377" spans="1:15" x14ac:dyDescent="0.2">
      <c r="A377" s="919"/>
      <c r="B377" s="28"/>
      <c r="C377" s="28"/>
      <c r="D377" s="28"/>
      <c r="E377" s="28"/>
      <c r="F377" s="28"/>
      <c r="G377" s="28"/>
      <c r="H377" s="28"/>
      <c r="I377" s="28"/>
      <c r="J377" s="28"/>
      <c r="K377" s="28"/>
      <c r="L377" s="28"/>
      <c r="M377" s="28"/>
      <c r="N377" s="28"/>
      <c r="O377" s="28"/>
    </row>
    <row r="378" spans="1:15" x14ac:dyDescent="0.2">
      <c r="A378" s="919"/>
      <c r="B378" s="28"/>
      <c r="C378" s="28"/>
      <c r="D378" s="28"/>
      <c r="E378" s="28"/>
      <c r="F378" s="28"/>
      <c r="G378" s="28"/>
      <c r="H378" s="28"/>
      <c r="I378" s="28"/>
      <c r="J378" s="28"/>
      <c r="K378" s="28"/>
      <c r="L378" s="28"/>
      <c r="M378" s="28"/>
      <c r="N378" s="28"/>
      <c r="O378" s="28"/>
    </row>
    <row r="379" spans="1:15" x14ac:dyDescent="0.2">
      <c r="A379" s="919"/>
      <c r="B379" s="28"/>
      <c r="C379" s="28"/>
      <c r="D379" s="28"/>
      <c r="E379" s="28"/>
      <c r="F379" s="28"/>
      <c r="G379" s="28"/>
      <c r="H379" s="28"/>
      <c r="I379" s="28"/>
      <c r="J379" s="28"/>
      <c r="K379" s="28"/>
      <c r="L379" s="28"/>
      <c r="M379" s="28"/>
      <c r="N379" s="28"/>
      <c r="O379" s="28"/>
    </row>
    <row r="380" spans="1:15" x14ac:dyDescent="0.2">
      <c r="A380" s="919"/>
      <c r="B380" s="28"/>
      <c r="C380" s="28"/>
      <c r="D380" s="28"/>
      <c r="E380" s="28"/>
      <c r="F380" s="28"/>
      <c r="G380" s="28"/>
      <c r="H380" s="28"/>
      <c r="I380" s="28"/>
      <c r="J380" s="28"/>
      <c r="K380" s="28"/>
      <c r="L380" s="28"/>
      <c r="M380" s="28"/>
      <c r="N380" s="28"/>
      <c r="O380" s="28"/>
    </row>
    <row r="381" spans="1:15" x14ac:dyDescent="0.2">
      <c r="A381" s="919"/>
      <c r="B381" s="28"/>
      <c r="C381" s="28"/>
      <c r="D381" s="28"/>
      <c r="E381" s="28"/>
      <c r="F381" s="28"/>
      <c r="G381" s="28"/>
      <c r="H381" s="28"/>
      <c r="I381" s="28"/>
      <c r="J381" s="28"/>
      <c r="K381" s="28"/>
      <c r="L381" s="28"/>
      <c r="M381" s="28"/>
      <c r="N381" s="28"/>
      <c r="O381" s="28"/>
    </row>
    <row r="382" spans="1:15" x14ac:dyDescent="0.2">
      <c r="A382" s="919"/>
      <c r="B382" s="28"/>
      <c r="C382" s="28"/>
      <c r="D382" s="28"/>
      <c r="E382" s="28"/>
      <c r="F382" s="28"/>
      <c r="G382" s="28"/>
      <c r="H382" s="28"/>
      <c r="I382" s="28"/>
      <c r="J382" s="28"/>
      <c r="K382" s="28"/>
      <c r="L382" s="28"/>
      <c r="M382" s="28"/>
      <c r="N382" s="28"/>
      <c r="O382" s="28"/>
    </row>
    <row r="383" spans="1:15" x14ac:dyDescent="0.2">
      <c r="A383" s="919"/>
      <c r="B383" s="28"/>
      <c r="C383" s="28"/>
      <c r="D383" s="28"/>
      <c r="E383" s="28"/>
      <c r="F383" s="28"/>
      <c r="G383" s="28"/>
      <c r="H383" s="28"/>
      <c r="I383" s="28"/>
      <c r="J383" s="28"/>
      <c r="K383" s="28"/>
      <c r="L383" s="28"/>
      <c r="M383" s="28"/>
      <c r="N383" s="28"/>
      <c r="O383" s="28"/>
    </row>
    <row r="384" spans="1:15" x14ac:dyDescent="0.2">
      <c r="A384" s="919"/>
      <c r="B384" s="28"/>
      <c r="C384" s="28"/>
      <c r="D384" s="28"/>
      <c r="E384" s="28"/>
      <c r="F384" s="28"/>
      <c r="G384" s="28"/>
      <c r="H384" s="28"/>
      <c r="I384" s="28"/>
      <c r="J384" s="28"/>
      <c r="K384" s="28"/>
      <c r="L384" s="28"/>
      <c r="M384" s="28"/>
      <c r="N384" s="28"/>
      <c r="O384" s="28"/>
    </row>
    <row r="385" spans="1:15" x14ac:dyDescent="0.2">
      <c r="A385" s="919"/>
      <c r="B385" s="28"/>
      <c r="C385" s="28"/>
      <c r="D385" s="28"/>
      <c r="E385" s="28"/>
      <c r="F385" s="28"/>
      <c r="G385" s="28"/>
      <c r="H385" s="28"/>
      <c r="I385" s="28"/>
      <c r="J385" s="28"/>
      <c r="K385" s="28"/>
      <c r="L385" s="28"/>
      <c r="M385" s="28"/>
      <c r="N385" s="28"/>
      <c r="O385" s="28"/>
    </row>
    <row r="386" spans="1:15" x14ac:dyDescent="0.2">
      <c r="A386" s="919"/>
      <c r="B386" s="28"/>
      <c r="C386" s="28"/>
      <c r="D386" s="28"/>
      <c r="E386" s="28"/>
      <c r="F386" s="28"/>
      <c r="G386" s="28"/>
      <c r="H386" s="28"/>
      <c r="I386" s="28"/>
      <c r="J386" s="28"/>
      <c r="K386" s="28"/>
      <c r="L386" s="28"/>
      <c r="M386" s="28"/>
      <c r="N386" s="28"/>
      <c r="O386" s="28"/>
    </row>
    <row r="387" spans="1:15" x14ac:dyDescent="0.2">
      <c r="A387" s="919"/>
      <c r="B387" s="28"/>
      <c r="C387" s="28"/>
      <c r="D387" s="28"/>
      <c r="E387" s="28"/>
      <c r="F387" s="28"/>
      <c r="G387" s="28"/>
      <c r="H387" s="28"/>
      <c r="I387" s="28"/>
      <c r="J387" s="28"/>
      <c r="K387" s="28"/>
      <c r="L387" s="28"/>
      <c r="M387" s="28"/>
      <c r="N387" s="28"/>
      <c r="O387" s="28"/>
    </row>
    <row r="388" spans="1:15" x14ac:dyDescent="0.2">
      <c r="A388" s="919"/>
      <c r="B388" s="28"/>
      <c r="C388" s="28"/>
      <c r="D388" s="28"/>
      <c r="E388" s="28"/>
      <c r="F388" s="28"/>
      <c r="G388" s="28"/>
      <c r="H388" s="28"/>
      <c r="I388" s="28"/>
      <c r="J388" s="28"/>
      <c r="K388" s="28"/>
      <c r="L388" s="28"/>
      <c r="M388" s="28"/>
      <c r="N388" s="28"/>
      <c r="O388" s="28"/>
    </row>
    <row r="389" spans="1:15" x14ac:dyDescent="0.2">
      <c r="A389" s="919"/>
      <c r="B389" s="28"/>
      <c r="C389" s="28"/>
      <c r="D389" s="28"/>
      <c r="E389" s="28"/>
      <c r="F389" s="28"/>
      <c r="G389" s="28"/>
      <c r="H389" s="28"/>
      <c r="I389" s="28"/>
      <c r="J389" s="28"/>
      <c r="K389" s="28"/>
      <c r="L389" s="28"/>
      <c r="M389" s="28"/>
      <c r="N389" s="28"/>
      <c r="O389" s="28"/>
    </row>
    <row r="390" spans="1:15" x14ac:dyDescent="0.2">
      <c r="A390" s="919"/>
      <c r="B390" s="28"/>
      <c r="C390" s="28"/>
      <c r="D390" s="28"/>
      <c r="E390" s="28"/>
      <c r="F390" s="28"/>
      <c r="G390" s="28"/>
      <c r="H390" s="28"/>
      <c r="I390" s="28"/>
      <c r="J390" s="28"/>
      <c r="K390" s="28"/>
      <c r="L390" s="28"/>
      <c r="M390" s="28"/>
      <c r="N390" s="28"/>
      <c r="O390" s="28"/>
    </row>
    <row r="391" spans="1:15" x14ac:dyDescent="0.2">
      <c r="A391" s="919"/>
      <c r="B391" s="28"/>
      <c r="C391" s="28"/>
      <c r="D391" s="28"/>
      <c r="E391" s="28"/>
      <c r="F391" s="28"/>
      <c r="G391" s="28"/>
      <c r="H391" s="28"/>
      <c r="I391" s="28"/>
      <c r="J391" s="28"/>
      <c r="K391" s="28"/>
      <c r="L391" s="28"/>
      <c r="M391" s="28"/>
      <c r="N391" s="28"/>
      <c r="O391" s="28"/>
    </row>
    <row r="392" spans="1:15" x14ac:dyDescent="0.2">
      <c r="A392" s="919"/>
      <c r="B392" s="28"/>
      <c r="C392" s="28"/>
      <c r="D392" s="28"/>
      <c r="E392" s="28"/>
      <c r="F392" s="28"/>
      <c r="G392" s="28"/>
      <c r="H392" s="28"/>
      <c r="I392" s="28"/>
      <c r="J392" s="28"/>
      <c r="K392" s="28"/>
      <c r="L392" s="28"/>
      <c r="M392" s="28"/>
      <c r="N392" s="28"/>
      <c r="O392" s="28"/>
    </row>
    <row r="393" spans="1:15" x14ac:dyDescent="0.2">
      <c r="A393" s="919"/>
      <c r="B393" s="28"/>
      <c r="C393" s="28"/>
      <c r="D393" s="28"/>
      <c r="E393" s="28"/>
      <c r="F393" s="28"/>
      <c r="G393" s="28"/>
      <c r="H393" s="28"/>
      <c r="I393" s="28"/>
      <c r="J393" s="28"/>
      <c r="K393" s="28"/>
      <c r="L393" s="28"/>
      <c r="M393" s="28"/>
      <c r="N393" s="28"/>
      <c r="O393" s="28"/>
    </row>
    <row r="394" spans="1:15" x14ac:dyDescent="0.2">
      <c r="A394" s="919"/>
      <c r="B394" s="28"/>
      <c r="C394" s="28"/>
      <c r="D394" s="28"/>
      <c r="E394" s="28"/>
      <c r="F394" s="28"/>
      <c r="G394" s="28"/>
      <c r="H394" s="28"/>
      <c r="I394" s="28"/>
      <c r="J394" s="28"/>
      <c r="K394" s="28"/>
      <c r="L394" s="28"/>
      <c r="M394" s="28"/>
      <c r="N394" s="28"/>
      <c r="O394" s="28"/>
    </row>
    <row r="395" spans="1:15" x14ac:dyDescent="0.2">
      <c r="A395" s="919"/>
      <c r="B395" s="28"/>
      <c r="C395" s="28"/>
      <c r="D395" s="28"/>
      <c r="E395" s="28"/>
      <c r="F395" s="28"/>
      <c r="G395" s="28"/>
      <c r="H395" s="28"/>
      <c r="I395" s="28"/>
      <c r="J395" s="28"/>
      <c r="K395" s="28"/>
      <c r="L395" s="28"/>
      <c r="M395" s="28"/>
      <c r="N395" s="28"/>
      <c r="O395" s="28"/>
    </row>
    <row r="396" spans="1:15" x14ac:dyDescent="0.2">
      <c r="A396" s="919"/>
      <c r="B396" s="28"/>
      <c r="C396" s="28"/>
      <c r="D396" s="28"/>
      <c r="E396" s="28"/>
      <c r="F396" s="28"/>
      <c r="G396" s="28"/>
      <c r="H396" s="28"/>
      <c r="I396" s="28"/>
      <c r="J396" s="28"/>
      <c r="K396" s="28"/>
      <c r="L396" s="28"/>
      <c r="M396" s="28"/>
      <c r="N396" s="28"/>
      <c r="O396" s="28"/>
    </row>
    <row r="397" spans="1:15" x14ac:dyDescent="0.2">
      <c r="A397" s="919"/>
      <c r="B397" s="28"/>
      <c r="C397" s="28"/>
      <c r="D397" s="28"/>
      <c r="E397" s="28"/>
      <c r="F397" s="28"/>
      <c r="G397" s="28"/>
      <c r="H397" s="28"/>
      <c r="I397" s="28"/>
      <c r="J397" s="28"/>
      <c r="K397" s="28"/>
      <c r="L397" s="28"/>
      <c r="M397" s="28"/>
      <c r="N397" s="28"/>
      <c r="O397" s="28"/>
    </row>
    <row r="398" spans="1:15" x14ac:dyDescent="0.2">
      <c r="A398" s="919"/>
      <c r="B398" s="28"/>
      <c r="C398" s="28"/>
      <c r="D398" s="28"/>
      <c r="E398" s="28"/>
      <c r="F398" s="28"/>
      <c r="G398" s="28"/>
      <c r="H398" s="28"/>
      <c r="I398" s="28"/>
      <c r="J398" s="28"/>
      <c r="K398" s="28"/>
      <c r="L398" s="28"/>
      <c r="M398" s="28"/>
      <c r="N398" s="28"/>
      <c r="O398" s="28"/>
    </row>
    <row r="399" spans="1:15" x14ac:dyDescent="0.2">
      <c r="A399" s="919"/>
      <c r="B399" s="28"/>
      <c r="C399" s="28"/>
      <c r="D399" s="28"/>
      <c r="E399" s="28"/>
      <c r="F399" s="28"/>
      <c r="G399" s="28"/>
      <c r="H399" s="28"/>
      <c r="I399" s="28"/>
      <c r="J399" s="28"/>
      <c r="K399" s="28"/>
      <c r="L399" s="28"/>
      <c r="M399" s="28"/>
      <c r="N399" s="28"/>
      <c r="O399" s="28"/>
    </row>
    <row r="400" spans="1:15" x14ac:dyDescent="0.2">
      <c r="A400" s="919"/>
      <c r="B400" s="28"/>
      <c r="C400" s="28"/>
      <c r="D400" s="28"/>
      <c r="E400" s="28"/>
      <c r="F400" s="28"/>
      <c r="G400" s="28"/>
      <c r="H400" s="28"/>
      <c r="I400" s="28"/>
      <c r="J400" s="28"/>
      <c r="K400" s="28"/>
      <c r="L400" s="28"/>
      <c r="M400" s="28"/>
      <c r="N400" s="28"/>
      <c r="O400" s="28"/>
    </row>
    <row r="401" spans="1:15" x14ac:dyDescent="0.2">
      <c r="A401" s="919"/>
      <c r="B401" s="28"/>
      <c r="C401" s="28"/>
      <c r="D401" s="28"/>
      <c r="E401" s="28"/>
      <c r="F401" s="28"/>
      <c r="G401" s="28"/>
      <c r="H401" s="28"/>
      <c r="I401" s="28"/>
      <c r="J401" s="28"/>
      <c r="K401" s="28"/>
      <c r="L401" s="28"/>
      <c r="M401" s="28"/>
      <c r="N401" s="28"/>
      <c r="O401" s="28"/>
    </row>
    <row r="402" spans="1:15" x14ac:dyDescent="0.2">
      <c r="A402" s="919"/>
      <c r="B402" s="28"/>
      <c r="C402" s="28"/>
      <c r="D402" s="28"/>
      <c r="E402" s="28"/>
      <c r="F402" s="28"/>
      <c r="G402" s="28"/>
      <c r="H402" s="28"/>
      <c r="I402" s="28"/>
      <c r="J402" s="28"/>
      <c r="K402" s="28"/>
      <c r="L402" s="28"/>
      <c r="M402" s="28"/>
      <c r="N402" s="28"/>
      <c r="O402" s="28"/>
    </row>
    <row r="403" spans="1:15" x14ac:dyDescent="0.2">
      <c r="A403" s="919"/>
      <c r="B403" s="28"/>
      <c r="C403" s="28"/>
      <c r="D403" s="28"/>
      <c r="E403" s="28"/>
      <c r="F403" s="28"/>
      <c r="G403" s="28"/>
      <c r="H403" s="28"/>
      <c r="I403" s="28"/>
      <c r="J403" s="28"/>
      <c r="K403" s="28"/>
      <c r="L403" s="28"/>
      <c r="M403" s="28"/>
      <c r="N403" s="28"/>
      <c r="O403" s="28"/>
    </row>
    <row r="404" spans="1:15" x14ac:dyDescent="0.2">
      <c r="A404" s="919"/>
      <c r="B404" s="28"/>
      <c r="C404" s="28"/>
      <c r="D404" s="28"/>
      <c r="E404" s="28"/>
      <c r="F404" s="28"/>
      <c r="G404" s="28"/>
      <c r="H404" s="28"/>
      <c r="I404" s="28"/>
      <c r="J404" s="28"/>
      <c r="K404" s="28"/>
      <c r="L404" s="28"/>
      <c r="M404" s="28"/>
      <c r="N404" s="28"/>
      <c r="O404" s="28"/>
    </row>
    <row r="405" spans="1:15" x14ac:dyDescent="0.2">
      <c r="A405" s="919"/>
      <c r="B405" s="28"/>
      <c r="C405" s="28"/>
      <c r="D405" s="28"/>
      <c r="E405" s="28"/>
      <c r="F405" s="28"/>
      <c r="G405" s="28"/>
      <c r="H405" s="28"/>
      <c r="I405" s="28"/>
      <c r="J405" s="28"/>
      <c r="K405" s="28"/>
      <c r="L405" s="28"/>
      <c r="M405" s="28"/>
      <c r="N405" s="28"/>
      <c r="O405" s="28"/>
    </row>
    <row r="406" spans="1:15" x14ac:dyDescent="0.2">
      <c r="A406" s="919"/>
      <c r="B406" s="28"/>
      <c r="C406" s="28"/>
      <c r="D406" s="28"/>
      <c r="E406" s="28"/>
      <c r="F406" s="28"/>
      <c r="G406" s="28"/>
      <c r="H406" s="28"/>
      <c r="I406" s="28"/>
      <c r="J406" s="28"/>
      <c r="K406" s="28"/>
      <c r="L406" s="28"/>
      <c r="M406" s="28"/>
      <c r="N406" s="28"/>
      <c r="O406" s="28"/>
    </row>
    <row r="407" spans="1:15" x14ac:dyDescent="0.2">
      <c r="A407" s="919"/>
      <c r="B407" s="28"/>
      <c r="C407" s="28"/>
      <c r="D407" s="28"/>
      <c r="E407" s="28"/>
      <c r="F407" s="28"/>
      <c r="G407" s="28"/>
      <c r="H407" s="28"/>
      <c r="I407" s="28"/>
      <c r="J407" s="28"/>
      <c r="K407" s="28"/>
      <c r="L407" s="28"/>
      <c r="M407" s="28"/>
      <c r="N407" s="28"/>
      <c r="O407" s="28"/>
    </row>
    <row r="408" spans="1:15" x14ac:dyDescent="0.2">
      <c r="A408" s="919"/>
      <c r="B408" s="28"/>
      <c r="C408" s="28"/>
      <c r="D408" s="28"/>
      <c r="E408" s="28"/>
      <c r="F408" s="28"/>
      <c r="G408" s="28"/>
      <c r="H408" s="28"/>
      <c r="I408" s="28"/>
      <c r="J408" s="28"/>
      <c r="K408" s="28"/>
      <c r="L408" s="28"/>
      <c r="M408" s="28"/>
      <c r="N408" s="28"/>
      <c r="O408" s="28"/>
    </row>
    <row r="409" spans="1:15" x14ac:dyDescent="0.2">
      <c r="A409" s="919"/>
      <c r="B409" s="28"/>
      <c r="C409" s="28"/>
      <c r="D409" s="28"/>
      <c r="E409" s="28"/>
      <c r="F409" s="28"/>
      <c r="G409" s="28"/>
      <c r="H409" s="28"/>
      <c r="I409" s="28"/>
      <c r="J409" s="28"/>
      <c r="K409" s="28"/>
      <c r="L409" s="28"/>
      <c r="M409" s="28"/>
      <c r="N409" s="28"/>
      <c r="O409" s="28"/>
    </row>
    <row r="410" spans="1:15" x14ac:dyDescent="0.2">
      <c r="A410" s="919"/>
      <c r="B410" s="28"/>
      <c r="C410" s="28"/>
      <c r="D410" s="28"/>
      <c r="E410" s="28"/>
      <c r="F410" s="28"/>
      <c r="G410" s="28"/>
      <c r="H410" s="28"/>
      <c r="I410" s="28"/>
      <c r="J410" s="28"/>
      <c r="K410" s="28"/>
      <c r="L410" s="28"/>
      <c r="M410" s="28"/>
      <c r="N410" s="28"/>
      <c r="O410" s="28"/>
    </row>
    <row r="411" spans="1:15" x14ac:dyDescent="0.2">
      <c r="A411" s="919"/>
      <c r="B411" s="28"/>
      <c r="C411" s="28"/>
      <c r="D411" s="28"/>
      <c r="E411" s="28"/>
      <c r="F411" s="28"/>
      <c r="G411" s="28"/>
      <c r="H411" s="28"/>
      <c r="I411" s="28"/>
      <c r="J411" s="28"/>
      <c r="K411" s="28"/>
      <c r="L411" s="28"/>
      <c r="M411" s="28"/>
      <c r="N411" s="28"/>
      <c r="O411" s="28"/>
    </row>
  </sheetData>
  <mergeCells count="6">
    <mergeCell ref="A1:O1"/>
    <mergeCell ref="A2:O2"/>
    <mergeCell ref="A3:O3"/>
    <mergeCell ref="A5:A6"/>
    <mergeCell ref="B5:B6"/>
    <mergeCell ref="C5:O5"/>
  </mergeCells>
  <hyperlinks>
    <hyperlink ref="P2" location="INDICE!B50" display="INDICE"/>
  </hyperlinks>
  <printOptions horizontalCentered="1"/>
  <pageMargins left="0" right="0" top="1.1811023622047245" bottom="0.78740157480314965" header="0" footer="0.19685039370078741"/>
  <pageSetup paperSize="9" scale="75" firstPageNumber="102"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9"/>
  <sheetViews>
    <sheetView showGridLines="0" zoomScaleNormal="100" workbookViewId="0">
      <selection sqref="A1:O1"/>
    </sheetView>
  </sheetViews>
  <sheetFormatPr baseColWidth="10" defaultColWidth="11.5703125" defaultRowHeight="12.75" x14ac:dyDescent="0.2"/>
  <cols>
    <col min="1" max="1" width="29.5703125" style="565" customWidth="1"/>
    <col min="2" max="2" width="18.42578125" style="47" customWidth="1"/>
    <col min="3" max="9" width="10.5703125" style="47" customWidth="1"/>
    <col min="10" max="10" width="11.140625" style="47" customWidth="1"/>
    <col min="11" max="11" width="10.85546875" style="47" customWidth="1"/>
    <col min="12" max="15" width="11.140625" style="47" customWidth="1"/>
    <col min="16" max="16384" width="11.5703125" style="47"/>
  </cols>
  <sheetData>
    <row r="1" spans="1:16" x14ac:dyDescent="0.2">
      <c r="A1" s="1322" t="s">
        <v>698</v>
      </c>
      <c r="B1" s="1322"/>
      <c r="C1" s="1322"/>
      <c r="D1" s="1322"/>
      <c r="E1" s="1322"/>
      <c r="F1" s="1322"/>
      <c r="G1" s="1322"/>
      <c r="H1" s="1322"/>
      <c r="I1" s="1322"/>
      <c r="J1" s="1322"/>
      <c r="K1" s="1322"/>
      <c r="L1" s="1322"/>
      <c r="M1" s="1322"/>
      <c r="N1" s="1322"/>
      <c r="O1" s="1322"/>
    </row>
    <row r="2" spans="1:16" ht="13.5" customHeight="1" x14ac:dyDescent="0.2">
      <c r="A2" s="1322" t="s">
        <v>920</v>
      </c>
      <c r="B2" s="1322"/>
      <c r="C2" s="1322"/>
      <c r="D2" s="1322"/>
      <c r="E2" s="1322"/>
      <c r="F2" s="1322"/>
      <c r="G2" s="1322"/>
      <c r="H2" s="1322"/>
      <c r="I2" s="1322"/>
      <c r="J2" s="1322"/>
      <c r="K2" s="1322"/>
      <c r="L2" s="1322"/>
      <c r="M2" s="1322"/>
      <c r="N2" s="1322"/>
      <c r="O2" s="1322"/>
      <c r="P2" s="284" t="s">
        <v>361</v>
      </c>
    </row>
    <row r="3" spans="1:16" ht="12.75" customHeight="1" x14ac:dyDescent="0.2">
      <c r="A3" s="1322" t="s">
        <v>753</v>
      </c>
      <c r="B3" s="1322"/>
      <c r="C3" s="1322"/>
      <c r="D3" s="1322"/>
      <c r="E3" s="1322"/>
      <c r="F3" s="1322"/>
      <c r="G3" s="1322"/>
      <c r="H3" s="1322"/>
      <c r="I3" s="1322"/>
      <c r="J3" s="1322"/>
      <c r="K3" s="1322"/>
      <c r="L3" s="1322"/>
      <c r="M3" s="1322"/>
      <c r="N3" s="1322"/>
      <c r="O3" s="1322"/>
    </row>
    <row r="4" spans="1:16" ht="9.75" customHeight="1" x14ac:dyDescent="0.2"/>
    <row r="5" spans="1:16" ht="15" customHeight="1" x14ac:dyDescent="0.2">
      <c r="A5" s="1328" t="s">
        <v>1124</v>
      </c>
      <c r="B5" s="1329" t="s">
        <v>1125</v>
      </c>
      <c r="C5" s="1328" t="s">
        <v>256</v>
      </c>
      <c r="D5" s="1328"/>
      <c r="E5" s="1328"/>
      <c r="F5" s="1328"/>
      <c r="G5" s="1328"/>
      <c r="H5" s="1328"/>
      <c r="I5" s="1328"/>
      <c r="J5" s="1328"/>
      <c r="K5" s="1328"/>
      <c r="L5" s="1328"/>
      <c r="M5" s="1328"/>
      <c r="N5" s="1328"/>
      <c r="O5" s="1328"/>
    </row>
    <row r="6" spans="1:16" ht="15" customHeight="1" x14ac:dyDescent="0.2">
      <c r="A6" s="1328"/>
      <c r="B6" s="1330"/>
      <c r="C6" s="775" t="s">
        <v>10</v>
      </c>
      <c r="D6" s="775" t="s">
        <v>244</v>
      </c>
      <c r="E6" s="775" t="s">
        <v>245</v>
      </c>
      <c r="F6" s="775" t="s">
        <v>246</v>
      </c>
      <c r="G6" s="775" t="s">
        <v>247</v>
      </c>
      <c r="H6" s="775" t="s">
        <v>248</v>
      </c>
      <c r="I6" s="775" t="s">
        <v>249</v>
      </c>
      <c r="J6" s="775" t="s">
        <v>250</v>
      </c>
      <c r="K6" s="775" t="s">
        <v>251</v>
      </c>
      <c r="L6" s="775" t="s">
        <v>252</v>
      </c>
      <c r="M6" s="775" t="s">
        <v>253</v>
      </c>
      <c r="N6" s="775" t="s">
        <v>254</v>
      </c>
      <c r="O6" s="775" t="s">
        <v>255</v>
      </c>
    </row>
    <row r="7" spans="1:16" s="48" customFormat="1" x14ac:dyDescent="0.2">
      <c r="A7" s="82" t="s">
        <v>10</v>
      </c>
      <c r="B7" s="82"/>
      <c r="C7" s="586">
        <v>1374893</v>
      </c>
      <c r="D7" s="586">
        <v>31850</v>
      </c>
      <c r="E7" s="586">
        <v>41857</v>
      </c>
      <c r="F7" s="586">
        <v>48009</v>
      </c>
      <c r="G7" s="586">
        <v>67386</v>
      </c>
      <c r="H7" s="586">
        <v>102517</v>
      </c>
      <c r="I7" s="586">
        <v>149649</v>
      </c>
      <c r="J7" s="586">
        <v>156636</v>
      </c>
      <c r="K7" s="586">
        <v>153634</v>
      </c>
      <c r="L7" s="586">
        <v>246873</v>
      </c>
      <c r="M7" s="586">
        <v>195493</v>
      </c>
      <c r="N7" s="586">
        <v>117322</v>
      </c>
      <c r="O7" s="586">
        <v>63667</v>
      </c>
    </row>
    <row r="8" spans="1:16" s="48" customFormat="1" x14ac:dyDescent="0.2">
      <c r="A8" s="897" t="s">
        <v>377</v>
      </c>
      <c r="B8" s="82" t="s">
        <v>10</v>
      </c>
      <c r="C8" s="586">
        <v>1203609</v>
      </c>
      <c r="D8" s="586">
        <v>26903</v>
      </c>
      <c r="E8" s="586">
        <v>36785</v>
      </c>
      <c r="F8" s="586">
        <v>42776</v>
      </c>
      <c r="G8" s="586">
        <v>57468</v>
      </c>
      <c r="H8" s="586">
        <v>91419</v>
      </c>
      <c r="I8" s="586">
        <v>136168</v>
      </c>
      <c r="J8" s="586">
        <v>139302</v>
      </c>
      <c r="K8" s="586">
        <v>131229</v>
      </c>
      <c r="L8" s="586">
        <v>208547</v>
      </c>
      <c r="M8" s="586">
        <v>168698</v>
      </c>
      <c r="N8" s="586">
        <v>105115</v>
      </c>
      <c r="O8" s="586">
        <v>59199</v>
      </c>
    </row>
    <row r="9" spans="1:16" s="48" customFormat="1" x14ac:dyDescent="0.2">
      <c r="A9" s="82" t="s">
        <v>384</v>
      </c>
      <c r="B9" s="82" t="s">
        <v>10</v>
      </c>
      <c r="C9" s="920">
        <v>563757</v>
      </c>
      <c r="D9" s="921">
        <v>12228</v>
      </c>
      <c r="E9" s="921">
        <v>19487</v>
      </c>
      <c r="F9" s="921">
        <v>23780</v>
      </c>
      <c r="G9" s="921">
        <v>29400</v>
      </c>
      <c r="H9" s="921">
        <v>35993</v>
      </c>
      <c r="I9" s="921">
        <v>48499</v>
      </c>
      <c r="J9" s="921">
        <v>53332</v>
      </c>
      <c r="K9" s="921">
        <v>54831</v>
      </c>
      <c r="L9" s="921">
        <v>94844</v>
      </c>
      <c r="M9" s="921">
        <v>86140</v>
      </c>
      <c r="N9" s="921">
        <v>63076</v>
      </c>
      <c r="O9" s="922">
        <v>42147</v>
      </c>
    </row>
    <row r="10" spans="1:16" s="48" customFormat="1" x14ac:dyDescent="0.2">
      <c r="A10" s="1193" t="s">
        <v>44</v>
      </c>
      <c r="B10" s="85" t="s">
        <v>10</v>
      </c>
      <c r="C10" s="928">
        <v>8215</v>
      </c>
      <c r="D10" s="929">
        <v>114</v>
      </c>
      <c r="E10" s="929">
        <v>137</v>
      </c>
      <c r="F10" s="929">
        <v>187</v>
      </c>
      <c r="G10" s="929">
        <v>423</v>
      </c>
      <c r="H10" s="929">
        <v>571</v>
      </c>
      <c r="I10" s="929">
        <v>591</v>
      </c>
      <c r="J10" s="929">
        <v>658</v>
      </c>
      <c r="K10" s="929">
        <v>582</v>
      </c>
      <c r="L10" s="929">
        <v>1190</v>
      </c>
      <c r="M10" s="929">
        <v>1348</v>
      </c>
      <c r="N10" s="929">
        <v>1414</v>
      </c>
      <c r="O10" s="930">
        <v>1000</v>
      </c>
    </row>
    <row r="11" spans="1:16" s="48" customFormat="1" x14ac:dyDescent="0.2">
      <c r="A11" s="931"/>
      <c r="B11" s="927" t="s">
        <v>180</v>
      </c>
      <c r="C11" s="928">
        <v>6730</v>
      </c>
      <c r="D11" s="929">
        <v>86</v>
      </c>
      <c r="E11" s="929">
        <v>115</v>
      </c>
      <c r="F11" s="929">
        <v>146</v>
      </c>
      <c r="G11" s="929">
        <v>317</v>
      </c>
      <c r="H11" s="929">
        <v>457</v>
      </c>
      <c r="I11" s="929">
        <v>469</v>
      </c>
      <c r="J11" s="929">
        <v>509</v>
      </c>
      <c r="K11" s="929">
        <v>460</v>
      </c>
      <c r="L11" s="929">
        <v>984</v>
      </c>
      <c r="M11" s="929">
        <v>1131</v>
      </c>
      <c r="N11" s="929">
        <v>1202</v>
      </c>
      <c r="O11" s="930">
        <v>854</v>
      </c>
    </row>
    <row r="12" spans="1:16" x14ac:dyDescent="0.2">
      <c r="A12" s="931"/>
      <c r="B12" s="927" t="s">
        <v>179</v>
      </c>
      <c r="C12" s="928">
        <v>1066</v>
      </c>
      <c r="D12" s="929">
        <v>25</v>
      </c>
      <c r="E12" s="929">
        <v>19</v>
      </c>
      <c r="F12" s="929">
        <v>26</v>
      </c>
      <c r="G12" s="929">
        <v>56</v>
      </c>
      <c r="H12" s="929">
        <v>70</v>
      </c>
      <c r="I12" s="929">
        <v>91</v>
      </c>
      <c r="J12" s="929">
        <v>109</v>
      </c>
      <c r="K12" s="929">
        <v>89</v>
      </c>
      <c r="L12" s="929">
        <v>133</v>
      </c>
      <c r="M12" s="929">
        <v>153</v>
      </c>
      <c r="N12" s="929">
        <v>163</v>
      </c>
      <c r="O12" s="930">
        <v>132</v>
      </c>
    </row>
    <row r="13" spans="1:16" x14ac:dyDescent="0.2">
      <c r="A13" s="931"/>
      <c r="B13" s="927" t="s">
        <v>471</v>
      </c>
      <c r="C13" s="928">
        <v>419</v>
      </c>
      <c r="D13" s="929">
        <v>3</v>
      </c>
      <c r="E13" s="929">
        <v>3</v>
      </c>
      <c r="F13" s="929">
        <v>15</v>
      </c>
      <c r="G13" s="929">
        <v>50</v>
      </c>
      <c r="H13" s="929">
        <v>44</v>
      </c>
      <c r="I13" s="929">
        <v>31</v>
      </c>
      <c r="J13" s="929">
        <v>40</v>
      </c>
      <c r="K13" s="929">
        <v>33</v>
      </c>
      <c r="L13" s="929">
        <v>73</v>
      </c>
      <c r="M13" s="929">
        <v>64</v>
      </c>
      <c r="N13" s="929">
        <v>49</v>
      </c>
      <c r="O13" s="930">
        <v>14</v>
      </c>
    </row>
    <row r="14" spans="1:16" s="48" customFormat="1" x14ac:dyDescent="0.2">
      <c r="A14" s="931" t="s">
        <v>45</v>
      </c>
      <c r="B14" s="927" t="s">
        <v>10</v>
      </c>
      <c r="C14" s="928">
        <v>520921</v>
      </c>
      <c r="D14" s="929">
        <v>11481</v>
      </c>
      <c r="E14" s="929">
        <v>18546</v>
      </c>
      <c r="F14" s="929">
        <v>22465</v>
      </c>
      <c r="G14" s="929">
        <v>27048</v>
      </c>
      <c r="H14" s="929">
        <v>32798</v>
      </c>
      <c r="I14" s="929">
        <v>43799</v>
      </c>
      <c r="J14" s="929">
        <v>48456</v>
      </c>
      <c r="K14" s="929">
        <v>50461</v>
      </c>
      <c r="L14" s="929">
        <v>87929</v>
      </c>
      <c r="M14" s="929">
        <v>80016</v>
      </c>
      <c r="N14" s="929">
        <v>58445</v>
      </c>
      <c r="O14" s="930">
        <v>39477</v>
      </c>
    </row>
    <row r="15" spans="1:16" s="48" customFormat="1" x14ac:dyDescent="0.2">
      <c r="A15" s="931"/>
      <c r="B15" s="927" t="s">
        <v>490</v>
      </c>
      <c r="C15" s="928">
        <v>96</v>
      </c>
      <c r="D15" s="929">
        <v>1</v>
      </c>
      <c r="E15" s="929">
        <v>2</v>
      </c>
      <c r="F15" s="929">
        <v>6</v>
      </c>
      <c r="G15" s="929">
        <v>6</v>
      </c>
      <c r="H15" s="929">
        <v>10</v>
      </c>
      <c r="I15" s="929">
        <v>7</v>
      </c>
      <c r="J15" s="929">
        <v>7</v>
      </c>
      <c r="K15" s="929">
        <v>9</v>
      </c>
      <c r="L15" s="929">
        <v>17</v>
      </c>
      <c r="M15" s="929">
        <v>18</v>
      </c>
      <c r="N15" s="929">
        <v>9</v>
      </c>
      <c r="O15" s="930">
        <v>4</v>
      </c>
    </row>
    <row r="16" spans="1:16" x14ac:dyDescent="0.2">
      <c r="A16" s="931"/>
      <c r="B16" s="927" t="s">
        <v>183</v>
      </c>
      <c r="C16" s="928">
        <v>15800</v>
      </c>
      <c r="D16" s="929">
        <v>284</v>
      </c>
      <c r="E16" s="929">
        <v>366</v>
      </c>
      <c r="F16" s="929">
        <v>518</v>
      </c>
      <c r="G16" s="929">
        <v>886</v>
      </c>
      <c r="H16" s="929">
        <v>1098</v>
      </c>
      <c r="I16" s="929">
        <v>1384</v>
      </c>
      <c r="J16" s="929">
        <v>1550</v>
      </c>
      <c r="K16" s="929">
        <v>1605</v>
      </c>
      <c r="L16" s="929">
        <v>2695</v>
      </c>
      <c r="M16" s="929">
        <v>2432</v>
      </c>
      <c r="N16" s="929">
        <v>1842</v>
      </c>
      <c r="O16" s="930">
        <v>1140</v>
      </c>
    </row>
    <row r="17" spans="1:15" x14ac:dyDescent="0.2">
      <c r="A17" s="931"/>
      <c r="B17" s="927" t="s">
        <v>184</v>
      </c>
      <c r="C17" s="928">
        <v>118</v>
      </c>
      <c r="D17" s="929">
        <v>0</v>
      </c>
      <c r="E17" s="929">
        <v>1</v>
      </c>
      <c r="F17" s="929">
        <v>5</v>
      </c>
      <c r="G17" s="929">
        <v>4</v>
      </c>
      <c r="H17" s="929">
        <v>16</v>
      </c>
      <c r="I17" s="929">
        <v>21</v>
      </c>
      <c r="J17" s="929">
        <v>12</v>
      </c>
      <c r="K17" s="929">
        <v>8</v>
      </c>
      <c r="L17" s="929">
        <v>19</v>
      </c>
      <c r="M17" s="929">
        <v>23</v>
      </c>
      <c r="N17" s="929">
        <v>7</v>
      </c>
      <c r="O17" s="930">
        <v>2</v>
      </c>
    </row>
    <row r="18" spans="1:15" x14ac:dyDescent="0.2">
      <c r="A18" s="931"/>
      <c r="B18" s="927" t="s">
        <v>439</v>
      </c>
      <c r="C18" s="928">
        <v>15439</v>
      </c>
      <c r="D18" s="929">
        <v>273</v>
      </c>
      <c r="E18" s="929">
        <v>482</v>
      </c>
      <c r="F18" s="929">
        <v>640</v>
      </c>
      <c r="G18" s="929">
        <v>873</v>
      </c>
      <c r="H18" s="929">
        <v>958</v>
      </c>
      <c r="I18" s="929">
        <v>1197</v>
      </c>
      <c r="J18" s="929">
        <v>1452</v>
      </c>
      <c r="K18" s="929">
        <v>1477</v>
      </c>
      <c r="L18" s="929">
        <v>2530</v>
      </c>
      <c r="M18" s="929">
        <v>2480</v>
      </c>
      <c r="N18" s="929">
        <v>1862</v>
      </c>
      <c r="O18" s="930">
        <v>1215</v>
      </c>
    </row>
    <row r="19" spans="1:15" x14ac:dyDescent="0.2">
      <c r="A19" s="931"/>
      <c r="B19" s="927" t="s">
        <v>185</v>
      </c>
      <c r="C19" s="928">
        <v>250711</v>
      </c>
      <c r="D19" s="929">
        <v>6342</v>
      </c>
      <c r="E19" s="929">
        <v>10251</v>
      </c>
      <c r="F19" s="929">
        <v>11923</v>
      </c>
      <c r="G19" s="929">
        <v>13631</v>
      </c>
      <c r="H19" s="929">
        <v>15564</v>
      </c>
      <c r="I19" s="929">
        <v>21762</v>
      </c>
      <c r="J19" s="929">
        <v>24307</v>
      </c>
      <c r="K19" s="929">
        <v>26014</v>
      </c>
      <c r="L19" s="929">
        <v>43693</v>
      </c>
      <c r="M19" s="929">
        <v>36810</v>
      </c>
      <c r="N19" s="929">
        <v>25100</v>
      </c>
      <c r="O19" s="930">
        <v>15314</v>
      </c>
    </row>
    <row r="20" spans="1:15" x14ac:dyDescent="0.2">
      <c r="A20" s="931"/>
      <c r="B20" s="927" t="s">
        <v>186</v>
      </c>
      <c r="C20" s="928">
        <v>531</v>
      </c>
      <c r="D20" s="929">
        <v>8</v>
      </c>
      <c r="E20" s="929">
        <v>7</v>
      </c>
      <c r="F20" s="929">
        <v>10</v>
      </c>
      <c r="G20" s="929">
        <v>26</v>
      </c>
      <c r="H20" s="929">
        <v>42</v>
      </c>
      <c r="I20" s="929">
        <v>47</v>
      </c>
      <c r="J20" s="929">
        <v>52</v>
      </c>
      <c r="K20" s="929">
        <v>69</v>
      </c>
      <c r="L20" s="929">
        <v>94</v>
      </c>
      <c r="M20" s="929">
        <v>82</v>
      </c>
      <c r="N20" s="929">
        <v>57</v>
      </c>
      <c r="O20" s="930">
        <v>37</v>
      </c>
    </row>
    <row r="21" spans="1:15" x14ac:dyDescent="0.2">
      <c r="A21" s="931"/>
      <c r="B21" s="927" t="s">
        <v>188</v>
      </c>
      <c r="C21" s="928">
        <v>160229</v>
      </c>
      <c r="D21" s="929">
        <v>2773</v>
      </c>
      <c r="E21" s="929">
        <v>4224</v>
      </c>
      <c r="F21" s="929">
        <v>5312</v>
      </c>
      <c r="G21" s="929">
        <v>6974</v>
      </c>
      <c r="H21" s="929">
        <v>9617</v>
      </c>
      <c r="I21" s="929">
        <v>13311</v>
      </c>
      <c r="J21" s="929">
        <v>14326</v>
      </c>
      <c r="K21" s="929">
        <v>13930</v>
      </c>
      <c r="L21" s="929">
        <v>25850</v>
      </c>
      <c r="M21" s="929">
        <v>26732</v>
      </c>
      <c r="N21" s="929">
        <v>21089</v>
      </c>
      <c r="O21" s="930">
        <v>16091</v>
      </c>
    </row>
    <row r="22" spans="1:15" ht="25.5" x14ac:dyDescent="0.2">
      <c r="A22" s="931"/>
      <c r="B22" s="927" t="s">
        <v>670</v>
      </c>
      <c r="C22" s="928">
        <v>1280</v>
      </c>
      <c r="D22" s="929">
        <v>23</v>
      </c>
      <c r="E22" s="929">
        <v>27</v>
      </c>
      <c r="F22" s="929">
        <v>39</v>
      </c>
      <c r="G22" s="929">
        <v>57</v>
      </c>
      <c r="H22" s="929">
        <v>96</v>
      </c>
      <c r="I22" s="929">
        <v>129</v>
      </c>
      <c r="J22" s="929">
        <v>138</v>
      </c>
      <c r="K22" s="929">
        <v>131</v>
      </c>
      <c r="L22" s="929">
        <v>207</v>
      </c>
      <c r="M22" s="929">
        <v>200</v>
      </c>
      <c r="N22" s="929">
        <v>125</v>
      </c>
      <c r="O22" s="930">
        <v>108</v>
      </c>
    </row>
    <row r="23" spans="1:15" x14ac:dyDescent="0.2">
      <c r="A23" s="931"/>
      <c r="B23" s="927" t="s">
        <v>671</v>
      </c>
      <c r="C23" s="928">
        <v>1598</v>
      </c>
      <c r="D23" s="929">
        <v>16</v>
      </c>
      <c r="E23" s="929">
        <v>35</v>
      </c>
      <c r="F23" s="929">
        <v>43</v>
      </c>
      <c r="G23" s="929">
        <v>89</v>
      </c>
      <c r="H23" s="929">
        <v>153</v>
      </c>
      <c r="I23" s="929">
        <v>153</v>
      </c>
      <c r="J23" s="929">
        <v>154</v>
      </c>
      <c r="K23" s="929">
        <v>145</v>
      </c>
      <c r="L23" s="929">
        <v>263</v>
      </c>
      <c r="M23" s="929">
        <v>234</v>
      </c>
      <c r="N23" s="929">
        <v>197</v>
      </c>
      <c r="O23" s="930">
        <v>116</v>
      </c>
    </row>
    <row r="24" spans="1:15" x14ac:dyDescent="0.2">
      <c r="A24" s="931"/>
      <c r="B24" s="927" t="s">
        <v>668</v>
      </c>
      <c r="C24" s="928">
        <v>19986</v>
      </c>
      <c r="D24" s="929">
        <v>356</v>
      </c>
      <c r="E24" s="929">
        <v>485</v>
      </c>
      <c r="F24" s="929">
        <v>706</v>
      </c>
      <c r="G24" s="929">
        <v>1154</v>
      </c>
      <c r="H24" s="929">
        <v>1662</v>
      </c>
      <c r="I24" s="929">
        <v>1829</v>
      </c>
      <c r="J24" s="929">
        <v>1916</v>
      </c>
      <c r="K24" s="929">
        <v>1880</v>
      </c>
      <c r="L24" s="929">
        <v>3300</v>
      </c>
      <c r="M24" s="929">
        <v>2932</v>
      </c>
      <c r="N24" s="929">
        <v>2154</v>
      </c>
      <c r="O24" s="930">
        <v>1612</v>
      </c>
    </row>
    <row r="25" spans="1:15" x14ac:dyDescent="0.2">
      <c r="A25" s="931"/>
      <c r="B25" s="927" t="s">
        <v>669</v>
      </c>
      <c r="C25" s="928">
        <v>7454</v>
      </c>
      <c r="D25" s="929">
        <v>124</v>
      </c>
      <c r="E25" s="929">
        <v>201</v>
      </c>
      <c r="F25" s="929">
        <v>303</v>
      </c>
      <c r="G25" s="929">
        <v>343</v>
      </c>
      <c r="H25" s="929">
        <v>551</v>
      </c>
      <c r="I25" s="929">
        <v>604</v>
      </c>
      <c r="J25" s="929">
        <v>574</v>
      </c>
      <c r="K25" s="929">
        <v>619</v>
      </c>
      <c r="L25" s="929">
        <v>1253</v>
      </c>
      <c r="M25" s="929">
        <v>1159</v>
      </c>
      <c r="N25" s="929">
        <v>983</v>
      </c>
      <c r="O25" s="930">
        <v>740</v>
      </c>
    </row>
    <row r="26" spans="1:15" x14ac:dyDescent="0.2">
      <c r="A26" s="931"/>
      <c r="B26" s="927" t="s">
        <v>182</v>
      </c>
      <c r="C26" s="928">
        <v>314</v>
      </c>
      <c r="D26" s="929">
        <v>3</v>
      </c>
      <c r="E26" s="929">
        <v>4</v>
      </c>
      <c r="F26" s="929">
        <v>2</v>
      </c>
      <c r="G26" s="929">
        <v>21</v>
      </c>
      <c r="H26" s="929">
        <v>31</v>
      </c>
      <c r="I26" s="929">
        <v>21</v>
      </c>
      <c r="J26" s="929">
        <v>25</v>
      </c>
      <c r="K26" s="929">
        <v>23</v>
      </c>
      <c r="L26" s="929">
        <v>58</v>
      </c>
      <c r="M26" s="929">
        <v>53</v>
      </c>
      <c r="N26" s="929">
        <v>50</v>
      </c>
      <c r="O26" s="930">
        <v>23</v>
      </c>
    </row>
    <row r="27" spans="1:15" x14ac:dyDescent="0.2">
      <c r="A27" s="931"/>
      <c r="B27" s="927" t="s">
        <v>187</v>
      </c>
      <c r="C27" s="928">
        <v>317</v>
      </c>
      <c r="D27" s="929">
        <v>1</v>
      </c>
      <c r="E27" s="929">
        <v>6</v>
      </c>
      <c r="F27" s="929">
        <v>4</v>
      </c>
      <c r="G27" s="929">
        <v>12</v>
      </c>
      <c r="H27" s="929">
        <v>17</v>
      </c>
      <c r="I27" s="929">
        <v>37</v>
      </c>
      <c r="J27" s="929">
        <v>34</v>
      </c>
      <c r="K27" s="929">
        <v>28</v>
      </c>
      <c r="L27" s="929">
        <v>56</v>
      </c>
      <c r="M27" s="929">
        <v>56</v>
      </c>
      <c r="N27" s="929">
        <v>40</v>
      </c>
      <c r="O27" s="930">
        <v>26</v>
      </c>
    </row>
    <row r="28" spans="1:15" x14ac:dyDescent="0.2">
      <c r="A28" s="931"/>
      <c r="B28" s="927" t="s">
        <v>510</v>
      </c>
      <c r="C28" s="928">
        <v>16109</v>
      </c>
      <c r="D28" s="929">
        <v>237</v>
      </c>
      <c r="E28" s="929">
        <v>394</v>
      </c>
      <c r="F28" s="929">
        <v>504</v>
      </c>
      <c r="G28" s="929">
        <v>765</v>
      </c>
      <c r="H28" s="929">
        <v>1117</v>
      </c>
      <c r="I28" s="929">
        <v>1233</v>
      </c>
      <c r="J28" s="929">
        <v>1336</v>
      </c>
      <c r="K28" s="929">
        <v>1385</v>
      </c>
      <c r="L28" s="929">
        <v>2789</v>
      </c>
      <c r="M28" s="929">
        <v>2895</v>
      </c>
      <c r="N28" s="929">
        <v>2103</v>
      </c>
      <c r="O28" s="930">
        <v>1351</v>
      </c>
    </row>
    <row r="29" spans="1:15" x14ac:dyDescent="0.2">
      <c r="A29" s="931"/>
      <c r="B29" s="927" t="s">
        <v>189</v>
      </c>
      <c r="C29" s="928">
        <v>26275</v>
      </c>
      <c r="D29" s="929">
        <v>946</v>
      </c>
      <c r="E29" s="929">
        <v>1946</v>
      </c>
      <c r="F29" s="929">
        <v>2291</v>
      </c>
      <c r="G29" s="929">
        <v>1952</v>
      </c>
      <c r="H29" s="929">
        <v>1540</v>
      </c>
      <c r="I29" s="929">
        <v>1690</v>
      </c>
      <c r="J29" s="929">
        <v>2145</v>
      </c>
      <c r="K29" s="929">
        <v>2694</v>
      </c>
      <c r="L29" s="929">
        <v>4324</v>
      </c>
      <c r="M29" s="929">
        <v>3171</v>
      </c>
      <c r="N29" s="929">
        <v>2248</v>
      </c>
      <c r="O29" s="930">
        <v>1328</v>
      </c>
    </row>
    <row r="30" spans="1:15" ht="13.5" customHeight="1" x14ac:dyDescent="0.2">
      <c r="A30" s="931"/>
      <c r="B30" s="927" t="s">
        <v>190</v>
      </c>
      <c r="C30" s="928">
        <v>40</v>
      </c>
      <c r="D30" s="929">
        <v>0</v>
      </c>
      <c r="E30" s="929">
        <v>2</v>
      </c>
      <c r="F30" s="929">
        <v>4</v>
      </c>
      <c r="G30" s="929">
        <v>2</v>
      </c>
      <c r="H30" s="929">
        <v>1</v>
      </c>
      <c r="I30" s="929">
        <v>1</v>
      </c>
      <c r="J30" s="929">
        <v>3</v>
      </c>
      <c r="K30" s="929">
        <v>4</v>
      </c>
      <c r="L30" s="929">
        <v>10</v>
      </c>
      <c r="M30" s="929">
        <v>6</v>
      </c>
      <c r="N30" s="929">
        <v>4</v>
      </c>
      <c r="O30" s="930">
        <v>3</v>
      </c>
    </row>
    <row r="31" spans="1:15" ht="13.5" customHeight="1" x14ac:dyDescent="0.2">
      <c r="A31" s="931"/>
      <c r="B31" s="927" t="s">
        <v>191</v>
      </c>
      <c r="C31" s="928">
        <v>4069</v>
      </c>
      <c r="D31" s="929">
        <v>78</v>
      </c>
      <c r="E31" s="929">
        <v>101</v>
      </c>
      <c r="F31" s="929">
        <v>131</v>
      </c>
      <c r="G31" s="929">
        <v>209</v>
      </c>
      <c r="H31" s="929">
        <v>270</v>
      </c>
      <c r="I31" s="929">
        <v>318</v>
      </c>
      <c r="J31" s="929">
        <v>369</v>
      </c>
      <c r="K31" s="929">
        <v>389</v>
      </c>
      <c r="L31" s="929">
        <v>671</v>
      </c>
      <c r="M31" s="929">
        <v>661</v>
      </c>
      <c r="N31" s="929">
        <v>531</v>
      </c>
      <c r="O31" s="930">
        <v>341</v>
      </c>
    </row>
    <row r="32" spans="1:15" ht="13.5" customHeight="1" x14ac:dyDescent="0.2">
      <c r="A32" s="931"/>
      <c r="B32" s="927" t="s">
        <v>471</v>
      </c>
      <c r="C32" s="928">
        <v>555</v>
      </c>
      <c r="D32" s="929">
        <v>16</v>
      </c>
      <c r="E32" s="929">
        <v>12</v>
      </c>
      <c r="F32" s="929">
        <v>24</v>
      </c>
      <c r="G32" s="929">
        <v>44</v>
      </c>
      <c r="H32" s="929">
        <v>55</v>
      </c>
      <c r="I32" s="929">
        <v>55</v>
      </c>
      <c r="J32" s="929">
        <v>56</v>
      </c>
      <c r="K32" s="929">
        <v>51</v>
      </c>
      <c r="L32" s="929">
        <v>100</v>
      </c>
      <c r="M32" s="929">
        <v>72</v>
      </c>
      <c r="N32" s="929">
        <v>44</v>
      </c>
      <c r="O32" s="930">
        <v>26</v>
      </c>
    </row>
    <row r="33" spans="1:15" s="48" customFormat="1" ht="13.5" customHeight="1" x14ac:dyDescent="0.2">
      <c r="A33" s="931" t="s">
        <v>46</v>
      </c>
      <c r="B33" s="927" t="s">
        <v>10</v>
      </c>
      <c r="C33" s="928">
        <v>34621</v>
      </c>
      <c r="D33" s="929">
        <v>633</v>
      </c>
      <c r="E33" s="929">
        <v>804</v>
      </c>
      <c r="F33" s="929">
        <v>1128</v>
      </c>
      <c r="G33" s="929">
        <v>1929</v>
      </c>
      <c r="H33" s="929">
        <v>2624</v>
      </c>
      <c r="I33" s="929">
        <v>4109</v>
      </c>
      <c r="J33" s="929">
        <v>4218</v>
      </c>
      <c r="K33" s="929">
        <v>3788</v>
      </c>
      <c r="L33" s="929">
        <v>5725</v>
      </c>
      <c r="M33" s="929">
        <v>4776</v>
      </c>
      <c r="N33" s="929">
        <v>3217</v>
      </c>
      <c r="O33" s="930">
        <v>1670</v>
      </c>
    </row>
    <row r="34" spans="1:15" s="48" customFormat="1" ht="13.5" customHeight="1" x14ac:dyDescent="0.2">
      <c r="A34" s="931"/>
      <c r="B34" s="927" t="s">
        <v>46</v>
      </c>
      <c r="C34" s="928">
        <v>34357</v>
      </c>
      <c r="D34" s="929">
        <v>627</v>
      </c>
      <c r="E34" s="929">
        <v>798</v>
      </c>
      <c r="F34" s="929">
        <v>1118</v>
      </c>
      <c r="G34" s="929">
        <v>1893</v>
      </c>
      <c r="H34" s="929">
        <v>2607</v>
      </c>
      <c r="I34" s="929">
        <v>4075</v>
      </c>
      <c r="J34" s="929">
        <v>4187</v>
      </c>
      <c r="K34" s="929">
        <v>3772</v>
      </c>
      <c r="L34" s="929">
        <v>5673</v>
      </c>
      <c r="M34" s="929">
        <v>4752</v>
      </c>
      <c r="N34" s="929">
        <v>3200</v>
      </c>
      <c r="O34" s="930">
        <v>1655</v>
      </c>
    </row>
    <row r="35" spans="1:15" s="48" customFormat="1" ht="13.5" customHeight="1" x14ac:dyDescent="0.2">
      <c r="A35" s="931"/>
      <c r="B35" s="927" t="s">
        <v>471</v>
      </c>
      <c r="C35" s="928">
        <v>264</v>
      </c>
      <c r="D35" s="929">
        <v>6</v>
      </c>
      <c r="E35" s="929">
        <v>6</v>
      </c>
      <c r="F35" s="929">
        <v>10</v>
      </c>
      <c r="G35" s="929">
        <v>36</v>
      </c>
      <c r="H35" s="929">
        <v>17</v>
      </c>
      <c r="I35" s="929">
        <v>34</v>
      </c>
      <c r="J35" s="929">
        <v>31</v>
      </c>
      <c r="K35" s="929">
        <v>16</v>
      </c>
      <c r="L35" s="929">
        <v>52</v>
      </c>
      <c r="M35" s="929">
        <v>24</v>
      </c>
      <c r="N35" s="929">
        <v>17</v>
      </c>
      <c r="O35" s="930">
        <v>15</v>
      </c>
    </row>
    <row r="36" spans="1:15" s="48" customFormat="1" ht="13.5" customHeight="1" x14ac:dyDescent="0.2">
      <c r="A36" s="926" t="s">
        <v>378</v>
      </c>
      <c r="B36" s="82" t="s">
        <v>10</v>
      </c>
      <c r="C36" s="923">
        <v>108320</v>
      </c>
      <c r="D36" s="924">
        <v>2249</v>
      </c>
      <c r="E36" s="924">
        <v>2695</v>
      </c>
      <c r="F36" s="924">
        <v>3445</v>
      </c>
      <c r="G36" s="924">
        <v>6362</v>
      </c>
      <c r="H36" s="924">
        <v>7542</v>
      </c>
      <c r="I36" s="924">
        <v>13407</v>
      </c>
      <c r="J36" s="924">
        <v>13532</v>
      </c>
      <c r="K36" s="924">
        <v>12417</v>
      </c>
      <c r="L36" s="924">
        <v>20022</v>
      </c>
      <c r="M36" s="924">
        <v>14885</v>
      </c>
      <c r="N36" s="924">
        <v>8148</v>
      </c>
      <c r="O36" s="925">
        <v>3616</v>
      </c>
    </row>
    <row r="37" spans="1:15" s="48" customFormat="1" ht="13.5" customHeight="1" x14ac:dyDescent="0.2">
      <c r="A37" s="85" t="s">
        <v>54</v>
      </c>
      <c r="B37" s="85" t="s">
        <v>10</v>
      </c>
      <c r="C37" s="928">
        <v>3578</v>
      </c>
      <c r="D37" s="929">
        <v>74</v>
      </c>
      <c r="E37" s="929">
        <v>44</v>
      </c>
      <c r="F37" s="929">
        <v>82</v>
      </c>
      <c r="G37" s="929">
        <v>196</v>
      </c>
      <c r="H37" s="929">
        <v>208</v>
      </c>
      <c r="I37" s="929">
        <v>311</v>
      </c>
      <c r="J37" s="929">
        <v>410</v>
      </c>
      <c r="K37" s="929">
        <v>510</v>
      </c>
      <c r="L37" s="929">
        <v>818</v>
      </c>
      <c r="M37" s="929">
        <v>534</v>
      </c>
      <c r="N37" s="929">
        <v>248</v>
      </c>
      <c r="O37" s="930">
        <v>143</v>
      </c>
    </row>
    <row r="38" spans="1:15" s="48" customFormat="1" ht="13.5" customHeight="1" x14ac:dyDescent="0.2">
      <c r="A38" s="931"/>
      <c r="B38" s="927" t="s">
        <v>694</v>
      </c>
      <c r="C38" s="928">
        <v>3578</v>
      </c>
      <c r="D38" s="929">
        <v>74</v>
      </c>
      <c r="E38" s="929">
        <v>44</v>
      </c>
      <c r="F38" s="929">
        <v>82</v>
      </c>
      <c r="G38" s="929">
        <v>196</v>
      </c>
      <c r="H38" s="929">
        <v>208</v>
      </c>
      <c r="I38" s="929">
        <v>311</v>
      </c>
      <c r="J38" s="929">
        <v>410</v>
      </c>
      <c r="K38" s="929">
        <v>510</v>
      </c>
      <c r="L38" s="929">
        <v>818</v>
      </c>
      <c r="M38" s="929">
        <v>534</v>
      </c>
      <c r="N38" s="929">
        <v>248</v>
      </c>
      <c r="O38" s="930">
        <v>143</v>
      </c>
    </row>
    <row r="39" spans="1:15" s="48" customFormat="1" ht="13.5" customHeight="1" x14ac:dyDescent="0.2">
      <c r="A39" s="931" t="s">
        <v>55</v>
      </c>
      <c r="B39" s="927" t="s">
        <v>10</v>
      </c>
      <c r="C39" s="928">
        <v>9361</v>
      </c>
      <c r="D39" s="929">
        <v>330</v>
      </c>
      <c r="E39" s="929">
        <v>148</v>
      </c>
      <c r="F39" s="929">
        <v>129</v>
      </c>
      <c r="G39" s="929">
        <v>183</v>
      </c>
      <c r="H39" s="929">
        <v>396</v>
      </c>
      <c r="I39" s="929">
        <v>1632</v>
      </c>
      <c r="J39" s="929">
        <v>1448</v>
      </c>
      <c r="K39" s="929">
        <v>1085</v>
      </c>
      <c r="L39" s="929">
        <v>1861</v>
      </c>
      <c r="M39" s="929">
        <v>1368</v>
      </c>
      <c r="N39" s="929">
        <v>577</v>
      </c>
      <c r="O39" s="930">
        <v>204</v>
      </c>
    </row>
    <row r="40" spans="1:15" s="48" customFormat="1" ht="13.5" customHeight="1" x14ac:dyDescent="0.2">
      <c r="A40" s="931"/>
      <c r="B40" s="927" t="s">
        <v>192</v>
      </c>
      <c r="C40" s="928">
        <v>9360</v>
      </c>
      <c r="D40" s="929">
        <v>330</v>
      </c>
      <c r="E40" s="929">
        <v>148</v>
      </c>
      <c r="F40" s="929">
        <v>129</v>
      </c>
      <c r="G40" s="929">
        <v>183</v>
      </c>
      <c r="H40" s="929">
        <v>396</v>
      </c>
      <c r="I40" s="929">
        <v>1632</v>
      </c>
      <c r="J40" s="929">
        <v>1448</v>
      </c>
      <c r="K40" s="929">
        <v>1085</v>
      </c>
      <c r="L40" s="929">
        <v>1860</v>
      </c>
      <c r="M40" s="929">
        <v>1368</v>
      </c>
      <c r="N40" s="929">
        <v>577</v>
      </c>
      <c r="O40" s="930">
        <v>204</v>
      </c>
    </row>
    <row r="41" spans="1:15" s="48" customFormat="1" ht="13.5" customHeight="1" x14ac:dyDescent="0.2">
      <c r="A41" s="931"/>
      <c r="B41" s="927" t="s">
        <v>471</v>
      </c>
      <c r="C41" s="928">
        <v>1</v>
      </c>
      <c r="D41" s="929">
        <v>0</v>
      </c>
      <c r="E41" s="929">
        <v>0</v>
      </c>
      <c r="F41" s="929">
        <v>0</v>
      </c>
      <c r="G41" s="929">
        <v>0</v>
      </c>
      <c r="H41" s="929">
        <v>0</v>
      </c>
      <c r="I41" s="929">
        <v>0</v>
      </c>
      <c r="J41" s="929">
        <v>0</v>
      </c>
      <c r="K41" s="929">
        <v>0</v>
      </c>
      <c r="L41" s="929">
        <v>1</v>
      </c>
      <c r="M41" s="929">
        <v>0</v>
      </c>
      <c r="N41" s="929">
        <v>0</v>
      </c>
      <c r="O41" s="930">
        <v>0</v>
      </c>
    </row>
    <row r="42" spans="1:15" s="48" customFormat="1" ht="13.5" customHeight="1" x14ac:dyDescent="0.2">
      <c r="A42" s="931" t="s">
        <v>61</v>
      </c>
      <c r="B42" s="927" t="s">
        <v>10</v>
      </c>
      <c r="C42" s="928">
        <v>2355</v>
      </c>
      <c r="D42" s="929">
        <v>24</v>
      </c>
      <c r="E42" s="929">
        <v>24</v>
      </c>
      <c r="F42" s="929">
        <v>26</v>
      </c>
      <c r="G42" s="929">
        <v>65</v>
      </c>
      <c r="H42" s="929">
        <v>161</v>
      </c>
      <c r="I42" s="929">
        <v>293</v>
      </c>
      <c r="J42" s="929">
        <v>391</v>
      </c>
      <c r="K42" s="929">
        <v>356</v>
      </c>
      <c r="L42" s="929">
        <v>573</v>
      </c>
      <c r="M42" s="929">
        <v>298</v>
      </c>
      <c r="N42" s="929">
        <v>114</v>
      </c>
      <c r="O42" s="930">
        <v>30</v>
      </c>
    </row>
    <row r="43" spans="1:15" s="48" customFormat="1" ht="13.5" customHeight="1" x14ac:dyDescent="0.2">
      <c r="A43" s="931"/>
      <c r="B43" s="927" t="s">
        <v>61</v>
      </c>
      <c r="C43" s="928">
        <v>2228</v>
      </c>
      <c r="D43" s="929">
        <v>24</v>
      </c>
      <c r="E43" s="929">
        <v>24</v>
      </c>
      <c r="F43" s="929">
        <v>26</v>
      </c>
      <c r="G43" s="929">
        <v>59</v>
      </c>
      <c r="H43" s="929">
        <v>154</v>
      </c>
      <c r="I43" s="929">
        <v>270</v>
      </c>
      <c r="J43" s="929">
        <v>372</v>
      </c>
      <c r="K43" s="929">
        <v>335</v>
      </c>
      <c r="L43" s="929">
        <v>539</v>
      </c>
      <c r="M43" s="929">
        <v>287</v>
      </c>
      <c r="N43" s="929">
        <v>109</v>
      </c>
      <c r="O43" s="930">
        <v>29</v>
      </c>
    </row>
    <row r="44" spans="1:15" ht="13.5" customHeight="1" x14ac:dyDescent="0.2">
      <c r="A44" s="931"/>
      <c r="B44" s="927" t="s">
        <v>471</v>
      </c>
      <c r="C44" s="928">
        <v>127</v>
      </c>
      <c r="D44" s="929">
        <v>0</v>
      </c>
      <c r="E44" s="929">
        <v>0</v>
      </c>
      <c r="F44" s="929">
        <v>0</v>
      </c>
      <c r="G44" s="929">
        <v>6</v>
      </c>
      <c r="H44" s="929">
        <v>7</v>
      </c>
      <c r="I44" s="929">
        <v>23</v>
      </c>
      <c r="J44" s="929">
        <v>19</v>
      </c>
      <c r="K44" s="929">
        <v>21</v>
      </c>
      <c r="L44" s="929">
        <v>34</v>
      </c>
      <c r="M44" s="929">
        <v>11</v>
      </c>
      <c r="N44" s="929">
        <v>5</v>
      </c>
      <c r="O44" s="930">
        <v>1</v>
      </c>
    </row>
    <row r="45" spans="1:15" s="48" customFormat="1" ht="13.5" customHeight="1" x14ac:dyDescent="0.2">
      <c r="A45" s="931" t="s">
        <v>436</v>
      </c>
      <c r="B45" s="927" t="s">
        <v>10</v>
      </c>
      <c r="C45" s="928">
        <v>225</v>
      </c>
      <c r="D45" s="929">
        <v>4</v>
      </c>
      <c r="E45" s="929">
        <v>1</v>
      </c>
      <c r="F45" s="929">
        <v>0</v>
      </c>
      <c r="G45" s="929">
        <v>2</v>
      </c>
      <c r="H45" s="929">
        <v>4</v>
      </c>
      <c r="I45" s="929">
        <v>22</v>
      </c>
      <c r="J45" s="929">
        <v>29</v>
      </c>
      <c r="K45" s="929">
        <v>43</v>
      </c>
      <c r="L45" s="929">
        <v>84</v>
      </c>
      <c r="M45" s="929">
        <v>26</v>
      </c>
      <c r="N45" s="929">
        <v>9</v>
      </c>
      <c r="O45" s="930">
        <v>1</v>
      </c>
    </row>
    <row r="46" spans="1:15" ht="13.5" customHeight="1" x14ac:dyDescent="0.2">
      <c r="A46" s="931"/>
      <c r="B46" s="927" t="s">
        <v>458</v>
      </c>
      <c r="C46" s="928">
        <v>225</v>
      </c>
      <c r="D46" s="929">
        <v>4</v>
      </c>
      <c r="E46" s="929">
        <v>1</v>
      </c>
      <c r="F46" s="929">
        <v>0</v>
      </c>
      <c r="G46" s="929">
        <v>2</v>
      </c>
      <c r="H46" s="929">
        <v>4</v>
      </c>
      <c r="I46" s="929">
        <v>22</v>
      </c>
      <c r="J46" s="929">
        <v>29</v>
      </c>
      <c r="K46" s="929">
        <v>43</v>
      </c>
      <c r="L46" s="929">
        <v>84</v>
      </c>
      <c r="M46" s="929">
        <v>26</v>
      </c>
      <c r="N46" s="929">
        <v>9</v>
      </c>
      <c r="O46" s="930">
        <v>1</v>
      </c>
    </row>
    <row r="47" spans="1:15" s="48" customFormat="1" ht="13.5" customHeight="1" x14ac:dyDescent="0.2">
      <c r="A47" s="931" t="s">
        <v>62</v>
      </c>
      <c r="B47" s="927" t="s">
        <v>10</v>
      </c>
      <c r="C47" s="928">
        <v>1913</v>
      </c>
      <c r="D47" s="929">
        <v>24</v>
      </c>
      <c r="E47" s="929">
        <v>31</v>
      </c>
      <c r="F47" s="929">
        <v>26</v>
      </c>
      <c r="G47" s="929">
        <v>182</v>
      </c>
      <c r="H47" s="929">
        <v>433</v>
      </c>
      <c r="I47" s="929">
        <v>161</v>
      </c>
      <c r="J47" s="929">
        <v>156</v>
      </c>
      <c r="K47" s="929">
        <v>190</v>
      </c>
      <c r="L47" s="929">
        <v>341</v>
      </c>
      <c r="M47" s="929">
        <v>239</v>
      </c>
      <c r="N47" s="929">
        <v>96</v>
      </c>
      <c r="O47" s="930">
        <v>34</v>
      </c>
    </row>
    <row r="48" spans="1:15" ht="13.5" customHeight="1" x14ac:dyDescent="0.2">
      <c r="A48" s="931"/>
      <c r="B48" s="927" t="s">
        <v>194</v>
      </c>
      <c r="C48" s="928">
        <v>1913</v>
      </c>
      <c r="D48" s="929">
        <v>24</v>
      </c>
      <c r="E48" s="929">
        <v>31</v>
      </c>
      <c r="F48" s="929">
        <v>26</v>
      </c>
      <c r="G48" s="929">
        <v>182</v>
      </c>
      <c r="H48" s="929">
        <v>433</v>
      </c>
      <c r="I48" s="929">
        <v>161</v>
      </c>
      <c r="J48" s="929">
        <v>156</v>
      </c>
      <c r="K48" s="929">
        <v>190</v>
      </c>
      <c r="L48" s="929">
        <v>341</v>
      </c>
      <c r="M48" s="929">
        <v>239</v>
      </c>
      <c r="N48" s="929">
        <v>96</v>
      </c>
      <c r="O48" s="930">
        <v>34</v>
      </c>
    </row>
    <row r="49" spans="1:15" s="48" customFormat="1" ht="13.5" customHeight="1" x14ac:dyDescent="0.2">
      <c r="A49" s="931" t="s">
        <v>63</v>
      </c>
      <c r="B49" s="927" t="s">
        <v>10</v>
      </c>
      <c r="C49" s="928">
        <v>1508</v>
      </c>
      <c r="D49" s="929">
        <v>43</v>
      </c>
      <c r="E49" s="929">
        <v>55</v>
      </c>
      <c r="F49" s="929">
        <v>65</v>
      </c>
      <c r="G49" s="929">
        <v>136</v>
      </c>
      <c r="H49" s="929">
        <v>98</v>
      </c>
      <c r="I49" s="929">
        <v>266</v>
      </c>
      <c r="J49" s="929">
        <v>219</v>
      </c>
      <c r="K49" s="929">
        <v>137</v>
      </c>
      <c r="L49" s="929">
        <v>220</v>
      </c>
      <c r="M49" s="929">
        <v>153</v>
      </c>
      <c r="N49" s="929">
        <v>88</v>
      </c>
      <c r="O49" s="930">
        <v>28</v>
      </c>
    </row>
    <row r="50" spans="1:15" s="48" customFormat="1" ht="13.5" customHeight="1" x14ac:dyDescent="0.2">
      <c r="A50" s="931"/>
      <c r="B50" s="927" t="s">
        <v>195</v>
      </c>
      <c r="C50" s="928">
        <v>443</v>
      </c>
      <c r="D50" s="929">
        <v>18</v>
      </c>
      <c r="E50" s="929">
        <v>13</v>
      </c>
      <c r="F50" s="929">
        <v>16</v>
      </c>
      <c r="G50" s="929">
        <v>22</v>
      </c>
      <c r="H50" s="929">
        <v>28</v>
      </c>
      <c r="I50" s="929">
        <v>80</v>
      </c>
      <c r="J50" s="929">
        <v>66</v>
      </c>
      <c r="K50" s="929">
        <v>38</v>
      </c>
      <c r="L50" s="929">
        <v>83</v>
      </c>
      <c r="M50" s="929">
        <v>47</v>
      </c>
      <c r="N50" s="929">
        <v>25</v>
      </c>
      <c r="O50" s="930">
        <v>7</v>
      </c>
    </row>
    <row r="51" spans="1:15" s="48" customFormat="1" ht="13.5" customHeight="1" x14ac:dyDescent="0.2">
      <c r="A51" s="931"/>
      <c r="B51" s="927" t="s">
        <v>196</v>
      </c>
      <c r="C51" s="928">
        <v>1065</v>
      </c>
      <c r="D51" s="929">
        <v>25</v>
      </c>
      <c r="E51" s="929">
        <v>42</v>
      </c>
      <c r="F51" s="929">
        <v>49</v>
      </c>
      <c r="G51" s="929">
        <v>114</v>
      </c>
      <c r="H51" s="929">
        <v>70</v>
      </c>
      <c r="I51" s="929">
        <v>186</v>
      </c>
      <c r="J51" s="929">
        <v>153</v>
      </c>
      <c r="K51" s="929">
        <v>99</v>
      </c>
      <c r="L51" s="929">
        <v>137</v>
      </c>
      <c r="M51" s="929">
        <v>106</v>
      </c>
      <c r="N51" s="929">
        <v>63</v>
      </c>
      <c r="O51" s="930">
        <v>21</v>
      </c>
    </row>
    <row r="52" spans="1:15" s="48" customFormat="1" ht="13.5" customHeight="1" x14ac:dyDescent="0.2">
      <c r="A52" s="931" t="s">
        <v>64</v>
      </c>
      <c r="B52" s="927" t="s">
        <v>10</v>
      </c>
      <c r="C52" s="928">
        <v>816</v>
      </c>
      <c r="D52" s="929">
        <v>16</v>
      </c>
      <c r="E52" s="929">
        <v>18</v>
      </c>
      <c r="F52" s="929">
        <v>27</v>
      </c>
      <c r="G52" s="929">
        <v>28</v>
      </c>
      <c r="H52" s="929">
        <v>49</v>
      </c>
      <c r="I52" s="929">
        <v>86</v>
      </c>
      <c r="J52" s="929">
        <v>117</v>
      </c>
      <c r="K52" s="929">
        <v>107</v>
      </c>
      <c r="L52" s="929">
        <v>159</v>
      </c>
      <c r="M52" s="929">
        <v>131</v>
      </c>
      <c r="N52" s="929">
        <v>64</v>
      </c>
      <c r="O52" s="930">
        <v>14</v>
      </c>
    </row>
    <row r="53" spans="1:15" s="48" customFormat="1" x14ac:dyDescent="0.2">
      <c r="A53" s="931"/>
      <c r="B53" s="927" t="s">
        <v>197</v>
      </c>
      <c r="C53" s="928">
        <v>816</v>
      </c>
      <c r="D53" s="929">
        <v>16</v>
      </c>
      <c r="E53" s="929">
        <v>18</v>
      </c>
      <c r="F53" s="929">
        <v>27</v>
      </c>
      <c r="G53" s="929">
        <v>28</v>
      </c>
      <c r="H53" s="929">
        <v>49</v>
      </c>
      <c r="I53" s="929">
        <v>86</v>
      </c>
      <c r="J53" s="929">
        <v>117</v>
      </c>
      <c r="K53" s="929">
        <v>107</v>
      </c>
      <c r="L53" s="929">
        <v>159</v>
      </c>
      <c r="M53" s="929">
        <v>131</v>
      </c>
      <c r="N53" s="929">
        <v>64</v>
      </c>
      <c r="O53" s="930">
        <v>14</v>
      </c>
    </row>
    <row r="54" spans="1:15" s="48" customFormat="1" x14ac:dyDescent="0.2">
      <c r="A54" s="931" t="s">
        <v>65</v>
      </c>
      <c r="B54" s="927" t="s">
        <v>10</v>
      </c>
      <c r="C54" s="928">
        <v>74958</v>
      </c>
      <c r="D54" s="929">
        <v>1433</v>
      </c>
      <c r="E54" s="929">
        <v>1999</v>
      </c>
      <c r="F54" s="929">
        <v>2551</v>
      </c>
      <c r="G54" s="929">
        <v>3643</v>
      </c>
      <c r="H54" s="929">
        <v>5340</v>
      </c>
      <c r="I54" s="929">
        <v>9098</v>
      </c>
      <c r="J54" s="929">
        <v>9196</v>
      </c>
      <c r="K54" s="929">
        <v>8582</v>
      </c>
      <c r="L54" s="929">
        <v>13663</v>
      </c>
      <c r="M54" s="929">
        <v>10638</v>
      </c>
      <c r="N54" s="929">
        <v>6059</v>
      </c>
      <c r="O54" s="930">
        <v>2756</v>
      </c>
    </row>
    <row r="55" spans="1:15" s="48" customFormat="1" x14ac:dyDescent="0.2">
      <c r="A55" s="931"/>
      <c r="B55" s="927" t="s">
        <v>65</v>
      </c>
      <c r="C55" s="928">
        <v>71980</v>
      </c>
      <c r="D55" s="929">
        <v>1393</v>
      </c>
      <c r="E55" s="929">
        <v>1972</v>
      </c>
      <c r="F55" s="929">
        <v>2504</v>
      </c>
      <c r="G55" s="929">
        <v>3589</v>
      </c>
      <c r="H55" s="929">
        <v>5127</v>
      </c>
      <c r="I55" s="929">
        <v>8736</v>
      </c>
      <c r="J55" s="929">
        <v>8727</v>
      </c>
      <c r="K55" s="929">
        <v>8173</v>
      </c>
      <c r="L55" s="929">
        <v>13000</v>
      </c>
      <c r="M55" s="929">
        <v>10181</v>
      </c>
      <c r="N55" s="929">
        <v>5868</v>
      </c>
      <c r="O55" s="930">
        <v>2710</v>
      </c>
    </row>
    <row r="56" spans="1:15" s="48" customFormat="1" x14ac:dyDescent="0.2">
      <c r="A56" s="931"/>
      <c r="B56" s="927" t="s">
        <v>471</v>
      </c>
      <c r="C56" s="928">
        <v>2978</v>
      </c>
      <c r="D56" s="929">
        <v>40</v>
      </c>
      <c r="E56" s="929">
        <v>27</v>
      </c>
      <c r="F56" s="929">
        <v>47</v>
      </c>
      <c r="G56" s="929">
        <v>54</v>
      </c>
      <c r="H56" s="929">
        <v>213</v>
      </c>
      <c r="I56" s="929">
        <v>362</v>
      </c>
      <c r="J56" s="929">
        <v>469</v>
      </c>
      <c r="K56" s="929">
        <v>409</v>
      </c>
      <c r="L56" s="929">
        <v>663</v>
      </c>
      <c r="M56" s="929">
        <v>457</v>
      </c>
      <c r="N56" s="929">
        <v>191</v>
      </c>
      <c r="O56" s="930">
        <v>46</v>
      </c>
    </row>
    <row r="57" spans="1:15" s="48" customFormat="1" x14ac:dyDescent="0.2">
      <c r="A57" s="931" t="s">
        <v>66</v>
      </c>
      <c r="B57" s="927" t="s">
        <v>10</v>
      </c>
      <c r="C57" s="928">
        <v>1065</v>
      </c>
      <c r="D57" s="929">
        <v>16</v>
      </c>
      <c r="E57" s="929">
        <v>18</v>
      </c>
      <c r="F57" s="929">
        <v>45</v>
      </c>
      <c r="G57" s="929">
        <v>65</v>
      </c>
      <c r="H57" s="929">
        <v>46</v>
      </c>
      <c r="I57" s="929">
        <v>74</v>
      </c>
      <c r="J57" s="929">
        <v>112</v>
      </c>
      <c r="K57" s="929">
        <v>114</v>
      </c>
      <c r="L57" s="929">
        <v>211</v>
      </c>
      <c r="M57" s="929">
        <v>157</v>
      </c>
      <c r="N57" s="929">
        <v>124</v>
      </c>
      <c r="O57" s="930">
        <v>83</v>
      </c>
    </row>
    <row r="58" spans="1:15" s="48" customFormat="1" x14ac:dyDescent="0.2">
      <c r="A58" s="931"/>
      <c r="B58" s="927" t="s">
        <v>695</v>
      </c>
      <c r="C58" s="928">
        <v>981</v>
      </c>
      <c r="D58" s="929">
        <v>14</v>
      </c>
      <c r="E58" s="929">
        <v>16</v>
      </c>
      <c r="F58" s="929">
        <v>45</v>
      </c>
      <c r="G58" s="929">
        <v>59</v>
      </c>
      <c r="H58" s="929">
        <v>42</v>
      </c>
      <c r="I58" s="929">
        <v>66</v>
      </c>
      <c r="J58" s="929">
        <v>104</v>
      </c>
      <c r="K58" s="929">
        <v>105</v>
      </c>
      <c r="L58" s="929">
        <v>189</v>
      </c>
      <c r="M58" s="929">
        <v>145</v>
      </c>
      <c r="N58" s="929">
        <v>117</v>
      </c>
      <c r="O58" s="930">
        <v>79</v>
      </c>
    </row>
    <row r="59" spans="1:15" s="48" customFormat="1" x14ac:dyDescent="0.2">
      <c r="A59" s="931"/>
      <c r="B59" s="927" t="s">
        <v>471</v>
      </c>
      <c r="C59" s="928">
        <v>84</v>
      </c>
      <c r="D59" s="929">
        <v>2</v>
      </c>
      <c r="E59" s="929">
        <v>2</v>
      </c>
      <c r="F59" s="929">
        <v>0</v>
      </c>
      <c r="G59" s="929">
        <v>6</v>
      </c>
      <c r="H59" s="929">
        <v>4</v>
      </c>
      <c r="I59" s="929">
        <v>8</v>
      </c>
      <c r="J59" s="929">
        <v>8</v>
      </c>
      <c r="K59" s="929">
        <v>9</v>
      </c>
      <c r="L59" s="929">
        <v>22</v>
      </c>
      <c r="M59" s="929">
        <v>12</v>
      </c>
      <c r="N59" s="929">
        <v>7</v>
      </c>
      <c r="O59" s="930">
        <v>4</v>
      </c>
    </row>
    <row r="60" spans="1:15" s="48" customFormat="1" x14ac:dyDescent="0.2">
      <c r="A60" s="931" t="s">
        <v>520</v>
      </c>
      <c r="B60" s="927" t="s">
        <v>471</v>
      </c>
      <c r="C60" s="928">
        <v>5434</v>
      </c>
      <c r="D60" s="929">
        <v>115</v>
      </c>
      <c r="E60" s="929">
        <v>161</v>
      </c>
      <c r="F60" s="929">
        <v>224</v>
      </c>
      <c r="G60" s="929">
        <v>1528</v>
      </c>
      <c r="H60" s="929">
        <v>284</v>
      </c>
      <c r="I60" s="929">
        <v>548</v>
      </c>
      <c r="J60" s="929">
        <v>530</v>
      </c>
      <c r="K60" s="929">
        <v>432</v>
      </c>
      <c r="L60" s="929">
        <v>739</v>
      </c>
      <c r="M60" s="929">
        <v>495</v>
      </c>
      <c r="N60" s="929">
        <v>272</v>
      </c>
      <c r="O60" s="930">
        <v>106</v>
      </c>
    </row>
    <row r="61" spans="1:15" s="48" customFormat="1" x14ac:dyDescent="0.2">
      <c r="A61" s="931" t="s">
        <v>58</v>
      </c>
      <c r="B61" s="927" t="s">
        <v>10</v>
      </c>
      <c r="C61" s="928">
        <v>4389</v>
      </c>
      <c r="D61" s="929">
        <v>96</v>
      </c>
      <c r="E61" s="929">
        <v>113</v>
      </c>
      <c r="F61" s="929">
        <v>165</v>
      </c>
      <c r="G61" s="929">
        <v>207</v>
      </c>
      <c r="H61" s="929">
        <v>345</v>
      </c>
      <c r="I61" s="929">
        <v>545</v>
      </c>
      <c r="J61" s="929">
        <v>568</v>
      </c>
      <c r="K61" s="929">
        <v>493</v>
      </c>
      <c r="L61" s="929">
        <v>808</v>
      </c>
      <c r="M61" s="929">
        <v>563</v>
      </c>
      <c r="N61" s="929">
        <v>339</v>
      </c>
      <c r="O61" s="930">
        <v>147</v>
      </c>
    </row>
    <row r="62" spans="1:15" s="48" customFormat="1" ht="12.75" customHeight="1" x14ac:dyDescent="0.2">
      <c r="A62" s="931"/>
      <c r="B62" s="927" t="s">
        <v>193</v>
      </c>
      <c r="C62" s="928">
        <v>4388</v>
      </c>
      <c r="D62" s="929">
        <v>96</v>
      </c>
      <c r="E62" s="929">
        <v>113</v>
      </c>
      <c r="F62" s="929">
        <v>165</v>
      </c>
      <c r="G62" s="929">
        <v>207</v>
      </c>
      <c r="H62" s="929">
        <v>345</v>
      </c>
      <c r="I62" s="929">
        <v>545</v>
      </c>
      <c r="J62" s="929">
        <v>568</v>
      </c>
      <c r="K62" s="929">
        <v>493</v>
      </c>
      <c r="L62" s="929">
        <v>807</v>
      </c>
      <c r="M62" s="929">
        <v>563</v>
      </c>
      <c r="N62" s="929">
        <v>339</v>
      </c>
      <c r="O62" s="930">
        <v>147</v>
      </c>
    </row>
    <row r="63" spans="1:15" s="48" customFormat="1" x14ac:dyDescent="0.2">
      <c r="A63" s="931"/>
      <c r="B63" s="927" t="s">
        <v>471</v>
      </c>
      <c r="C63" s="928">
        <v>1</v>
      </c>
      <c r="D63" s="929">
        <v>0</v>
      </c>
      <c r="E63" s="929">
        <v>0</v>
      </c>
      <c r="F63" s="929">
        <v>0</v>
      </c>
      <c r="G63" s="929">
        <v>0</v>
      </c>
      <c r="H63" s="929">
        <v>0</v>
      </c>
      <c r="I63" s="929">
        <v>0</v>
      </c>
      <c r="J63" s="929">
        <v>0</v>
      </c>
      <c r="K63" s="929">
        <v>0</v>
      </c>
      <c r="L63" s="929">
        <v>1</v>
      </c>
      <c r="M63" s="929">
        <v>0</v>
      </c>
      <c r="N63" s="929">
        <v>0</v>
      </c>
      <c r="O63" s="930">
        <v>0</v>
      </c>
    </row>
    <row r="64" spans="1:15" s="48" customFormat="1" x14ac:dyDescent="0.2">
      <c r="A64" s="931" t="s">
        <v>56</v>
      </c>
      <c r="B64" s="927" t="s">
        <v>471</v>
      </c>
      <c r="C64" s="928">
        <v>1053</v>
      </c>
      <c r="D64" s="929">
        <v>32</v>
      </c>
      <c r="E64" s="929">
        <v>38</v>
      </c>
      <c r="F64" s="929">
        <v>45</v>
      </c>
      <c r="G64" s="929">
        <v>62</v>
      </c>
      <c r="H64" s="929">
        <v>56</v>
      </c>
      <c r="I64" s="929">
        <v>155</v>
      </c>
      <c r="J64" s="929">
        <v>132</v>
      </c>
      <c r="K64" s="929">
        <v>148</v>
      </c>
      <c r="L64" s="929">
        <v>190</v>
      </c>
      <c r="M64" s="929">
        <v>105</v>
      </c>
      <c r="N64" s="929">
        <v>67</v>
      </c>
      <c r="O64" s="930">
        <v>23</v>
      </c>
    </row>
    <row r="65" spans="1:15" s="48" customFormat="1" x14ac:dyDescent="0.2">
      <c r="A65" s="931" t="s">
        <v>50</v>
      </c>
      <c r="B65" s="927" t="s">
        <v>471</v>
      </c>
      <c r="C65" s="928">
        <v>365</v>
      </c>
      <c r="D65" s="929">
        <v>16</v>
      </c>
      <c r="E65" s="929">
        <v>19</v>
      </c>
      <c r="F65" s="929">
        <v>17</v>
      </c>
      <c r="G65" s="929">
        <v>23</v>
      </c>
      <c r="H65" s="929">
        <v>28</v>
      </c>
      <c r="I65" s="929">
        <v>48</v>
      </c>
      <c r="J65" s="929">
        <v>40</v>
      </c>
      <c r="K65" s="929">
        <v>28</v>
      </c>
      <c r="L65" s="929">
        <v>66</v>
      </c>
      <c r="M65" s="929">
        <v>42</v>
      </c>
      <c r="N65" s="929">
        <v>19</v>
      </c>
      <c r="O65" s="930">
        <v>19</v>
      </c>
    </row>
    <row r="66" spans="1:15" s="48" customFormat="1" ht="13.5" customHeight="1" x14ac:dyDescent="0.2">
      <c r="A66" s="931" t="s">
        <v>51</v>
      </c>
      <c r="B66" s="927" t="s">
        <v>471</v>
      </c>
      <c r="C66" s="928">
        <v>21</v>
      </c>
      <c r="D66" s="929">
        <v>0</v>
      </c>
      <c r="E66" s="929">
        <v>0</v>
      </c>
      <c r="F66" s="929">
        <v>0</v>
      </c>
      <c r="G66" s="929">
        <v>0</v>
      </c>
      <c r="H66" s="929">
        <v>2</v>
      </c>
      <c r="I66" s="929">
        <v>5</v>
      </c>
      <c r="J66" s="929">
        <v>3</v>
      </c>
      <c r="K66" s="929">
        <v>2</v>
      </c>
      <c r="L66" s="929">
        <v>4</v>
      </c>
      <c r="M66" s="929">
        <v>3</v>
      </c>
      <c r="N66" s="929">
        <v>2</v>
      </c>
      <c r="O66" s="930">
        <v>0</v>
      </c>
    </row>
    <row r="67" spans="1:15" s="48" customFormat="1" ht="13.5" customHeight="1" x14ac:dyDescent="0.2">
      <c r="A67" s="931" t="s">
        <v>59</v>
      </c>
      <c r="B67" s="927" t="s">
        <v>471</v>
      </c>
      <c r="C67" s="928">
        <v>27</v>
      </c>
      <c r="D67" s="929">
        <v>0</v>
      </c>
      <c r="E67" s="929">
        <v>0</v>
      </c>
      <c r="F67" s="929">
        <v>0</v>
      </c>
      <c r="G67" s="929">
        <v>0</v>
      </c>
      <c r="H67" s="929">
        <v>2</v>
      </c>
      <c r="I67" s="929">
        <v>0</v>
      </c>
      <c r="J67" s="929">
        <v>4</v>
      </c>
      <c r="K67" s="929">
        <v>4</v>
      </c>
      <c r="L67" s="929">
        <v>8</v>
      </c>
      <c r="M67" s="929">
        <v>8</v>
      </c>
      <c r="N67" s="929">
        <v>1</v>
      </c>
      <c r="O67" s="930">
        <v>0</v>
      </c>
    </row>
    <row r="68" spans="1:15" s="48" customFormat="1" ht="13.5" customHeight="1" x14ac:dyDescent="0.2">
      <c r="A68" s="931" t="s">
        <v>72</v>
      </c>
      <c r="B68" s="927" t="s">
        <v>10</v>
      </c>
      <c r="C68" s="928">
        <v>31</v>
      </c>
      <c r="D68" s="929">
        <v>0</v>
      </c>
      <c r="E68" s="929">
        <v>0</v>
      </c>
      <c r="F68" s="929">
        <v>3</v>
      </c>
      <c r="G68" s="929">
        <v>0</v>
      </c>
      <c r="H68" s="929">
        <v>0</v>
      </c>
      <c r="I68" s="929">
        <v>4</v>
      </c>
      <c r="J68" s="929">
        <v>3</v>
      </c>
      <c r="K68" s="929">
        <v>8</v>
      </c>
      <c r="L68" s="929">
        <v>7</v>
      </c>
      <c r="M68" s="929">
        <v>4</v>
      </c>
      <c r="N68" s="929">
        <v>2</v>
      </c>
      <c r="O68" s="930">
        <v>0</v>
      </c>
    </row>
    <row r="69" spans="1:15" s="48" customFormat="1" ht="13.5" customHeight="1" x14ac:dyDescent="0.2">
      <c r="A69" s="931"/>
      <c r="B69" s="927" t="s">
        <v>276</v>
      </c>
      <c r="C69" s="928">
        <v>31</v>
      </c>
      <c r="D69" s="929">
        <v>0</v>
      </c>
      <c r="E69" s="929">
        <v>0</v>
      </c>
      <c r="F69" s="929">
        <v>3</v>
      </c>
      <c r="G69" s="929">
        <v>0</v>
      </c>
      <c r="H69" s="929">
        <v>0</v>
      </c>
      <c r="I69" s="929">
        <v>4</v>
      </c>
      <c r="J69" s="929">
        <v>3</v>
      </c>
      <c r="K69" s="929">
        <v>8</v>
      </c>
      <c r="L69" s="929">
        <v>7</v>
      </c>
      <c r="M69" s="929">
        <v>4</v>
      </c>
      <c r="N69" s="929">
        <v>2</v>
      </c>
      <c r="O69" s="930">
        <v>0</v>
      </c>
    </row>
    <row r="70" spans="1:15" s="48" customFormat="1" ht="13.5" customHeight="1" x14ac:dyDescent="0.2">
      <c r="A70" s="931" t="s">
        <v>47</v>
      </c>
      <c r="B70" s="927" t="s">
        <v>471</v>
      </c>
      <c r="C70" s="928">
        <v>3</v>
      </c>
      <c r="D70" s="929">
        <v>0</v>
      </c>
      <c r="E70" s="929">
        <v>0</v>
      </c>
      <c r="F70" s="929">
        <v>0</v>
      </c>
      <c r="G70" s="929">
        <v>0</v>
      </c>
      <c r="H70" s="929">
        <v>0</v>
      </c>
      <c r="I70" s="929">
        <v>1</v>
      </c>
      <c r="J70" s="929">
        <v>0</v>
      </c>
      <c r="K70" s="929">
        <v>0</v>
      </c>
      <c r="L70" s="929">
        <v>1</v>
      </c>
      <c r="M70" s="929">
        <v>1</v>
      </c>
      <c r="N70" s="929">
        <v>0</v>
      </c>
      <c r="O70" s="930">
        <v>0</v>
      </c>
    </row>
    <row r="71" spans="1:15" s="48" customFormat="1" ht="13.5" customHeight="1" x14ac:dyDescent="0.2">
      <c r="A71" s="931" t="s">
        <v>52</v>
      </c>
      <c r="B71" s="927" t="s">
        <v>471</v>
      </c>
      <c r="C71" s="928">
        <v>24</v>
      </c>
      <c r="D71" s="929">
        <v>1</v>
      </c>
      <c r="E71" s="929">
        <v>0</v>
      </c>
      <c r="F71" s="929">
        <v>1</v>
      </c>
      <c r="G71" s="929">
        <v>0</v>
      </c>
      <c r="H71" s="929">
        <v>0</v>
      </c>
      <c r="I71" s="929">
        <v>4</v>
      </c>
      <c r="J71" s="929">
        <v>5</v>
      </c>
      <c r="K71" s="929">
        <v>4</v>
      </c>
      <c r="L71" s="929">
        <v>6</v>
      </c>
      <c r="M71" s="929">
        <v>3</v>
      </c>
      <c r="N71" s="929">
        <v>0</v>
      </c>
      <c r="O71" s="930">
        <v>0</v>
      </c>
    </row>
    <row r="72" spans="1:15" s="48" customFormat="1" ht="13.5" customHeight="1" x14ac:dyDescent="0.2">
      <c r="A72" s="931" t="s">
        <v>57</v>
      </c>
      <c r="B72" s="927" t="s">
        <v>471</v>
      </c>
      <c r="C72" s="928">
        <v>1</v>
      </c>
      <c r="D72" s="929">
        <v>0</v>
      </c>
      <c r="E72" s="929">
        <v>0</v>
      </c>
      <c r="F72" s="929">
        <v>0</v>
      </c>
      <c r="G72" s="929">
        <v>0</v>
      </c>
      <c r="H72" s="929">
        <v>0</v>
      </c>
      <c r="I72" s="929">
        <v>0</v>
      </c>
      <c r="J72" s="929">
        <v>1</v>
      </c>
      <c r="K72" s="929">
        <v>0</v>
      </c>
      <c r="L72" s="929">
        <v>0</v>
      </c>
      <c r="M72" s="929">
        <v>0</v>
      </c>
      <c r="N72" s="929">
        <v>0</v>
      </c>
      <c r="O72" s="930">
        <v>0</v>
      </c>
    </row>
    <row r="73" spans="1:15" s="48" customFormat="1" ht="13.5" customHeight="1" x14ac:dyDescent="0.2">
      <c r="A73" s="931" t="s">
        <v>443</v>
      </c>
      <c r="B73" s="927" t="s">
        <v>471</v>
      </c>
      <c r="C73" s="928">
        <v>4</v>
      </c>
      <c r="D73" s="929">
        <v>0</v>
      </c>
      <c r="E73" s="929">
        <v>0</v>
      </c>
      <c r="F73" s="929">
        <v>0</v>
      </c>
      <c r="G73" s="929">
        <v>0</v>
      </c>
      <c r="H73" s="929">
        <v>0</v>
      </c>
      <c r="I73" s="929">
        <v>0</v>
      </c>
      <c r="J73" s="929">
        <v>2</v>
      </c>
      <c r="K73" s="929">
        <v>1</v>
      </c>
      <c r="L73" s="929">
        <v>0</v>
      </c>
      <c r="M73" s="929">
        <v>1</v>
      </c>
      <c r="N73" s="929">
        <v>0</v>
      </c>
      <c r="O73" s="930">
        <v>0</v>
      </c>
    </row>
    <row r="74" spans="1:15" s="48" customFormat="1" ht="13.5" customHeight="1" x14ac:dyDescent="0.2">
      <c r="A74" s="931" t="s">
        <v>526</v>
      </c>
      <c r="B74" s="927" t="s">
        <v>471</v>
      </c>
      <c r="C74" s="928">
        <v>2</v>
      </c>
      <c r="D74" s="929">
        <v>0</v>
      </c>
      <c r="E74" s="929">
        <v>1</v>
      </c>
      <c r="F74" s="929">
        <v>0</v>
      </c>
      <c r="G74" s="929">
        <v>0</v>
      </c>
      <c r="H74" s="929">
        <v>0</v>
      </c>
      <c r="I74" s="929">
        <v>0</v>
      </c>
      <c r="J74" s="929">
        <v>1</v>
      </c>
      <c r="K74" s="929">
        <v>0</v>
      </c>
      <c r="L74" s="929">
        <v>0</v>
      </c>
      <c r="M74" s="929">
        <v>0</v>
      </c>
      <c r="N74" s="929">
        <v>0</v>
      </c>
      <c r="O74" s="930">
        <v>0</v>
      </c>
    </row>
    <row r="75" spans="1:15" s="48" customFormat="1" ht="13.5" customHeight="1" x14ac:dyDescent="0.2">
      <c r="A75" s="931" t="s">
        <v>404</v>
      </c>
      <c r="B75" s="927" t="s">
        <v>471</v>
      </c>
      <c r="C75" s="928">
        <v>77</v>
      </c>
      <c r="D75" s="929">
        <v>0</v>
      </c>
      <c r="E75" s="929">
        <v>1</v>
      </c>
      <c r="F75" s="929">
        <v>1</v>
      </c>
      <c r="G75" s="929">
        <v>0</v>
      </c>
      <c r="H75" s="929">
        <v>1</v>
      </c>
      <c r="I75" s="929">
        <v>5</v>
      </c>
      <c r="J75" s="929">
        <v>17</v>
      </c>
      <c r="K75" s="929">
        <v>14</v>
      </c>
      <c r="L75" s="929">
        <v>31</v>
      </c>
      <c r="M75" s="929">
        <v>5</v>
      </c>
      <c r="N75" s="929">
        <v>2</v>
      </c>
      <c r="O75" s="930">
        <v>0</v>
      </c>
    </row>
    <row r="76" spans="1:15" s="48" customFormat="1" x14ac:dyDescent="0.2">
      <c r="A76" s="931" t="s">
        <v>48</v>
      </c>
      <c r="B76" s="927" t="s">
        <v>471</v>
      </c>
      <c r="C76" s="928">
        <v>20</v>
      </c>
      <c r="D76" s="929">
        <v>0</v>
      </c>
      <c r="E76" s="929">
        <v>0</v>
      </c>
      <c r="F76" s="929">
        <v>1</v>
      </c>
      <c r="G76" s="929">
        <v>0</v>
      </c>
      <c r="H76" s="929">
        <v>0</v>
      </c>
      <c r="I76" s="929">
        <v>2</v>
      </c>
      <c r="J76" s="929">
        <v>1</v>
      </c>
      <c r="K76" s="929">
        <v>3</v>
      </c>
      <c r="L76" s="929">
        <v>6</v>
      </c>
      <c r="M76" s="929">
        <v>3</v>
      </c>
      <c r="N76" s="929">
        <v>4</v>
      </c>
      <c r="O76" s="930">
        <v>0</v>
      </c>
    </row>
    <row r="77" spans="1:15" s="48" customFormat="1" x14ac:dyDescent="0.2">
      <c r="A77" s="931" t="s">
        <v>49</v>
      </c>
      <c r="B77" s="927" t="s">
        <v>471</v>
      </c>
      <c r="C77" s="928">
        <v>1014</v>
      </c>
      <c r="D77" s="929">
        <v>24</v>
      </c>
      <c r="E77" s="929">
        <v>24</v>
      </c>
      <c r="F77" s="929">
        <v>35</v>
      </c>
      <c r="G77" s="929">
        <v>40</v>
      </c>
      <c r="H77" s="929">
        <v>88</v>
      </c>
      <c r="I77" s="929">
        <v>141</v>
      </c>
      <c r="J77" s="929">
        <v>140</v>
      </c>
      <c r="K77" s="929">
        <v>144</v>
      </c>
      <c r="L77" s="929">
        <v>211</v>
      </c>
      <c r="M77" s="929">
        <v>96</v>
      </c>
      <c r="N77" s="929">
        <v>48</v>
      </c>
      <c r="O77" s="930">
        <v>23</v>
      </c>
    </row>
    <row r="78" spans="1:15" s="48" customFormat="1" x14ac:dyDescent="0.2">
      <c r="A78" s="931" t="s">
        <v>53</v>
      </c>
      <c r="B78" s="927" t="s">
        <v>471</v>
      </c>
      <c r="C78" s="928">
        <v>35</v>
      </c>
      <c r="D78" s="929">
        <v>1</v>
      </c>
      <c r="E78" s="929">
        <v>0</v>
      </c>
      <c r="F78" s="929">
        <v>2</v>
      </c>
      <c r="G78" s="929">
        <v>1</v>
      </c>
      <c r="H78" s="929">
        <v>1</v>
      </c>
      <c r="I78" s="929">
        <v>2</v>
      </c>
      <c r="J78" s="929">
        <v>3</v>
      </c>
      <c r="K78" s="929">
        <v>3</v>
      </c>
      <c r="L78" s="929">
        <v>7</v>
      </c>
      <c r="M78" s="929">
        <v>4</v>
      </c>
      <c r="N78" s="929">
        <v>8</v>
      </c>
      <c r="O78" s="930">
        <v>3</v>
      </c>
    </row>
    <row r="79" spans="1:15" s="48" customFormat="1" x14ac:dyDescent="0.2">
      <c r="A79" s="931" t="s">
        <v>73</v>
      </c>
      <c r="B79" s="927" t="s">
        <v>471</v>
      </c>
      <c r="C79" s="928">
        <v>2</v>
      </c>
      <c r="D79" s="929">
        <v>0</v>
      </c>
      <c r="E79" s="929">
        <v>0</v>
      </c>
      <c r="F79" s="929">
        <v>0</v>
      </c>
      <c r="G79" s="929">
        <v>0</v>
      </c>
      <c r="H79" s="929">
        <v>0</v>
      </c>
      <c r="I79" s="929">
        <v>0</v>
      </c>
      <c r="J79" s="929">
        <v>0</v>
      </c>
      <c r="K79" s="929">
        <v>1</v>
      </c>
      <c r="L79" s="929">
        <v>0</v>
      </c>
      <c r="M79" s="929">
        <v>1</v>
      </c>
      <c r="N79" s="929">
        <v>0</v>
      </c>
      <c r="O79" s="930">
        <v>0</v>
      </c>
    </row>
    <row r="80" spans="1:15" s="48" customFormat="1" x14ac:dyDescent="0.2">
      <c r="A80" s="931" t="s">
        <v>442</v>
      </c>
      <c r="B80" s="927" t="s">
        <v>471</v>
      </c>
      <c r="C80" s="928">
        <v>20</v>
      </c>
      <c r="D80" s="929">
        <v>0</v>
      </c>
      <c r="E80" s="929">
        <v>0</v>
      </c>
      <c r="F80" s="929">
        <v>0</v>
      </c>
      <c r="G80" s="929">
        <v>0</v>
      </c>
      <c r="H80" s="929">
        <v>0</v>
      </c>
      <c r="I80" s="929">
        <v>3</v>
      </c>
      <c r="J80" s="929">
        <v>2</v>
      </c>
      <c r="K80" s="929">
        <v>4</v>
      </c>
      <c r="L80" s="929">
        <v>7</v>
      </c>
      <c r="M80" s="929">
        <v>1</v>
      </c>
      <c r="N80" s="929">
        <v>2</v>
      </c>
      <c r="O80" s="930">
        <v>1</v>
      </c>
    </row>
    <row r="81" spans="1:15" s="48" customFormat="1" x14ac:dyDescent="0.2">
      <c r="A81" s="931" t="s">
        <v>505</v>
      </c>
      <c r="B81" s="927" t="s">
        <v>471</v>
      </c>
      <c r="C81" s="928">
        <v>13</v>
      </c>
      <c r="D81" s="929">
        <v>0</v>
      </c>
      <c r="E81" s="929">
        <v>0</v>
      </c>
      <c r="F81" s="929">
        <v>0</v>
      </c>
      <c r="G81" s="929">
        <v>1</v>
      </c>
      <c r="H81" s="929">
        <v>0</v>
      </c>
      <c r="I81" s="929">
        <v>1</v>
      </c>
      <c r="J81" s="929">
        <v>1</v>
      </c>
      <c r="K81" s="929">
        <v>2</v>
      </c>
      <c r="L81" s="929">
        <v>0</v>
      </c>
      <c r="M81" s="929">
        <v>5</v>
      </c>
      <c r="N81" s="929">
        <v>3</v>
      </c>
      <c r="O81" s="930">
        <v>0</v>
      </c>
    </row>
    <row r="82" spans="1:15" s="48" customFormat="1" x14ac:dyDescent="0.2">
      <c r="A82" s="931" t="s">
        <v>511</v>
      </c>
      <c r="B82" s="927" t="s">
        <v>471</v>
      </c>
      <c r="C82" s="928">
        <v>3</v>
      </c>
      <c r="D82" s="929">
        <v>0</v>
      </c>
      <c r="E82" s="929">
        <v>0</v>
      </c>
      <c r="F82" s="929">
        <v>0</v>
      </c>
      <c r="G82" s="929">
        <v>0</v>
      </c>
      <c r="H82" s="929">
        <v>0</v>
      </c>
      <c r="I82" s="929">
        <v>0</v>
      </c>
      <c r="J82" s="929">
        <v>1</v>
      </c>
      <c r="K82" s="929">
        <v>2</v>
      </c>
      <c r="L82" s="929">
        <v>0</v>
      </c>
      <c r="M82" s="929">
        <v>0</v>
      </c>
      <c r="N82" s="929">
        <v>0</v>
      </c>
      <c r="O82" s="930">
        <v>0</v>
      </c>
    </row>
    <row r="83" spans="1:15" s="48" customFormat="1" x14ac:dyDescent="0.2">
      <c r="A83" s="931" t="s">
        <v>810</v>
      </c>
      <c r="B83" s="927" t="s">
        <v>471</v>
      </c>
      <c r="C83" s="928">
        <v>3</v>
      </c>
      <c r="D83" s="929">
        <v>0</v>
      </c>
      <c r="E83" s="929">
        <v>0</v>
      </c>
      <c r="F83" s="929">
        <v>0</v>
      </c>
      <c r="G83" s="929">
        <v>0</v>
      </c>
      <c r="H83" s="929">
        <v>0</v>
      </c>
      <c r="I83" s="929">
        <v>0</v>
      </c>
      <c r="J83" s="929">
        <v>0</v>
      </c>
      <c r="K83" s="929">
        <v>0</v>
      </c>
      <c r="L83" s="929">
        <v>1</v>
      </c>
      <c r="M83" s="929">
        <v>1</v>
      </c>
      <c r="N83" s="929">
        <v>0</v>
      </c>
      <c r="O83" s="930">
        <v>1</v>
      </c>
    </row>
    <row r="84" spans="1:15" s="48" customFormat="1" x14ac:dyDescent="0.2">
      <c r="A84" s="926" t="s">
        <v>383</v>
      </c>
      <c r="B84" s="932" t="s">
        <v>10</v>
      </c>
      <c r="C84" s="923">
        <v>531532</v>
      </c>
      <c r="D84" s="924">
        <v>12426</v>
      </c>
      <c r="E84" s="924">
        <v>14603</v>
      </c>
      <c r="F84" s="924">
        <v>15551</v>
      </c>
      <c r="G84" s="924">
        <v>21706</v>
      </c>
      <c r="H84" s="924">
        <v>47884</v>
      </c>
      <c r="I84" s="924">
        <v>74262</v>
      </c>
      <c r="J84" s="924">
        <v>72438</v>
      </c>
      <c r="K84" s="924">
        <v>63981</v>
      </c>
      <c r="L84" s="924">
        <v>93681</v>
      </c>
      <c r="M84" s="924">
        <v>67673</v>
      </c>
      <c r="N84" s="924">
        <v>33891</v>
      </c>
      <c r="O84" s="925">
        <v>13436</v>
      </c>
    </row>
    <row r="85" spans="1:15" s="48" customFormat="1" x14ac:dyDescent="0.2">
      <c r="A85" s="931" t="s">
        <v>67</v>
      </c>
      <c r="B85" s="927" t="s">
        <v>10</v>
      </c>
      <c r="C85" s="928">
        <v>33072</v>
      </c>
      <c r="D85" s="929">
        <v>562</v>
      </c>
      <c r="E85" s="929">
        <v>524</v>
      </c>
      <c r="F85" s="929">
        <v>813</v>
      </c>
      <c r="G85" s="929">
        <v>1364</v>
      </c>
      <c r="H85" s="929">
        <v>3291</v>
      </c>
      <c r="I85" s="929">
        <v>6172</v>
      </c>
      <c r="J85" s="929">
        <v>5226</v>
      </c>
      <c r="K85" s="929">
        <v>3662</v>
      </c>
      <c r="L85" s="929">
        <v>4376</v>
      </c>
      <c r="M85" s="929">
        <v>3936</v>
      </c>
      <c r="N85" s="929">
        <v>2256</v>
      </c>
      <c r="O85" s="930">
        <v>890</v>
      </c>
    </row>
    <row r="86" spans="1:15" ht="15" customHeight="1" x14ac:dyDescent="0.2">
      <c r="A86" s="931"/>
      <c r="B86" s="927" t="s">
        <v>198</v>
      </c>
      <c r="C86" s="928">
        <v>32422</v>
      </c>
      <c r="D86" s="929">
        <v>551</v>
      </c>
      <c r="E86" s="929">
        <v>512</v>
      </c>
      <c r="F86" s="929">
        <v>789</v>
      </c>
      <c r="G86" s="929">
        <v>1340</v>
      </c>
      <c r="H86" s="929">
        <v>3216</v>
      </c>
      <c r="I86" s="929">
        <v>6067</v>
      </c>
      <c r="J86" s="929">
        <v>5128</v>
      </c>
      <c r="K86" s="929">
        <v>3592</v>
      </c>
      <c r="L86" s="929">
        <v>4291</v>
      </c>
      <c r="M86" s="929">
        <v>3859</v>
      </c>
      <c r="N86" s="929">
        <v>2207</v>
      </c>
      <c r="O86" s="930">
        <v>870</v>
      </c>
    </row>
    <row r="87" spans="1:15" s="48" customFormat="1" x14ac:dyDescent="0.2">
      <c r="A87" s="931"/>
      <c r="B87" s="927" t="s">
        <v>199</v>
      </c>
      <c r="C87" s="928">
        <v>102</v>
      </c>
      <c r="D87" s="929">
        <v>5</v>
      </c>
      <c r="E87" s="929">
        <v>2</v>
      </c>
      <c r="F87" s="929">
        <v>2</v>
      </c>
      <c r="G87" s="929">
        <v>5</v>
      </c>
      <c r="H87" s="929">
        <v>7</v>
      </c>
      <c r="I87" s="929">
        <v>16</v>
      </c>
      <c r="J87" s="929">
        <v>13</v>
      </c>
      <c r="K87" s="929">
        <v>7</v>
      </c>
      <c r="L87" s="929">
        <v>21</v>
      </c>
      <c r="M87" s="929">
        <v>14</v>
      </c>
      <c r="N87" s="929">
        <v>8</v>
      </c>
      <c r="O87" s="930">
        <v>2</v>
      </c>
    </row>
    <row r="88" spans="1:15" s="48" customFormat="1" x14ac:dyDescent="0.2">
      <c r="A88" s="931"/>
      <c r="B88" s="927" t="s">
        <v>471</v>
      </c>
      <c r="C88" s="928">
        <v>548</v>
      </c>
      <c r="D88" s="929">
        <v>6</v>
      </c>
      <c r="E88" s="929">
        <v>10</v>
      </c>
      <c r="F88" s="929">
        <v>22</v>
      </c>
      <c r="G88" s="929">
        <v>19</v>
      </c>
      <c r="H88" s="929">
        <v>68</v>
      </c>
      <c r="I88" s="929">
        <v>89</v>
      </c>
      <c r="J88" s="929">
        <v>85</v>
      </c>
      <c r="K88" s="929">
        <v>63</v>
      </c>
      <c r="L88" s="929">
        <v>64</v>
      </c>
      <c r="M88" s="929">
        <v>63</v>
      </c>
      <c r="N88" s="929">
        <v>41</v>
      </c>
      <c r="O88" s="930">
        <v>18</v>
      </c>
    </row>
    <row r="89" spans="1:15" s="48" customFormat="1" x14ac:dyDescent="0.2">
      <c r="A89" s="931" t="s">
        <v>68</v>
      </c>
      <c r="B89" s="927" t="s">
        <v>10</v>
      </c>
      <c r="C89" s="928">
        <v>3695</v>
      </c>
      <c r="D89" s="929">
        <v>81</v>
      </c>
      <c r="E89" s="929">
        <v>57</v>
      </c>
      <c r="F89" s="929">
        <v>95</v>
      </c>
      <c r="G89" s="929">
        <v>126</v>
      </c>
      <c r="H89" s="929">
        <v>194</v>
      </c>
      <c r="I89" s="929">
        <v>378</v>
      </c>
      <c r="J89" s="929">
        <v>503</v>
      </c>
      <c r="K89" s="929">
        <v>509</v>
      </c>
      <c r="L89" s="929">
        <v>828</v>
      </c>
      <c r="M89" s="929">
        <v>555</v>
      </c>
      <c r="N89" s="929">
        <v>296</v>
      </c>
      <c r="O89" s="930">
        <v>73</v>
      </c>
    </row>
    <row r="90" spans="1:15" s="48" customFormat="1" x14ac:dyDescent="0.2">
      <c r="A90" s="931"/>
      <c r="B90" s="927" t="s">
        <v>201</v>
      </c>
      <c r="C90" s="928">
        <v>2518</v>
      </c>
      <c r="D90" s="929">
        <v>50</v>
      </c>
      <c r="E90" s="929">
        <v>32</v>
      </c>
      <c r="F90" s="929">
        <v>63</v>
      </c>
      <c r="G90" s="929">
        <v>83</v>
      </c>
      <c r="H90" s="929">
        <v>140</v>
      </c>
      <c r="I90" s="929">
        <v>254</v>
      </c>
      <c r="J90" s="929">
        <v>364</v>
      </c>
      <c r="K90" s="929">
        <v>346</v>
      </c>
      <c r="L90" s="929">
        <v>552</v>
      </c>
      <c r="M90" s="929">
        <v>373</v>
      </c>
      <c r="N90" s="929">
        <v>214</v>
      </c>
      <c r="O90" s="930">
        <v>47</v>
      </c>
    </row>
    <row r="91" spans="1:15" x14ac:dyDescent="0.2">
      <c r="A91" s="931"/>
      <c r="B91" s="927" t="s">
        <v>200</v>
      </c>
      <c r="C91" s="928">
        <v>135</v>
      </c>
      <c r="D91" s="929">
        <v>3</v>
      </c>
      <c r="E91" s="929">
        <v>2</v>
      </c>
      <c r="F91" s="929">
        <v>4</v>
      </c>
      <c r="G91" s="929">
        <v>9</v>
      </c>
      <c r="H91" s="929">
        <v>4</v>
      </c>
      <c r="I91" s="929">
        <v>11</v>
      </c>
      <c r="J91" s="929">
        <v>12</v>
      </c>
      <c r="K91" s="929">
        <v>26</v>
      </c>
      <c r="L91" s="929">
        <v>36</v>
      </c>
      <c r="M91" s="929">
        <v>18</v>
      </c>
      <c r="N91" s="929">
        <v>8</v>
      </c>
      <c r="O91" s="930">
        <v>2</v>
      </c>
    </row>
    <row r="92" spans="1:15" s="48" customFormat="1" x14ac:dyDescent="0.2">
      <c r="A92" s="931"/>
      <c r="B92" s="927" t="s">
        <v>471</v>
      </c>
      <c r="C92" s="928">
        <v>1042</v>
      </c>
      <c r="D92" s="929">
        <v>28</v>
      </c>
      <c r="E92" s="929">
        <v>23</v>
      </c>
      <c r="F92" s="929">
        <v>28</v>
      </c>
      <c r="G92" s="929">
        <v>34</v>
      </c>
      <c r="H92" s="929">
        <v>50</v>
      </c>
      <c r="I92" s="929">
        <v>113</v>
      </c>
      <c r="J92" s="929">
        <v>127</v>
      </c>
      <c r="K92" s="929">
        <v>137</v>
      </c>
      <c r="L92" s="929">
        <v>240</v>
      </c>
      <c r="M92" s="929">
        <v>164</v>
      </c>
      <c r="N92" s="929">
        <v>74</v>
      </c>
      <c r="O92" s="930">
        <v>24</v>
      </c>
    </row>
    <row r="93" spans="1:15" s="48" customFormat="1" x14ac:dyDescent="0.2">
      <c r="A93" s="931" t="s">
        <v>69</v>
      </c>
      <c r="B93" s="927" t="s">
        <v>10</v>
      </c>
      <c r="C93" s="928">
        <v>15412</v>
      </c>
      <c r="D93" s="929">
        <v>225</v>
      </c>
      <c r="E93" s="929">
        <v>180</v>
      </c>
      <c r="F93" s="929">
        <v>263</v>
      </c>
      <c r="G93" s="929">
        <v>508</v>
      </c>
      <c r="H93" s="929">
        <v>1185</v>
      </c>
      <c r="I93" s="929">
        <v>2614</v>
      </c>
      <c r="J93" s="929">
        <v>2476</v>
      </c>
      <c r="K93" s="929">
        <v>1917</v>
      </c>
      <c r="L93" s="929">
        <v>2685</v>
      </c>
      <c r="M93" s="929">
        <v>2029</v>
      </c>
      <c r="N93" s="929">
        <v>975</v>
      </c>
      <c r="O93" s="930">
        <v>355</v>
      </c>
    </row>
    <row r="94" spans="1:15" s="48" customFormat="1" x14ac:dyDescent="0.2">
      <c r="A94" s="931"/>
      <c r="B94" s="927" t="s">
        <v>203</v>
      </c>
      <c r="C94" s="928">
        <v>83</v>
      </c>
      <c r="D94" s="929">
        <v>2</v>
      </c>
      <c r="E94" s="929">
        <v>1</v>
      </c>
      <c r="F94" s="929">
        <v>1</v>
      </c>
      <c r="G94" s="929">
        <v>5</v>
      </c>
      <c r="H94" s="929">
        <v>5</v>
      </c>
      <c r="I94" s="929">
        <v>14</v>
      </c>
      <c r="J94" s="929">
        <v>9</v>
      </c>
      <c r="K94" s="929">
        <v>12</v>
      </c>
      <c r="L94" s="929">
        <v>15</v>
      </c>
      <c r="M94" s="929">
        <v>17</v>
      </c>
      <c r="N94" s="929">
        <v>1</v>
      </c>
      <c r="O94" s="930">
        <v>1</v>
      </c>
    </row>
    <row r="95" spans="1:15" s="48" customFormat="1" x14ac:dyDescent="0.2">
      <c r="A95" s="931"/>
      <c r="B95" s="927" t="s">
        <v>203</v>
      </c>
      <c r="C95" s="928">
        <v>24</v>
      </c>
      <c r="D95" s="929">
        <v>0</v>
      </c>
      <c r="E95" s="929">
        <v>0</v>
      </c>
      <c r="F95" s="929">
        <v>0</v>
      </c>
      <c r="G95" s="929">
        <v>1</v>
      </c>
      <c r="H95" s="929">
        <v>1</v>
      </c>
      <c r="I95" s="929">
        <v>6</v>
      </c>
      <c r="J95" s="929">
        <v>4</v>
      </c>
      <c r="K95" s="929">
        <v>2</v>
      </c>
      <c r="L95" s="929">
        <v>4</v>
      </c>
      <c r="M95" s="929">
        <v>5</v>
      </c>
      <c r="N95" s="929">
        <v>1</v>
      </c>
      <c r="O95" s="930">
        <v>0</v>
      </c>
    </row>
    <row r="96" spans="1:15" x14ac:dyDescent="0.2">
      <c r="A96" s="931"/>
      <c r="B96" s="927" t="s">
        <v>410</v>
      </c>
      <c r="C96" s="928">
        <v>1848</v>
      </c>
      <c r="D96" s="929">
        <v>35</v>
      </c>
      <c r="E96" s="929">
        <v>24</v>
      </c>
      <c r="F96" s="929">
        <v>39</v>
      </c>
      <c r="G96" s="929">
        <v>68</v>
      </c>
      <c r="H96" s="929">
        <v>130</v>
      </c>
      <c r="I96" s="929">
        <v>251</v>
      </c>
      <c r="J96" s="929">
        <v>230</v>
      </c>
      <c r="K96" s="929">
        <v>230</v>
      </c>
      <c r="L96" s="929">
        <v>311</v>
      </c>
      <c r="M96" s="929">
        <v>300</v>
      </c>
      <c r="N96" s="929">
        <v>166</v>
      </c>
      <c r="O96" s="930">
        <v>64</v>
      </c>
    </row>
    <row r="97" spans="1:15" s="48" customFormat="1" x14ac:dyDescent="0.2">
      <c r="A97" s="931"/>
      <c r="B97" s="927" t="s">
        <v>204</v>
      </c>
      <c r="C97" s="928">
        <v>12390</v>
      </c>
      <c r="D97" s="929">
        <v>166</v>
      </c>
      <c r="E97" s="929">
        <v>139</v>
      </c>
      <c r="F97" s="929">
        <v>191</v>
      </c>
      <c r="G97" s="929">
        <v>396</v>
      </c>
      <c r="H97" s="929">
        <v>977</v>
      </c>
      <c r="I97" s="929">
        <v>2189</v>
      </c>
      <c r="J97" s="929">
        <v>2089</v>
      </c>
      <c r="K97" s="929">
        <v>1547</v>
      </c>
      <c r="L97" s="929">
        <v>2170</v>
      </c>
      <c r="M97" s="929">
        <v>1551</v>
      </c>
      <c r="N97" s="929">
        <v>717</v>
      </c>
      <c r="O97" s="930">
        <v>258</v>
      </c>
    </row>
    <row r="98" spans="1:15" s="48" customFormat="1" x14ac:dyDescent="0.2">
      <c r="A98" s="931"/>
      <c r="B98" s="927" t="s">
        <v>202</v>
      </c>
      <c r="C98" s="928">
        <v>135</v>
      </c>
      <c r="D98" s="929">
        <v>0</v>
      </c>
      <c r="E98" s="929">
        <v>2</v>
      </c>
      <c r="F98" s="929">
        <v>0</v>
      </c>
      <c r="G98" s="929">
        <v>3</v>
      </c>
      <c r="H98" s="929">
        <v>11</v>
      </c>
      <c r="I98" s="929">
        <v>15</v>
      </c>
      <c r="J98" s="929">
        <v>20</v>
      </c>
      <c r="K98" s="929">
        <v>27</v>
      </c>
      <c r="L98" s="929">
        <v>22</v>
      </c>
      <c r="M98" s="929">
        <v>19</v>
      </c>
      <c r="N98" s="929">
        <v>12</v>
      </c>
      <c r="O98" s="930">
        <v>4</v>
      </c>
    </row>
    <row r="99" spans="1:15" ht="13.5" customHeight="1" x14ac:dyDescent="0.2">
      <c r="A99" s="931"/>
      <c r="B99" s="927" t="s">
        <v>471</v>
      </c>
      <c r="C99" s="928">
        <v>932</v>
      </c>
      <c r="D99" s="929">
        <v>22</v>
      </c>
      <c r="E99" s="929">
        <v>14</v>
      </c>
      <c r="F99" s="929">
        <v>32</v>
      </c>
      <c r="G99" s="929">
        <v>35</v>
      </c>
      <c r="H99" s="929">
        <v>61</v>
      </c>
      <c r="I99" s="929">
        <v>139</v>
      </c>
      <c r="J99" s="929">
        <v>124</v>
      </c>
      <c r="K99" s="929">
        <v>99</v>
      </c>
      <c r="L99" s="929">
        <v>163</v>
      </c>
      <c r="M99" s="929">
        <v>137</v>
      </c>
      <c r="N99" s="929">
        <v>78</v>
      </c>
      <c r="O99" s="930">
        <v>28</v>
      </c>
    </row>
    <row r="100" spans="1:15" s="48" customFormat="1" ht="13.5" customHeight="1" x14ac:dyDescent="0.2">
      <c r="A100" s="931" t="s">
        <v>71</v>
      </c>
      <c r="B100" s="927" t="s">
        <v>10</v>
      </c>
      <c r="C100" s="928">
        <v>153887</v>
      </c>
      <c r="D100" s="929">
        <v>3465</v>
      </c>
      <c r="E100" s="929">
        <v>3564</v>
      </c>
      <c r="F100" s="929">
        <v>3841</v>
      </c>
      <c r="G100" s="929">
        <v>5874</v>
      </c>
      <c r="H100" s="929">
        <v>14464</v>
      </c>
      <c r="I100" s="929">
        <v>22021</v>
      </c>
      <c r="J100" s="929">
        <v>20774</v>
      </c>
      <c r="K100" s="929">
        <v>19134</v>
      </c>
      <c r="L100" s="929">
        <v>27982</v>
      </c>
      <c r="M100" s="929">
        <v>19209</v>
      </c>
      <c r="N100" s="929">
        <v>9668</v>
      </c>
      <c r="O100" s="930">
        <v>3891</v>
      </c>
    </row>
    <row r="101" spans="1:15" s="48" customFormat="1" ht="13.5" customHeight="1" x14ac:dyDescent="0.2">
      <c r="A101" s="931"/>
      <c r="B101" s="927" t="s">
        <v>208</v>
      </c>
      <c r="C101" s="928">
        <v>309</v>
      </c>
      <c r="D101" s="929">
        <v>12</v>
      </c>
      <c r="E101" s="929">
        <v>11</v>
      </c>
      <c r="F101" s="929">
        <v>9</v>
      </c>
      <c r="G101" s="929">
        <v>15</v>
      </c>
      <c r="H101" s="929">
        <v>27</v>
      </c>
      <c r="I101" s="929">
        <v>29</v>
      </c>
      <c r="J101" s="929">
        <v>37</v>
      </c>
      <c r="K101" s="929">
        <v>41</v>
      </c>
      <c r="L101" s="929">
        <v>55</v>
      </c>
      <c r="M101" s="929">
        <v>40</v>
      </c>
      <c r="N101" s="929">
        <v>22</v>
      </c>
      <c r="O101" s="930">
        <v>11</v>
      </c>
    </row>
    <row r="102" spans="1:15" ht="13.5" customHeight="1" x14ac:dyDescent="0.2">
      <c r="A102" s="931"/>
      <c r="B102" s="927" t="s">
        <v>440</v>
      </c>
      <c r="C102" s="928">
        <v>85140</v>
      </c>
      <c r="D102" s="929">
        <v>1521</v>
      </c>
      <c r="E102" s="929">
        <v>1702</v>
      </c>
      <c r="F102" s="929">
        <v>1763</v>
      </c>
      <c r="G102" s="929">
        <v>2678</v>
      </c>
      <c r="H102" s="929">
        <v>7513</v>
      </c>
      <c r="I102" s="929">
        <v>13151</v>
      </c>
      <c r="J102" s="929">
        <v>12078</v>
      </c>
      <c r="K102" s="929">
        <v>10883</v>
      </c>
      <c r="L102" s="929">
        <v>15753</v>
      </c>
      <c r="M102" s="929">
        <v>10640</v>
      </c>
      <c r="N102" s="929">
        <v>5182</v>
      </c>
      <c r="O102" s="930">
        <v>2276</v>
      </c>
    </row>
    <row r="103" spans="1:15" s="48" customFormat="1" ht="13.5" customHeight="1" x14ac:dyDescent="0.2">
      <c r="A103" s="931"/>
      <c r="B103" s="927" t="s">
        <v>209</v>
      </c>
      <c r="C103" s="928">
        <v>32607</v>
      </c>
      <c r="D103" s="929">
        <v>1029</v>
      </c>
      <c r="E103" s="929">
        <v>910</v>
      </c>
      <c r="F103" s="929">
        <v>984</v>
      </c>
      <c r="G103" s="929">
        <v>1494</v>
      </c>
      <c r="H103" s="929">
        <v>3273</v>
      </c>
      <c r="I103" s="929">
        <v>4360</v>
      </c>
      <c r="J103" s="929">
        <v>4172</v>
      </c>
      <c r="K103" s="929">
        <v>3841</v>
      </c>
      <c r="L103" s="929">
        <v>5704</v>
      </c>
      <c r="M103" s="929">
        <v>3963</v>
      </c>
      <c r="N103" s="929">
        <v>2150</v>
      </c>
      <c r="O103" s="930">
        <v>727</v>
      </c>
    </row>
    <row r="104" spans="1:15" s="48" customFormat="1" ht="13.5" customHeight="1" x14ac:dyDescent="0.2">
      <c r="A104" s="931"/>
      <c r="B104" s="927" t="s">
        <v>441</v>
      </c>
      <c r="C104" s="928">
        <v>6312</v>
      </c>
      <c r="D104" s="929">
        <v>131</v>
      </c>
      <c r="E104" s="929">
        <v>156</v>
      </c>
      <c r="F104" s="929">
        <v>214</v>
      </c>
      <c r="G104" s="929">
        <v>236</v>
      </c>
      <c r="H104" s="929">
        <v>574</v>
      </c>
      <c r="I104" s="929">
        <v>782</v>
      </c>
      <c r="J104" s="929">
        <v>812</v>
      </c>
      <c r="K104" s="929">
        <v>747</v>
      </c>
      <c r="L104" s="929">
        <v>1123</v>
      </c>
      <c r="M104" s="929">
        <v>829</v>
      </c>
      <c r="N104" s="929">
        <v>464</v>
      </c>
      <c r="O104" s="930">
        <v>244</v>
      </c>
    </row>
    <row r="105" spans="1:15" s="48" customFormat="1" ht="13.5" customHeight="1" x14ac:dyDescent="0.2">
      <c r="A105" s="931"/>
      <c r="B105" s="927" t="s">
        <v>210</v>
      </c>
      <c r="C105" s="928">
        <v>3433</v>
      </c>
      <c r="D105" s="929">
        <v>53</v>
      </c>
      <c r="E105" s="929">
        <v>89</v>
      </c>
      <c r="F105" s="929">
        <v>126</v>
      </c>
      <c r="G105" s="929">
        <v>157</v>
      </c>
      <c r="H105" s="929">
        <v>173</v>
      </c>
      <c r="I105" s="929">
        <v>397</v>
      </c>
      <c r="J105" s="929">
        <v>348</v>
      </c>
      <c r="K105" s="929">
        <v>405</v>
      </c>
      <c r="L105" s="929">
        <v>591</v>
      </c>
      <c r="M105" s="929">
        <v>590</v>
      </c>
      <c r="N105" s="929">
        <v>349</v>
      </c>
      <c r="O105" s="930">
        <v>155</v>
      </c>
    </row>
    <row r="106" spans="1:15" s="48" customFormat="1" ht="13.5" customHeight="1" x14ac:dyDescent="0.2">
      <c r="A106" s="931"/>
      <c r="B106" s="927" t="s">
        <v>471</v>
      </c>
      <c r="C106" s="928">
        <v>26086</v>
      </c>
      <c r="D106" s="929">
        <v>719</v>
      </c>
      <c r="E106" s="929">
        <v>696</v>
      </c>
      <c r="F106" s="929">
        <v>745</v>
      </c>
      <c r="G106" s="929">
        <v>1294</v>
      </c>
      <c r="H106" s="929">
        <v>2904</v>
      </c>
      <c r="I106" s="929">
        <v>3302</v>
      </c>
      <c r="J106" s="929">
        <v>3327</v>
      </c>
      <c r="K106" s="929">
        <v>3217</v>
      </c>
      <c r="L106" s="929">
        <v>4756</v>
      </c>
      <c r="M106" s="929">
        <v>3147</v>
      </c>
      <c r="N106" s="929">
        <v>1501</v>
      </c>
      <c r="O106" s="930">
        <v>478</v>
      </c>
    </row>
    <row r="107" spans="1:15" s="48" customFormat="1" ht="13.5" customHeight="1" x14ac:dyDescent="0.2">
      <c r="A107" s="931" t="s">
        <v>70</v>
      </c>
      <c r="B107" s="927" t="s">
        <v>10</v>
      </c>
      <c r="C107" s="928">
        <v>29972</v>
      </c>
      <c r="D107" s="929">
        <v>515</v>
      </c>
      <c r="E107" s="929">
        <v>674</v>
      </c>
      <c r="F107" s="929">
        <v>842</v>
      </c>
      <c r="G107" s="929">
        <v>1186</v>
      </c>
      <c r="H107" s="929">
        <v>2288</v>
      </c>
      <c r="I107" s="929">
        <v>4415</v>
      </c>
      <c r="J107" s="929">
        <v>4195</v>
      </c>
      <c r="K107" s="929">
        <v>3411</v>
      </c>
      <c r="L107" s="929">
        <v>5058</v>
      </c>
      <c r="M107" s="929">
        <v>3978</v>
      </c>
      <c r="N107" s="929">
        <v>2300</v>
      </c>
      <c r="O107" s="930">
        <v>1110</v>
      </c>
    </row>
    <row r="108" spans="1:15" s="48" customFormat="1" ht="13.5" customHeight="1" x14ac:dyDescent="0.2">
      <c r="A108" s="931"/>
      <c r="B108" s="927" t="s">
        <v>205</v>
      </c>
      <c r="C108" s="928">
        <v>246</v>
      </c>
      <c r="D108" s="929">
        <v>4</v>
      </c>
      <c r="E108" s="929">
        <v>4</v>
      </c>
      <c r="F108" s="929">
        <v>9</v>
      </c>
      <c r="G108" s="929">
        <v>7</v>
      </c>
      <c r="H108" s="929">
        <v>15</v>
      </c>
      <c r="I108" s="929">
        <v>42</v>
      </c>
      <c r="J108" s="929">
        <v>49</v>
      </c>
      <c r="K108" s="929">
        <v>28</v>
      </c>
      <c r="L108" s="929">
        <v>39</v>
      </c>
      <c r="M108" s="929">
        <v>30</v>
      </c>
      <c r="N108" s="929">
        <v>12</v>
      </c>
      <c r="O108" s="930">
        <v>7</v>
      </c>
    </row>
    <row r="109" spans="1:15" s="48" customFormat="1" ht="13.5" customHeight="1" x14ac:dyDescent="0.2">
      <c r="A109" s="931"/>
      <c r="B109" s="927" t="s">
        <v>206</v>
      </c>
      <c r="C109" s="928">
        <v>33</v>
      </c>
      <c r="D109" s="929">
        <v>1</v>
      </c>
      <c r="E109" s="929">
        <v>0</v>
      </c>
      <c r="F109" s="929">
        <v>0</v>
      </c>
      <c r="G109" s="929">
        <v>1</v>
      </c>
      <c r="H109" s="929">
        <v>2</v>
      </c>
      <c r="I109" s="929">
        <v>7</v>
      </c>
      <c r="J109" s="929">
        <v>3</v>
      </c>
      <c r="K109" s="929">
        <v>1</v>
      </c>
      <c r="L109" s="929">
        <v>9</v>
      </c>
      <c r="M109" s="929">
        <v>4</v>
      </c>
      <c r="N109" s="929">
        <v>1</v>
      </c>
      <c r="O109" s="930">
        <v>4</v>
      </c>
    </row>
    <row r="110" spans="1:15" s="48" customFormat="1" ht="13.5" customHeight="1" x14ac:dyDescent="0.2">
      <c r="A110" s="931"/>
      <c r="B110" s="927" t="s">
        <v>207</v>
      </c>
      <c r="C110" s="928">
        <v>29304</v>
      </c>
      <c r="D110" s="929">
        <v>501</v>
      </c>
      <c r="E110" s="929">
        <v>666</v>
      </c>
      <c r="F110" s="929">
        <v>825</v>
      </c>
      <c r="G110" s="929">
        <v>1162</v>
      </c>
      <c r="H110" s="929">
        <v>2216</v>
      </c>
      <c r="I110" s="929">
        <v>4327</v>
      </c>
      <c r="J110" s="929">
        <v>4095</v>
      </c>
      <c r="K110" s="929">
        <v>3335</v>
      </c>
      <c r="L110" s="929">
        <v>4929</v>
      </c>
      <c r="M110" s="929">
        <v>3898</v>
      </c>
      <c r="N110" s="929">
        <v>2258</v>
      </c>
      <c r="O110" s="930">
        <v>1092</v>
      </c>
    </row>
    <row r="111" spans="1:15" s="48" customFormat="1" ht="13.5" customHeight="1" x14ac:dyDescent="0.2">
      <c r="A111" s="931"/>
      <c r="B111" s="927" t="s">
        <v>471</v>
      </c>
      <c r="C111" s="928">
        <v>389</v>
      </c>
      <c r="D111" s="929">
        <v>9</v>
      </c>
      <c r="E111" s="929">
        <v>4</v>
      </c>
      <c r="F111" s="929">
        <v>8</v>
      </c>
      <c r="G111" s="929">
        <v>16</v>
      </c>
      <c r="H111" s="929">
        <v>55</v>
      </c>
      <c r="I111" s="929">
        <v>39</v>
      </c>
      <c r="J111" s="929">
        <v>48</v>
      </c>
      <c r="K111" s="929">
        <v>47</v>
      </c>
      <c r="L111" s="929">
        <v>81</v>
      </c>
      <c r="M111" s="929">
        <v>46</v>
      </c>
      <c r="N111" s="929">
        <v>29</v>
      </c>
      <c r="O111" s="930">
        <v>7</v>
      </c>
    </row>
    <row r="112" spans="1:15" s="48" customFormat="1" x14ac:dyDescent="0.2">
      <c r="A112" s="931" t="s">
        <v>267</v>
      </c>
      <c r="B112" s="927" t="s">
        <v>471</v>
      </c>
      <c r="C112" s="928">
        <v>2019</v>
      </c>
      <c r="D112" s="929">
        <v>66</v>
      </c>
      <c r="E112" s="929">
        <v>51</v>
      </c>
      <c r="F112" s="929">
        <v>73</v>
      </c>
      <c r="G112" s="929">
        <v>153</v>
      </c>
      <c r="H112" s="929">
        <v>123</v>
      </c>
      <c r="I112" s="929">
        <v>188</v>
      </c>
      <c r="J112" s="929">
        <v>243</v>
      </c>
      <c r="K112" s="929">
        <v>252</v>
      </c>
      <c r="L112" s="929">
        <v>358</v>
      </c>
      <c r="M112" s="929">
        <v>312</v>
      </c>
      <c r="N112" s="929">
        <v>137</v>
      </c>
      <c r="O112" s="930">
        <v>63</v>
      </c>
    </row>
    <row r="113" spans="1:15" s="48" customFormat="1" x14ac:dyDescent="0.2">
      <c r="A113" s="931" t="s">
        <v>74</v>
      </c>
      <c r="B113" s="927" t="s">
        <v>10</v>
      </c>
      <c r="C113" s="928">
        <v>1094</v>
      </c>
      <c r="D113" s="929">
        <v>40</v>
      </c>
      <c r="E113" s="929">
        <v>27</v>
      </c>
      <c r="F113" s="929">
        <v>63</v>
      </c>
      <c r="G113" s="929">
        <v>84</v>
      </c>
      <c r="H113" s="929">
        <v>46</v>
      </c>
      <c r="I113" s="929">
        <v>111</v>
      </c>
      <c r="J113" s="929">
        <v>123</v>
      </c>
      <c r="K113" s="929">
        <v>136</v>
      </c>
      <c r="L113" s="929">
        <v>201</v>
      </c>
      <c r="M113" s="929">
        <v>142</v>
      </c>
      <c r="N113" s="929">
        <v>84</v>
      </c>
      <c r="O113" s="930">
        <v>37</v>
      </c>
    </row>
    <row r="114" spans="1:15" s="48" customFormat="1" x14ac:dyDescent="0.2">
      <c r="A114" s="931"/>
      <c r="B114" s="927" t="s">
        <v>459</v>
      </c>
      <c r="C114" s="928">
        <v>1065</v>
      </c>
      <c r="D114" s="929">
        <v>40</v>
      </c>
      <c r="E114" s="929">
        <v>27</v>
      </c>
      <c r="F114" s="929">
        <v>62</v>
      </c>
      <c r="G114" s="929">
        <v>81</v>
      </c>
      <c r="H114" s="929">
        <v>43</v>
      </c>
      <c r="I114" s="929">
        <v>110</v>
      </c>
      <c r="J114" s="929">
        <v>121</v>
      </c>
      <c r="K114" s="929">
        <v>131</v>
      </c>
      <c r="L114" s="929">
        <v>195</v>
      </c>
      <c r="M114" s="929">
        <v>138</v>
      </c>
      <c r="N114" s="929">
        <v>81</v>
      </c>
      <c r="O114" s="930">
        <v>36</v>
      </c>
    </row>
    <row r="115" spans="1:15" s="48" customFormat="1" x14ac:dyDescent="0.2">
      <c r="A115" s="931"/>
      <c r="B115" s="927" t="s">
        <v>471</v>
      </c>
      <c r="C115" s="928">
        <v>29</v>
      </c>
      <c r="D115" s="929">
        <v>0</v>
      </c>
      <c r="E115" s="929">
        <v>0</v>
      </c>
      <c r="F115" s="929">
        <v>1</v>
      </c>
      <c r="G115" s="929">
        <v>3</v>
      </c>
      <c r="H115" s="929">
        <v>3</v>
      </c>
      <c r="I115" s="929">
        <v>1</v>
      </c>
      <c r="J115" s="929">
        <v>2</v>
      </c>
      <c r="K115" s="929">
        <v>5</v>
      </c>
      <c r="L115" s="929">
        <v>6</v>
      </c>
      <c r="M115" s="929">
        <v>4</v>
      </c>
      <c r="N115" s="929">
        <v>3</v>
      </c>
      <c r="O115" s="930">
        <v>1</v>
      </c>
    </row>
    <row r="116" spans="1:15" s="48" customFormat="1" x14ac:dyDescent="0.2">
      <c r="A116" s="931" t="s">
        <v>75</v>
      </c>
      <c r="B116" s="927" t="s">
        <v>10</v>
      </c>
      <c r="C116" s="928">
        <v>280323</v>
      </c>
      <c r="D116" s="929">
        <v>7246</v>
      </c>
      <c r="E116" s="929">
        <v>9315</v>
      </c>
      <c r="F116" s="929">
        <v>9341</v>
      </c>
      <c r="G116" s="929">
        <v>12180</v>
      </c>
      <c r="H116" s="929">
        <v>25709</v>
      </c>
      <c r="I116" s="929">
        <v>37181</v>
      </c>
      <c r="J116" s="929">
        <v>37596</v>
      </c>
      <c r="K116" s="929">
        <v>33557</v>
      </c>
      <c r="L116" s="929">
        <v>49759</v>
      </c>
      <c r="M116" s="929">
        <v>35175</v>
      </c>
      <c r="N116" s="929">
        <v>16731</v>
      </c>
      <c r="O116" s="930">
        <v>6533</v>
      </c>
    </row>
    <row r="117" spans="1:15" s="48" customFormat="1" x14ac:dyDescent="0.2">
      <c r="A117" s="931"/>
      <c r="B117" s="927" t="s">
        <v>211</v>
      </c>
      <c r="C117" s="928">
        <v>592</v>
      </c>
      <c r="D117" s="929">
        <v>4</v>
      </c>
      <c r="E117" s="929">
        <v>9</v>
      </c>
      <c r="F117" s="929">
        <v>9</v>
      </c>
      <c r="G117" s="929">
        <v>7</v>
      </c>
      <c r="H117" s="929">
        <v>41</v>
      </c>
      <c r="I117" s="929">
        <v>78</v>
      </c>
      <c r="J117" s="929">
        <v>66</v>
      </c>
      <c r="K117" s="929">
        <v>84</v>
      </c>
      <c r="L117" s="929">
        <v>130</v>
      </c>
      <c r="M117" s="929">
        <v>104</v>
      </c>
      <c r="N117" s="929">
        <v>46</v>
      </c>
      <c r="O117" s="930">
        <v>14</v>
      </c>
    </row>
    <row r="118" spans="1:15" s="48" customFormat="1" x14ac:dyDescent="0.2">
      <c r="A118" s="931"/>
      <c r="B118" s="927" t="s">
        <v>212</v>
      </c>
      <c r="C118" s="928">
        <v>205702</v>
      </c>
      <c r="D118" s="929">
        <v>5145</v>
      </c>
      <c r="E118" s="929">
        <v>6573</v>
      </c>
      <c r="F118" s="929">
        <v>6774</v>
      </c>
      <c r="G118" s="929">
        <v>8801</v>
      </c>
      <c r="H118" s="929">
        <v>18866</v>
      </c>
      <c r="I118" s="929">
        <v>28030</v>
      </c>
      <c r="J118" s="929">
        <v>27987</v>
      </c>
      <c r="K118" s="929">
        <v>24778</v>
      </c>
      <c r="L118" s="929">
        <v>36479</v>
      </c>
      <c r="M118" s="929">
        <v>25623</v>
      </c>
      <c r="N118" s="929">
        <v>12014</v>
      </c>
      <c r="O118" s="930">
        <v>4632</v>
      </c>
    </row>
    <row r="119" spans="1:15" s="48" customFormat="1" x14ac:dyDescent="0.2">
      <c r="A119" s="931"/>
      <c r="B119" s="927" t="s">
        <v>471</v>
      </c>
      <c r="C119" s="928">
        <v>74029</v>
      </c>
      <c r="D119" s="929">
        <v>2097</v>
      </c>
      <c r="E119" s="929">
        <v>2733</v>
      </c>
      <c r="F119" s="929">
        <v>2558</v>
      </c>
      <c r="G119" s="929">
        <v>3372</v>
      </c>
      <c r="H119" s="929">
        <v>6802</v>
      </c>
      <c r="I119" s="929">
        <v>9073</v>
      </c>
      <c r="J119" s="929">
        <v>9543</v>
      </c>
      <c r="K119" s="929">
        <v>8695</v>
      </c>
      <c r="L119" s="929">
        <v>13150</v>
      </c>
      <c r="M119" s="929">
        <v>9448</v>
      </c>
      <c r="N119" s="929">
        <v>4671</v>
      </c>
      <c r="O119" s="930">
        <v>1887</v>
      </c>
    </row>
    <row r="120" spans="1:15" s="48" customFormat="1" x14ac:dyDescent="0.2">
      <c r="A120" s="931" t="s">
        <v>324</v>
      </c>
      <c r="B120" s="927" t="s">
        <v>471</v>
      </c>
      <c r="C120" s="928">
        <v>121</v>
      </c>
      <c r="D120" s="929">
        <v>5</v>
      </c>
      <c r="E120" s="929">
        <v>3</v>
      </c>
      <c r="F120" s="929">
        <v>3</v>
      </c>
      <c r="G120" s="929">
        <v>2</v>
      </c>
      <c r="H120" s="929">
        <v>5</v>
      </c>
      <c r="I120" s="929">
        <v>20</v>
      </c>
      <c r="J120" s="929">
        <v>33</v>
      </c>
      <c r="K120" s="929">
        <v>18</v>
      </c>
      <c r="L120" s="929">
        <v>19</v>
      </c>
      <c r="M120" s="929">
        <v>10</v>
      </c>
      <c r="N120" s="929">
        <v>3</v>
      </c>
      <c r="O120" s="930">
        <v>0</v>
      </c>
    </row>
    <row r="121" spans="1:15" s="48" customFormat="1" x14ac:dyDescent="0.2">
      <c r="A121" s="931" t="s">
        <v>77</v>
      </c>
      <c r="B121" s="927" t="s">
        <v>10</v>
      </c>
      <c r="C121" s="928">
        <v>1422</v>
      </c>
      <c r="D121" s="929">
        <v>34</v>
      </c>
      <c r="E121" s="929">
        <v>23</v>
      </c>
      <c r="F121" s="929">
        <v>42</v>
      </c>
      <c r="G121" s="929">
        <v>42</v>
      </c>
      <c r="H121" s="929">
        <v>72</v>
      </c>
      <c r="I121" s="929">
        <v>177</v>
      </c>
      <c r="J121" s="929">
        <v>185</v>
      </c>
      <c r="K121" s="929">
        <v>187</v>
      </c>
      <c r="L121" s="929">
        <v>286</v>
      </c>
      <c r="M121" s="929">
        <v>222</v>
      </c>
      <c r="N121" s="929">
        <v>106</v>
      </c>
      <c r="O121" s="930">
        <v>46</v>
      </c>
    </row>
    <row r="122" spans="1:15" s="48" customFormat="1" x14ac:dyDescent="0.2">
      <c r="A122" s="931"/>
      <c r="B122" s="927" t="s">
        <v>213</v>
      </c>
      <c r="C122" s="928">
        <v>1375</v>
      </c>
      <c r="D122" s="929">
        <v>33</v>
      </c>
      <c r="E122" s="929">
        <v>23</v>
      </c>
      <c r="F122" s="929">
        <v>41</v>
      </c>
      <c r="G122" s="929">
        <v>39</v>
      </c>
      <c r="H122" s="929">
        <v>68</v>
      </c>
      <c r="I122" s="929">
        <v>172</v>
      </c>
      <c r="J122" s="929">
        <v>180</v>
      </c>
      <c r="K122" s="929">
        <v>179</v>
      </c>
      <c r="L122" s="929">
        <v>278</v>
      </c>
      <c r="M122" s="929">
        <v>214</v>
      </c>
      <c r="N122" s="929">
        <v>104</v>
      </c>
      <c r="O122" s="930">
        <v>44</v>
      </c>
    </row>
    <row r="123" spans="1:15" s="48" customFormat="1" x14ac:dyDescent="0.2">
      <c r="A123" s="931"/>
      <c r="B123" s="927" t="s">
        <v>471</v>
      </c>
      <c r="C123" s="928">
        <v>47</v>
      </c>
      <c r="D123" s="929">
        <v>1</v>
      </c>
      <c r="E123" s="929">
        <v>0</v>
      </c>
      <c r="F123" s="929">
        <v>1</v>
      </c>
      <c r="G123" s="929">
        <v>3</v>
      </c>
      <c r="H123" s="929">
        <v>4</v>
      </c>
      <c r="I123" s="929">
        <v>5</v>
      </c>
      <c r="J123" s="929">
        <v>5</v>
      </c>
      <c r="K123" s="929">
        <v>8</v>
      </c>
      <c r="L123" s="929">
        <v>8</v>
      </c>
      <c r="M123" s="929">
        <v>8</v>
      </c>
      <c r="N123" s="929">
        <v>2</v>
      </c>
      <c r="O123" s="930">
        <v>2</v>
      </c>
    </row>
    <row r="124" spans="1:15" s="48" customFormat="1" x14ac:dyDescent="0.2">
      <c r="A124" s="931" t="s">
        <v>78</v>
      </c>
      <c r="B124" s="927" t="s">
        <v>10</v>
      </c>
      <c r="C124" s="928">
        <v>10423</v>
      </c>
      <c r="D124" s="929">
        <v>187</v>
      </c>
      <c r="E124" s="929">
        <v>185</v>
      </c>
      <c r="F124" s="929">
        <v>174</v>
      </c>
      <c r="G124" s="929">
        <v>187</v>
      </c>
      <c r="H124" s="929">
        <v>505</v>
      </c>
      <c r="I124" s="929">
        <v>970</v>
      </c>
      <c r="J124" s="929">
        <v>1068</v>
      </c>
      <c r="K124" s="929">
        <v>1182</v>
      </c>
      <c r="L124" s="929">
        <v>2100</v>
      </c>
      <c r="M124" s="929">
        <v>2093</v>
      </c>
      <c r="N124" s="929">
        <v>1334</v>
      </c>
      <c r="O124" s="930">
        <v>438</v>
      </c>
    </row>
    <row r="125" spans="1:15" x14ac:dyDescent="0.2">
      <c r="A125" s="931"/>
      <c r="B125" s="927" t="s">
        <v>214</v>
      </c>
      <c r="C125" s="928">
        <v>10307</v>
      </c>
      <c r="D125" s="929">
        <v>186</v>
      </c>
      <c r="E125" s="929">
        <v>185</v>
      </c>
      <c r="F125" s="929">
        <v>172</v>
      </c>
      <c r="G125" s="929">
        <v>186</v>
      </c>
      <c r="H125" s="929">
        <v>499</v>
      </c>
      <c r="I125" s="929">
        <v>955</v>
      </c>
      <c r="J125" s="929">
        <v>1051</v>
      </c>
      <c r="K125" s="929">
        <v>1169</v>
      </c>
      <c r="L125" s="929">
        <v>2080</v>
      </c>
      <c r="M125" s="929">
        <v>2076</v>
      </c>
      <c r="N125" s="929">
        <v>1320</v>
      </c>
      <c r="O125" s="930">
        <v>428</v>
      </c>
    </row>
    <row r="126" spans="1:15" s="48" customFormat="1" ht="13.5" customHeight="1" x14ac:dyDescent="0.2">
      <c r="A126" s="931"/>
      <c r="B126" s="927" t="s">
        <v>215</v>
      </c>
      <c r="C126" s="928">
        <v>108</v>
      </c>
      <c r="D126" s="929">
        <v>1</v>
      </c>
      <c r="E126" s="929">
        <v>0</v>
      </c>
      <c r="F126" s="929">
        <v>2</v>
      </c>
      <c r="G126" s="929">
        <v>1</v>
      </c>
      <c r="H126" s="929">
        <v>6</v>
      </c>
      <c r="I126" s="929">
        <v>15</v>
      </c>
      <c r="J126" s="929">
        <v>17</v>
      </c>
      <c r="K126" s="929">
        <v>12</v>
      </c>
      <c r="L126" s="929">
        <v>18</v>
      </c>
      <c r="M126" s="929">
        <v>15</v>
      </c>
      <c r="N126" s="929">
        <v>13</v>
      </c>
      <c r="O126" s="930">
        <v>8</v>
      </c>
    </row>
    <row r="127" spans="1:15" s="48" customFormat="1" ht="13.5" customHeight="1" x14ac:dyDescent="0.2">
      <c r="A127" s="931"/>
      <c r="B127" s="927" t="s">
        <v>471</v>
      </c>
      <c r="C127" s="928">
        <v>8</v>
      </c>
      <c r="D127" s="929">
        <v>0</v>
      </c>
      <c r="E127" s="929">
        <v>0</v>
      </c>
      <c r="F127" s="929">
        <v>0</v>
      </c>
      <c r="G127" s="929">
        <v>0</v>
      </c>
      <c r="H127" s="929">
        <v>0</v>
      </c>
      <c r="I127" s="929">
        <v>0</v>
      </c>
      <c r="J127" s="929">
        <v>0</v>
      </c>
      <c r="K127" s="929">
        <v>1</v>
      </c>
      <c r="L127" s="929">
        <v>2</v>
      </c>
      <c r="M127" s="929">
        <v>2</v>
      </c>
      <c r="N127" s="929">
        <v>1</v>
      </c>
      <c r="O127" s="930">
        <v>2</v>
      </c>
    </row>
    <row r="128" spans="1:15" s="48" customFormat="1" ht="15" customHeight="1" x14ac:dyDescent="0.2">
      <c r="A128" s="931" t="s">
        <v>216</v>
      </c>
      <c r="B128" s="927" t="s">
        <v>471</v>
      </c>
      <c r="C128" s="928">
        <v>1</v>
      </c>
      <c r="D128" s="929">
        <v>0</v>
      </c>
      <c r="E128" s="929">
        <v>0</v>
      </c>
      <c r="F128" s="929">
        <v>0</v>
      </c>
      <c r="G128" s="929">
        <v>0</v>
      </c>
      <c r="H128" s="929">
        <v>0</v>
      </c>
      <c r="I128" s="929">
        <v>0</v>
      </c>
      <c r="J128" s="929">
        <v>0</v>
      </c>
      <c r="K128" s="929">
        <v>0</v>
      </c>
      <c r="L128" s="929">
        <v>1</v>
      </c>
      <c r="M128" s="929">
        <v>0</v>
      </c>
      <c r="N128" s="929">
        <v>0</v>
      </c>
      <c r="O128" s="930">
        <v>0</v>
      </c>
    </row>
    <row r="129" spans="1:16" s="48" customFormat="1" ht="13.5" customHeight="1" x14ac:dyDescent="0.2">
      <c r="A129" s="931" t="s">
        <v>76</v>
      </c>
      <c r="B129" s="927" t="s">
        <v>471</v>
      </c>
      <c r="C129" s="928">
        <v>91</v>
      </c>
      <c r="D129" s="929">
        <v>0</v>
      </c>
      <c r="E129" s="929">
        <v>0</v>
      </c>
      <c r="F129" s="929">
        <v>1</v>
      </c>
      <c r="G129" s="929">
        <v>0</v>
      </c>
      <c r="H129" s="929">
        <v>2</v>
      </c>
      <c r="I129" s="929">
        <v>15</v>
      </c>
      <c r="J129" s="929">
        <v>16</v>
      </c>
      <c r="K129" s="929">
        <v>16</v>
      </c>
      <c r="L129" s="929">
        <v>28</v>
      </c>
      <c r="M129" s="929">
        <v>12</v>
      </c>
      <c r="N129" s="929">
        <v>1</v>
      </c>
      <c r="O129" s="930">
        <v>0</v>
      </c>
    </row>
    <row r="130" spans="1:16" s="48" customFormat="1" ht="13.5" customHeight="1" x14ac:dyDescent="0.2">
      <c r="A130" s="933" t="s">
        <v>379</v>
      </c>
      <c r="B130" s="932" t="s">
        <v>10</v>
      </c>
      <c r="C130" s="923">
        <v>162814</v>
      </c>
      <c r="D130" s="924">
        <v>4732</v>
      </c>
      <c r="E130" s="924">
        <v>4878</v>
      </c>
      <c r="F130" s="924">
        <v>5053</v>
      </c>
      <c r="G130" s="924">
        <v>9536</v>
      </c>
      <c r="H130" s="924">
        <v>10573</v>
      </c>
      <c r="I130" s="924">
        <v>12376</v>
      </c>
      <c r="J130" s="924">
        <v>16296</v>
      </c>
      <c r="K130" s="924">
        <v>21430</v>
      </c>
      <c r="L130" s="924">
        <v>36853</v>
      </c>
      <c r="M130" s="924">
        <v>25569</v>
      </c>
      <c r="N130" s="924">
        <v>11388</v>
      </c>
      <c r="O130" s="925">
        <v>4130</v>
      </c>
    </row>
    <row r="131" spans="1:16" s="48" customFormat="1" ht="13.5" customHeight="1" x14ac:dyDescent="0.2">
      <c r="A131" s="931" t="s">
        <v>79</v>
      </c>
      <c r="B131" s="927" t="s">
        <v>471</v>
      </c>
      <c r="C131" s="928">
        <v>1</v>
      </c>
      <c r="D131" s="929">
        <v>0</v>
      </c>
      <c r="E131" s="929">
        <v>0</v>
      </c>
      <c r="F131" s="929">
        <v>0</v>
      </c>
      <c r="G131" s="929">
        <v>0</v>
      </c>
      <c r="H131" s="929">
        <v>0</v>
      </c>
      <c r="I131" s="929">
        <v>0</v>
      </c>
      <c r="J131" s="929">
        <v>0</v>
      </c>
      <c r="K131" s="929">
        <v>0</v>
      </c>
      <c r="L131" s="929">
        <v>1</v>
      </c>
      <c r="M131" s="929">
        <v>0</v>
      </c>
      <c r="N131" s="929">
        <v>0</v>
      </c>
      <c r="O131" s="930">
        <v>0</v>
      </c>
    </row>
    <row r="132" spans="1:16" s="48" customFormat="1" ht="13.5" customHeight="1" x14ac:dyDescent="0.2">
      <c r="A132" s="931" t="s">
        <v>80</v>
      </c>
      <c r="B132" s="927" t="s">
        <v>10</v>
      </c>
      <c r="C132" s="928">
        <v>5373</v>
      </c>
      <c r="D132" s="929">
        <v>137</v>
      </c>
      <c r="E132" s="929">
        <v>131</v>
      </c>
      <c r="F132" s="929">
        <v>207</v>
      </c>
      <c r="G132" s="929">
        <v>474</v>
      </c>
      <c r="H132" s="929">
        <v>514</v>
      </c>
      <c r="I132" s="929">
        <v>524</v>
      </c>
      <c r="J132" s="929">
        <v>567</v>
      </c>
      <c r="K132" s="929">
        <v>595</v>
      </c>
      <c r="L132" s="929">
        <v>917</v>
      </c>
      <c r="M132" s="929">
        <v>707</v>
      </c>
      <c r="N132" s="929">
        <v>419</v>
      </c>
      <c r="O132" s="930">
        <v>181</v>
      </c>
    </row>
    <row r="133" spans="1:16" s="48" customFormat="1" ht="13.5" customHeight="1" x14ac:dyDescent="0.2">
      <c r="A133" s="931"/>
      <c r="B133" s="927" t="s">
        <v>284</v>
      </c>
      <c r="C133" s="928">
        <v>89</v>
      </c>
      <c r="D133" s="929">
        <v>0</v>
      </c>
      <c r="E133" s="929">
        <v>4</v>
      </c>
      <c r="F133" s="929">
        <v>2</v>
      </c>
      <c r="G133" s="929">
        <v>5</v>
      </c>
      <c r="H133" s="929">
        <v>11</v>
      </c>
      <c r="I133" s="929">
        <v>11</v>
      </c>
      <c r="J133" s="929">
        <v>14</v>
      </c>
      <c r="K133" s="929">
        <v>13</v>
      </c>
      <c r="L133" s="929">
        <v>11</v>
      </c>
      <c r="M133" s="929">
        <v>13</v>
      </c>
      <c r="N133" s="929">
        <v>5</v>
      </c>
      <c r="O133" s="930">
        <v>0</v>
      </c>
    </row>
    <row r="134" spans="1:16" s="48" customFormat="1" ht="13.5" customHeight="1" x14ac:dyDescent="0.2">
      <c r="A134" s="931"/>
      <c r="B134" s="927" t="s">
        <v>217</v>
      </c>
      <c r="C134" s="928">
        <v>1840</v>
      </c>
      <c r="D134" s="929">
        <v>53</v>
      </c>
      <c r="E134" s="929">
        <v>52</v>
      </c>
      <c r="F134" s="929">
        <v>61</v>
      </c>
      <c r="G134" s="929">
        <v>158</v>
      </c>
      <c r="H134" s="929">
        <v>177</v>
      </c>
      <c r="I134" s="929">
        <v>193</v>
      </c>
      <c r="J134" s="929">
        <v>200</v>
      </c>
      <c r="K134" s="929">
        <v>206</v>
      </c>
      <c r="L134" s="929">
        <v>300</v>
      </c>
      <c r="M134" s="929">
        <v>224</v>
      </c>
      <c r="N134" s="929">
        <v>150</v>
      </c>
      <c r="O134" s="930">
        <v>66</v>
      </c>
    </row>
    <row r="135" spans="1:16" s="48" customFormat="1" ht="13.5" customHeight="1" x14ac:dyDescent="0.2">
      <c r="A135" s="931"/>
      <c r="B135" s="927" t="s">
        <v>471</v>
      </c>
      <c r="C135" s="928">
        <v>3444</v>
      </c>
      <c r="D135" s="929">
        <v>84</v>
      </c>
      <c r="E135" s="929">
        <v>75</v>
      </c>
      <c r="F135" s="929">
        <v>144</v>
      </c>
      <c r="G135" s="929">
        <v>311</v>
      </c>
      <c r="H135" s="929">
        <v>326</v>
      </c>
      <c r="I135" s="929">
        <v>320</v>
      </c>
      <c r="J135" s="929">
        <v>353</v>
      </c>
      <c r="K135" s="929">
        <v>376</v>
      </c>
      <c r="L135" s="929">
        <v>606</v>
      </c>
      <c r="M135" s="929">
        <v>470</v>
      </c>
      <c r="N135" s="929">
        <v>264</v>
      </c>
      <c r="O135" s="930">
        <v>115</v>
      </c>
      <c r="P135" s="47"/>
    </row>
    <row r="136" spans="1:16" s="48" customFormat="1" ht="13.5" customHeight="1" x14ac:dyDescent="0.2">
      <c r="A136" s="931" t="s">
        <v>82</v>
      </c>
      <c r="B136" s="927" t="s">
        <v>10</v>
      </c>
      <c r="C136" s="928">
        <v>342</v>
      </c>
      <c r="D136" s="929">
        <v>6</v>
      </c>
      <c r="E136" s="929">
        <v>8</v>
      </c>
      <c r="F136" s="929">
        <v>20</v>
      </c>
      <c r="G136" s="929">
        <v>9</v>
      </c>
      <c r="H136" s="929">
        <v>24</v>
      </c>
      <c r="I136" s="929">
        <v>27</v>
      </c>
      <c r="J136" s="929">
        <v>42</v>
      </c>
      <c r="K136" s="929">
        <v>45</v>
      </c>
      <c r="L136" s="929">
        <v>73</v>
      </c>
      <c r="M136" s="929">
        <v>55</v>
      </c>
      <c r="N136" s="929">
        <v>28</v>
      </c>
      <c r="O136" s="930">
        <v>5</v>
      </c>
    </row>
    <row r="137" spans="1:16" s="48" customFormat="1" ht="13.5" customHeight="1" x14ac:dyDescent="0.2">
      <c r="A137" s="931"/>
      <c r="B137" s="927" t="s">
        <v>218</v>
      </c>
      <c r="C137" s="928">
        <v>294</v>
      </c>
      <c r="D137" s="929">
        <v>6</v>
      </c>
      <c r="E137" s="929">
        <v>8</v>
      </c>
      <c r="F137" s="929">
        <v>18</v>
      </c>
      <c r="G137" s="929">
        <v>7</v>
      </c>
      <c r="H137" s="929">
        <v>19</v>
      </c>
      <c r="I137" s="929">
        <v>20</v>
      </c>
      <c r="J137" s="929">
        <v>36</v>
      </c>
      <c r="K137" s="929">
        <v>38</v>
      </c>
      <c r="L137" s="929">
        <v>67</v>
      </c>
      <c r="M137" s="929">
        <v>48</v>
      </c>
      <c r="N137" s="929">
        <v>24</v>
      </c>
      <c r="O137" s="930">
        <v>3</v>
      </c>
    </row>
    <row r="138" spans="1:16" s="48" customFormat="1" ht="13.5" customHeight="1" x14ac:dyDescent="0.2">
      <c r="A138" s="931"/>
      <c r="B138" s="927" t="s">
        <v>471</v>
      </c>
      <c r="C138" s="928">
        <v>48</v>
      </c>
      <c r="D138" s="929">
        <v>0</v>
      </c>
      <c r="E138" s="929">
        <v>0</v>
      </c>
      <c r="F138" s="929">
        <v>2</v>
      </c>
      <c r="G138" s="929">
        <v>2</v>
      </c>
      <c r="H138" s="929">
        <v>5</v>
      </c>
      <c r="I138" s="929">
        <v>7</v>
      </c>
      <c r="J138" s="929">
        <v>6</v>
      </c>
      <c r="K138" s="929">
        <v>7</v>
      </c>
      <c r="L138" s="929">
        <v>6</v>
      </c>
      <c r="M138" s="929">
        <v>7</v>
      </c>
      <c r="N138" s="929">
        <v>4</v>
      </c>
      <c r="O138" s="930">
        <v>2</v>
      </c>
    </row>
    <row r="139" spans="1:16" s="48" customFormat="1" ht="13.5" customHeight="1" x14ac:dyDescent="0.2">
      <c r="A139" s="931" t="s">
        <v>83</v>
      </c>
      <c r="B139" s="927" t="s">
        <v>10</v>
      </c>
      <c r="C139" s="928">
        <v>1733</v>
      </c>
      <c r="D139" s="929">
        <v>60</v>
      </c>
      <c r="E139" s="929">
        <v>58</v>
      </c>
      <c r="F139" s="929">
        <v>33</v>
      </c>
      <c r="G139" s="929">
        <v>99</v>
      </c>
      <c r="H139" s="929">
        <v>83</v>
      </c>
      <c r="I139" s="929">
        <v>129</v>
      </c>
      <c r="J139" s="929">
        <v>177</v>
      </c>
      <c r="K139" s="929">
        <v>255</v>
      </c>
      <c r="L139" s="929">
        <v>418</v>
      </c>
      <c r="M139" s="929">
        <v>258</v>
      </c>
      <c r="N139" s="929">
        <v>114</v>
      </c>
      <c r="O139" s="930">
        <v>49</v>
      </c>
    </row>
    <row r="140" spans="1:16" s="48" customFormat="1" ht="13.5" customHeight="1" x14ac:dyDescent="0.2">
      <c r="A140" s="931"/>
      <c r="B140" s="927" t="s">
        <v>220</v>
      </c>
      <c r="C140" s="928">
        <v>1733</v>
      </c>
      <c r="D140" s="929">
        <v>60</v>
      </c>
      <c r="E140" s="929">
        <v>58</v>
      </c>
      <c r="F140" s="929">
        <v>33</v>
      </c>
      <c r="G140" s="929">
        <v>99</v>
      </c>
      <c r="H140" s="929">
        <v>83</v>
      </c>
      <c r="I140" s="929">
        <v>129</v>
      </c>
      <c r="J140" s="929">
        <v>177</v>
      </c>
      <c r="K140" s="929">
        <v>255</v>
      </c>
      <c r="L140" s="929">
        <v>418</v>
      </c>
      <c r="M140" s="929">
        <v>258</v>
      </c>
      <c r="N140" s="929">
        <v>114</v>
      </c>
      <c r="O140" s="930">
        <v>49</v>
      </c>
    </row>
    <row r="141" spans="1:16" s="48" customFormat="1" ht="13.5" customHeight="1" x14ac:dyDescent="0.2">
      <c r="A141" s="931" t="s">
        <v>84</v>
      </c>
      <c r="B141" s="927" t="s">
        <v>10</v>
      </c>
      <c r="C141" s="928">
        <v>10</v>
      </c>
      <c r="D141" s="929">
        <v>0</v>
      </c>
      <c r="E141" s="929">
        <v>0</v>
      </c>
      <c r="F141" s="929">
        <v>0</v>
      </c>
      <c r="G141" s="929">
        <v>1</v>
      </c>
      <c r="H141" s="929">
        <v>2</v>
      </c>
      <c r="I141" s="929">
        <v>1</v>
      </c>
      <c r="J141" s="929">
        <v>2</v>
      </c>
      <c r="K141" s="929">
        <v>1</v>
      </c>
      <c r="L141" s="929">
        <v>1</v>
      </c>
      <c r="M141" s="929">
        <v>2</v>
      </c>
      <c r="N141" s="929">
        <v>0</v>
      </c>
      <c r="O141" s="930">
        <v>0</v>
      </c>
    </row>
    <row r="142" spans="1:16" s="48" customFormat="1" ht="13.5" customHeight="1" x14ac:dyDescent="0.2">
      <c r="A142" s="931"/>
      <c r="B142" s="927" t="s">
        <v>460</v>
      </c>
      <c r="C142" s="928">
        <v>10</v>
      </c>
      <c r="D142" s="929">
        <v>0</v>
      </c>
      <c r="E142" s="929">
        <v>0</v>
      </c>
      <c r="F142" s="929">
        <v>0</v>
      </c>
      <c r="G142" s="929">
        <v>1</v>
      </c>
      <c r="H142" s="929">
        <v>2</v>
      </c>
      <c r="I142" s="929">
        <v>1</v>
      </c>
      <c r="J142" s="929">
        <v>2</v>
      </c>
      <c r="K142" s="929">
        <v>1</v>
      </c>
      <c r="L142" s="929">
        <v>1</v>
      </c>
      <c r="M142" s="929">
        <v>2</v>
      </c>
      <c r="N142" s="929">
        <v>0</v>
      </c>
      <c r="O142" s="930">
        <v>0</v>
      </c>
    </row>
    <row r="143" spans="1:16" s="48" customFormat="1" ht="13.5" customHeight="1" x14ac:dyDescent="0.2">
      <c r="A143" s="931" t="s">
        <v>684</v>
      </c>
      <c r="B143" s="927" t="s">
        <v>471</v>
      </c>
      <c r="C143" s="935">
        <v>63</v>
      </c>
      <c r="D143" s="935">
        <v>3</v>
      </c>
      <c r="E143" s="935">
        <v>1</v>
      </c>
      <c r="F143" s="935">
        <v>5</v>
      </c>
      <c r="G143" s="935">
        <v>1</v>
      </c>
      <c r="H143" s="935">
        <v>3</v>
      </c>
      <c r="I143" s="935">
        <v>7</v>
      </c>
      <c r="J143" s="935">
        <v>10</v>
      </c>
      <c r="K143" s="935">
        <v>5</v>
      </c>
      <c r="L143" s="935">
        <v>11</v>
      </c>
      <c r="M143" s="935">
        <v>7</v>
      </c>
      <c r="N143" s="935">
        <v>8</v>
      </c>
      <c r="O143" s="935">
        <v>2</v>
      </c>
    </row>
    <row r="144" spans="1:16" s="48" customFormat="1" ht="13.5" customHeight="1" x14ac:dyDescent="0.2">
      <c r="A144" s="931" t="s">
        <v>86</v>
      </c>
      <c r="B144" s="927" t="s">
        <v>10</v>
      </c>
      <c r="C144" s="935">
        <v>189</v>
      </c>
      <c r="D144" s="935">
        <v>2</v>
      </c>
      <c r="E144" s="935">
        <v>0</v>
      </c>
      <c r="F144" s="935">
        <v>5</v>
      </c>
      <c r="G144" s="935">
        <v>15</v>
      </c>
      <c r="H144" s="935">
        <v>11</v>
      </c>
      <c r="I144" s="935">
        <v>22</v>
      </c>
      <c r="J144" s="935">
        <v>31</v>
      </c>
      <c r="K144" s="935">
        <v>18</v>
      </c>
      <c r="L144" s="935">
        <v>33</v>
      </c>
      <c r="M144" s="935">
        <v>27</v>
      </c>
      <c r="N144" s="935">
        <v>18</v>
      </c>
      <c r="O144" s="935">
        <v>7</v>
      </c>
    </row>
    <row r="145" spans="1:15" s="48" customFormat="1" ht="13.5" customHeight="1" x14ac:dyDescent="0.2">
      <c r="A145" s="931"/>
      <c r="B145" s="927" t="s">
        <v>221</v>
      </c>
      <c r="C145" s="935">
        <v>189</v>
      </c>
      <c r="D145" s="935">
        <v>2</v>
      </c>
      <c r="E145" s="935">
        <v>0</v>
      </c>
      <c r="F145" s="935">
        <v>5</v>
      </c>
      <c r="G145" s="935">
        <v>15</v>
      </c>
      <c r="H145" s="935">
        <v>11</v>
      </c>
      <c r="I145" s="935">
        <v>22</v>
      </c>
      <c r="J145" s="935">
        <v>31</v>
      </c>
      <c r="K145" s="935">
        <v>18</v>
      </c>
      <c r="L145" s="935">
        <v>33</v>
      </c>
      <c r="M145" s="935">
        <v>27</v>
      </c>
      <c r="N145" s="935">
        <v>18</v>
      </c>
      <c r="O145" s="935">
        <v>7</v>
      </c>
    </row>
    <row r="146" spans="1:15" s="48" customFormat="1" ht="13.5" customHeight="1" x14ac:dyDescent="0.2">
      <c r="A146" s="931" t="s">
        <v>89</v>
      </c>
      <c r="B146" s="927" t="s">
        <v>10</v>
      </c>
      <c r="C146" s="935">
        <v>109269</v>
      </c>
      <c r="D146" s="935">
        <v>2947</v>
      </c>
      <c r="E146" s="935">
        <v>3027</v>
      </c>
      <c r="F146" s="935">
        <v>3081</v>
      </c>
      <c r="G146" s="935">
        <v>6074</v>
      </c>
      <c r="H146" s="935">
        <v>6867</v>
      </c>
      <c r="I146" s="935">
        <v>8307</v>
      </c>
      <c r="J146" s="935">
        <v>11312</v>
      </c>
      <c r="K146" s="935">
        <v>15137</v>
      </c>
      <c r="L146" s="935">
        <v>25360</v>
      </c>
      <c r="M146" s="935">
        <v>17302</v>
      </c>
      <c r="N146" s="935">
        <v>7439</v>
      </c>
      <c r="O146" s="935">
        <v>2416</v>
      </c>
    </row>
    <row r="147" spans="1:15" s="48" customFormat="1" ht="13.5" customHeight="1" x14ac:dyDescent="0.2">
      <c r="A147" s="931"/>
      <c r="B147" s="927" t="s">
        <v>224</v>
      </c>
      <c r="C147" s="935">
        <v>90983</v>
      </c>
      <c r="D147" s="935">
        <v>2456</v>
      </c>
      <c r="E147" s="935">
        <v>2521</v>
      </c>
      <c r="F147" s="935">
        <v>2617</v>
      </c>
      <c r="G147" s="935">
        <v>5082</v>
      </c>
      <c r="H147" s="935">
        <v>5666</v>
      </c>
      <c r="I147" s="935">
        <v>7061</v>
      </c>
      <c r="J147" s="935">
        <v>9515</v>
      </c>
      <c r="K147" s="935">
        <v>12511</v>
      </c>
      <c r="L147" s="935">
        <v>20854</v>
      </c>
      <c r="M147" s="935">
        <v>14310</v>
      </c>
      <c r="N147" s="935">
        <v>6295</v>
      </c>
      <c r="O147" s="935">
        <v>2095</v>
      </c>
    </row>
    <row r="148" spans="1:15" s="48" customFormat="1" ht="13.5" customHeight="1" x14ac:dyDescent="0.2">
      <c r="A148" s="931"/>
      <c r="B148" s="927" t="s">
        <v>222</v>
      </c>
      <c r="C148" s="935">
        <v>13446</v>
      </c>
      <c r="D148" s="935">
        <v>350</v>
      </c>
      <c r="E148" s="935">
        <v>366</v>
      </c>
      <c r="F148" s="935">
        <v>317</v>
      </c>
      <c r="G148" s="935">
        <v>691</v>
      </c>
      <c r="H148" s="935">
        <v>878</v>
      </c>
      <c r="I148" s="935">
        <v>941</v>
      </c>
      <c r="J148" s="935">
        <v>1336</v>
      </c>
      <c r="K148" s="935">
        <v>1871</v>
      </c>
      <c r="L148" s="935">
        <v>3276</v>
      </c>
      <c r="M148" s="935">
        <v>2254</v>
      </c>
      <c r="N148" s="935">
        <v>911</v>
      </c>
      <c r="O148" s="935">
        <v>255</v>
      </c>
    </row>
    <row r="149" spans="1:15" s="48" customFormat="1" ht="13.5" customHeight="1" x14ac:dyDescent="0.2">
      <c r="A149" s="931"/>
      <c r="B149" s="927" t="s">
        <v>223</v>
      </c>
      <c r="C149" s="935">
        <v>309</v>
      </c>
      <c r="D149" s="935">
        <v>4</v>
      </c>
      <c r="E149" s="935">
        <v>2</v>
      </c>
      <c r="F149" s="935">
        <v>7</v>
      </c>
      <c r="G149" s="935">
        <v>19</v>
      </c>
      <c r="H149" s="935">
        <v>23</v>
      </c>
      <c r="I149" s="935">
        <v>24</v>
      </c>
      <c r="J149" s="935">
        <v>32</v>
      </c>
      <c r="K149" s="935">
        <v>49</v>
      </c>
      <c r="L149" s="935">
        <v>70</v>
      </c>
      <c r="M149" s="935">
        <v>54</v>
      </c>
      <c r="N149" s="935">
        <v>22</v>
      </c>
      <c r="O149" s="935">
        <v>3</v>
      </c>
    </row>
    <row r="150" spans="1:15" s="48" customFormat="1" ht="13.5" customHeight="1" x14ac:dyDescent="0.2">
      <c r="A150" s="931"/>
      <c r="B150" s="927" t="s">
        <v>471</v>
      </c>
      <c r="C150" s="935">
        <v>4531</v>
      </c>
      <c r="D150" s="935">
        <v>137</v>
      </c>
      <c r="E150" s="935">
        <v>138</v>
      </c>
      <c r="F150" s="935">
        <v>140</v>
      </c>
      <c r="G150" s="935">
        <v>282</v>
      </c>
      <c r="H150" s="935">
        <v>300</v>
      </c>
      <c r="I150" s="935">
        <v>281</v>
      </c>
      <c r="J150" s="935">
        <v>429</v>
      </c>
      <c r="K150" s="935">
        <v>706</v>
      </c>
      <c r="L150" s="935">
        <v>1160</v>
      </c>
      <c r="M150" s="935">
        <v>684</v>
      </c>
      <c r="N150" s="935">
        <v>211</v>
      </c>
      <c r="O150" s="935">
        <v>63</v>
      </c>
    </row>
    <row r="151" spans="1:15" s="48" customFormat="1" ht="13.5" customHeight="1" x14ac:dyDescent="0.2">
      <c r="A151" s="931" t="s">
        <v>405</v>
      </c>
      <c r="B151" s="927" t="s">
        <v>471</v>
      </c>
      <c r="C151" s="935">
        <v>57</v>
      </c>
      <c r="D151" s="935">
        <v>1</v>
      </c>
      <c r="E151" s="935">
        <v>0</v>
      </c>
      <c r="F151" s="935">
        <v>0</v>
      </c>
      <c r="G151" s="935">
        <v>7</v>
      </c>
      <c r="H151" s="935">
        <v>7</v>
      </c>
      <c r="I151" s="935">
        <v>10</v>
      </c>
      <c r="J151" s="935">
        <v>11</v>
      </c>
      <c r="K151" s="935">
        <v>2</v>
      </c>
      <c r="L151" s="935">
        <v>5</v>
      </c>
      <c r="M151" s="935">
        <v>9</v>
      </c>
      <c r="N151" s="935">
        <v>4</v>
      </c>
      <c r="O151" s="935">
        <v>1</v>
      </c>
    </row>
    <row r="152" spans="1:15" s="48" customFormat="1" ht="13.5" customHeight="1" x14ac:dyDescent="0.2">
      <c r="A152" s="931" t="s">
        <v>92</v>
      </c>
      <c r="B152" s="927" t="s">
        <v>10</v>
      </c>
      <c r="C152" s="935">
        <v>3254</v>
      </c>
      <c r="D152" s="935">
        <v>87</v>
      </c>
      <c r="E152" s="935">
        <v>94</v>
      </c>
      <c r="F152" s="935">
        <v>103</v>
      </c>
      <c r="G152" s="935">
        <v>210</v>
      </c>
      <c r="H152" s="935">
        <v>313</v>
      </c>
      <c r="I152" s="935">
        <v>310</v>
      </c>
      <c r="J152" s="935">
        <v>368</v>
      </c>
      <c r="K152" s="935">
        <v>367</v>
      </c>
      <c r="L152" s="935">
        <v>636</v>
      </c>
      <c r="M152" s="935">
        <v>411</v>
      </c>
      <c r="N152" s="935">
        <v>246</v>
      </c>
      <c r="O152" s="935">
        <v>109</v>
      </c>
    </row>
    <row r="153" spans="1:15" s="48" customFormat="1" ht="13.5" customHeight="1" x14ac:dyDescent="0.2">
      <c r="A153" s="931"/>
      <c r="B153" s="927" t="s">
        <v>242</v>
      </c>
      <c r="C153" s="935">
        <v>3103</v>
      </c>
      <c r="D153" s="935">
        <v>82</v>
      </c>
      <c r="E153" s="935">
        <v>92</v>
      </c>
      <c r="F153" s="935">
        <v>95</v>
      </c>
      <c r="G153" s="935">
        <v>203</v>
      </c>
      <c r="H153" s="935">
        <v>299</v>
      </c>
      <c r="I153" s="935">
        <v>294</v>
      </c>
      <c r="J153" s="935">
        <v>351</v>
      </c>
      <c r="K153" s="935">
        <v>349</v>
      </c>
      <c r="L153" s="935">
        <v>609</v>
      </c>
      <c r="M153" s="935">
        <v>391</v>
      </c>
      <c r="N153" s="935">
        <v>232</v>
      </c>
      <c r="O153" s="935">
        <v>106</v>
      </c>
    </row>
    <row r="154" spans="1:15" s="48" customFormat="1" ht="13.5" customHeight="1" x14ac:dyDescent="0.2">
      <c r="A154" s="931"/>
      <c r="B154" s="927" t="s">
        <v>471</v>
      </c>
      <c r="C154" s="935">
        <v>151</v>
      </c>
      <c r="D154" s="935">
        <v>5</v>
      </c>
      <c r="E154" s="935">
        <v>2</v>
      </c>
      <c r="F154" s="935">
        <v>8</v>
      </c>
      <c r="G154" s="935">
        <v>7</v>
      </c>
      <c r="H154" s="935">
        <v>14</v>
      </c>
      <c r="I154" s="935">
        <v>16</v>
      </c>
      <c r="J154" s="935">
        <v>17</v>
      </c>
      <c r="K154" s="935">
        <v>18</v>
      </c>
      <c r="L154" s="935">
        <v>27</v>
      </c>
      <c r="M154" s="935">
        <v>20</v>
      </c>
      <c r="N154" s="935">
        <v>14</v>
      </c>
      <c r="O154" s="935">
        <v>3</v>
      </c>
    </row>
    <row r="155" spans="1:15" s="48" customFormat="1" ht="13.5" customHeight="1" x14ac:dyDescent="0.2">
      <c r="A155" s="931" t="s">
        <v>91</v>
      </c>
      <c r="B155" s="927" t="s">
        <v>471</v>
      </c>
      <c r="C155" s="935">
        <v>72</v>
      </c>
      <c r="D155" s="935">
        <v>3</v>
      </c>
      <c r="E155" s="935">
        <v>1</v>
      </c>
      <c r="F155" s="935">
        <v>3</v>
      </c>
      <c r="G155" s="935">
        <v>3</v>
      </c>
      <c r="H155" s="935">
        <v>2</v>
      </c>
      <c r="I155" s="935">
        <v>10</v>
      </c>
      <c r="J155" s="935">
        <v>12</v>
      </c>
      <c r="K155" s="935">
        <v>14</v>
      </c>
      <c r="L155" s="935">
        <v>16</v>
      </c>
      <c r="M155" s="935">
        <v>4</v>
      </c>
      <c r="N155" s="935">
        <v>4</v>
      </c>
      <c r="O155" s="935">
        <v>0</v>
      </c>
    </row>
    <row r="156" spans="1:15" s="48" customFormat="1" ht="13.5" customHeight="1" x14ac:dyDescent="0.2">
      <c r="A156" s="931" t="s">
        <v>391</v>
      </c>
      <c r="B156" s="927" t="s">
        <v>471</v>
      </c>
      <c r="C156" s="935">
        <v>74</v>
      </c>
      <c r="D156" s="935">
        <v>0</v>
      </c>
      <c r="E156" s="935">
        <v>0</v>
      </c>
      <c r="F156" s="935">
        <v>1</v>
      </c>
      <c r="G156" s="935">
        <v>6</v>
      </c>
      <c r="H156" s="935">
        <v>7</v>
      </c>
      <c r="I156" s="935">
        <v>7</v>
      </c>
      <c r="J156" s="935">
        <v>10</v>
      </c>
      <c r="K156" s="935">
        <v>4</v>
      </c>
      <c r="L156" s="935">
        <v>20</v>
      </c>
      <c r="M156" s="935">
        <v>8</v>
      </c>
      <c r="N156" s="935">
        <v>9</v>
      </c>
      <c r="O156" s="935">
        <v>2</v>
      </c>
    </row>
    <row r="157" spans="1:15" s="48" customFormat="1" ht="13.5" customHeight="1" x14ac:dyDescent="0.2">
      <c r="A157" s="931" t="s">
        <v>93</v>
      </c>
      <c r="B157" s="927" t="s">
        <v>10</v>
      </c>
      <c r="C157" s="935">
        <v>85</v>
      </c>
      <c r="D157" s="935">
        <v>1</v>
      </c>
      <c r="E157" s="935">
        <v>1</v>
      </c>
      <c r="F157" s="935">
        <v>3</v>
      </c>
      <c r="G157" s="935">
        <v>3</v>
      </c>
      <c r="H157" s="935">
        <v>1</v>
      </c>
      <c r="I157" s="935">
        <v>15</v>
      </c>
      <c r="J157" s="935">
        <v>6</v>
      </c>
      <c r="K157" s="935">
        <v>11</v>
      </c>
      <c r="L157" s="935">
        <v>6</v>
      </c>
      <c r="M157" s="935">
        <v>18</v>
      </c>
      <c r="N157" s="935">
        <v>11</v>
      </c>
      <c r="O157" s="935">
        <v>9</v>
      </c>
    </row>
    <row r="158" spans="1:15" s="48" customFormat="1" ht="13.5" customHeight="1" x14ac:dyDescent="0.2">
      <c r="A158" s="931"/>
      <c r="B158" s="927" t="s">
        <v>226</v>
      </c>
      <c r="C158" s="935">
        <v>77</v>
      </c>
      <c r="D158" s="935">
        <v>1</v>
      </c>
      <c r="E158" s="935">
        <v>1</v>
      </c>
      <c r="F158" s="935">
        <v>3</v>
      </c>
      <c r="G158" s="935">
        <v>3</v>
      </c>
      <c r="H158" s="935">
        <v>1</v>
      </c>
      <c r="I158" s="935">
        <v>12</v>
      </c>
      <c r="J158" s="935">
        <v>5</v>
      </c>
      <c r="K158" s="935">
        <v>8</v>
      </c>
      <c r="L158" s="935">
        <v>6</v>
      </c>
      <c r="M158" s="935">
        <v>18</v>
      </c>
      <c r="N158" s="935">
        <v>10</v>
      </c>
      <c r="O158" s="935">
        <v>9</v>
      </c>
    </row>
    <row r="159" spans="1:15" s="48" customFormat="1" ht="13.5" customHeight="1" x14ac:dyDescent="0.2">
      <c r="A159" s="931"/>
      <c r="B159" s="927" t="s">
        <v>471</v>
      </c>
      <c r="C159" s="935">
        <v>8</v>
      </c>
      <c r="D159" s="935">
        <v>0</v>
      </c>
      <c r="E159" s="935">
        <v>0</v>
      </c>
      <c r="F159" s="935">
        <v>0</v>
      </c>
      <c r="G159" s="935">
        <v>0</v>
      </c>
      <c r="H159" s="935">
        <v>0</v>
      </c>
      <c r="I159" s="935">
        <v>3</v>
      </c>
      <c r="J159" s="935">
        <v>1</v>
      </c>
      <c r="K159" s="935">
        <v>3</v>
      </c>
      <c r="L159" s="935">
        <v>0</v>
      </c>
      <c r="M159" s="935">
        <v>0</v>
      </c>
      <c r="N159" s="935">
        <v>1</v>
      </c>
      <c r="O159" s="935">
        <v>0</v>
      </c>
    </row>
    <row r="160" spans="1:15" s="48" customFormat="1" ht="13.5" customHeight="1" x14ac:dyDescent="0.2">
      <c r="A160" s="931" t="s">
        <v>438</v>
      </c>
      <c r="B160" s="927" t="s">
        <v>10</v>
      </c>
      <c r="C160" s="935">
        <v>9312</v>
      </c>
      <c r="D160" s="935">
        <v>168</v>
      </c>
      <c r="E160" s="935">
        <v>176</v>
      </c>
      <c r="F160" s="935">
        <v>216</v>
      </c>
      <c r="G160" s="935">
        <v>647</v>
      </c>
      <c r="H160" s="935">
        <v>590</v>
      </c>
      <c r="I160" s="935">
        <v>786</v>
      </c>
      <c r="J160" s="935">
        <v>942</v>
      </c>
      <c r="K160" s="935">
        <v>1015</v>
      </c>
      <c r="L160" s="935">
        <v>1806</v>
      </c>
      <c r="M160" s="935">
        <v>1434</v>
      </c>
      <c r="N160" s="935">
        <v>965</v>
      </c>
      <c r="O160" s="935">
        <v>567</v>
      </c>
    </row>
    <row r="161" spans="1:15" s="48" customFormat="1" ht="13.5" customHeight="1" x14ac:dyDescent="0.2">
      <c r="A161" s="931"/>
      <c r="B161" s="927" t="s">
        <v>461</v>
      </c>
      <c r="C161" s="935">
        <v>9309</v>
      </c>
      <c r="D161" s="935">
        <v>168</v>
      </c>
      <c r="E161" s="935">
        <v>176</v>
      </c>
      <c r="F161" s="935">
        <v>216</v>
      </c>
      <c r="G161" s="935">
        <v>646</v>
      </c>
      <c r="H161" s="935">
        <v>590</v>
      </c>
      <c r="I161" s="935">
        <v>785</v>
      </c>
      <c r="J161" s="935">
        <v>942</v>
      </c>
      <c r="K161" s="935">
        <v>1015</v>
      </c>
      <c r="L161" s="935">
        <v>1805</v>
      </c>
      <c r="M161" s="935">
        <v>1434</v>
      </c>
      <c r="N161" s="935">
        <v>965</v>
      </c>
      <c r="O161" s="935">
        <v>567</v>
      </c>
    </row>
    <row r="162" spans="1:15" s="48" customFormat="1" ht="13.5" customHeight="1" x14ac:dyDescent="0.2">
      <c r="A162" s="931"/>
      <c r="B162" s="927" t="s">
        <v>471</v>
      </c>
      <c r="C162" s="935">
        <v>3</v>
      </c>
      <c r="D162" s="935">
        <v>0</v>
      </c>
      <c r="E162" s="935">
        <v>0</v>
      </c>
      <c r="F162" s="935">
        <v>0</v>
      </c>
      <c r="G162" s="935">
        <v>1</v>
      </c>
      <c r="H162" s="935">
        <v>0</v>
      </c>
      <c r="I162" s="935">
        <v>1</v>
      </c>
      <c r="J162" s="935">
        <v>0</v>
      </c>
      <c r="K162" s="935">
        <v>0</v>
      </c>
      <c r="L162" s="935">
        <v>1</v>
      </c>
      <c r="M162" s="935">
        <v>0</v>
      </c>
      <c r="N162" s="935">
        <v>0</v>
      </c>
      <c r="O162" s="935">
        <v>0</v>
      </c>
    </row>
    <row r="163" spans="1:15" s="48" customFormat="1" ht="13.5" customHeight="1" x14ac:dyDescent="0.2">
      <c r="A163" s="931" t="s">
        <v>444</v>
      </c>
      <c r="B163" s="927" t="s">
        <v>471</v>
      </c>
      <c r="C163" s="935">
        <v>63</v>
      </c>
      <c r="D163" s="935">
        <v>2</v>
      </c>
      <c r="E163" s="935">
        <v>1</v>
      </c>
      <c r="F163" s="935">
        <v>0</v>
      </c>
      <c r="G163" s="935">
        <v>5</v>
      </c>
      <c r="H163" s="935">
        <v>3</v>
      </c>
      <c r="I163" s="935">
        <v>7</v>
      </c>
      <c r="J163" s="935">
        <v>6</v>
      </c>
      <c r="K163" s="935">
        <v>5</v>
      </c>
      <c r="L163" s="935">
        <v>13</v>
      </c>
      <c r="M163" s="935">
        <v>18</v>
      </c>
      <c r="N163" s="935">
        <v>2</v>
      </c>
      <c r="O163" s="935">
        <v>1</v>
      </c>
    </row>
    <row r="164" spans="1:15" s="48" customFormat="1" ht="13.5" customHeight="1" x14ac:dyDescent="0.2">
      <c r="A164" s="931" t="s">
        <v>94</v>
      </c>
      <c r="B164" s="927" t="s">
        <v>471</v>
      </c>
      <c r="C164" s="935">
        <v>46</v>
      </c>
      <c r="D164" s="935">
        <v>3</v>
      </c>
      <c r="E164" s="935">
        <v>0</v>
      </c>
      <c r="F164" s="935">
        <v>0</v>
      </c>
      <c r="G164" s="935">
        <v>3</v>
      </c>
      <c r="H164" s="935">
        <v>6</v>
      </c>
      <c r="I164" s="935">
        <v>7</v>
      </c>
      <c r="J164" s="935">
        <v>6</v>
      </c>
      <c r="K164" s="935">
        <v>5</v>
      </c>
      <c r="L164" s="935">
        <v>5</v>
      </c>
      <c r="M164" s="935">
        <v>4</v>
      </c>
      <c r="N164" s="935">
        <v>6</v>
      </c>
      <c r="O164" s="935">
        <v>1</v>
      </c>
    </row>
    <row r="165" spans="1:15" s="48" customFormat="1" ht="13.5" customHeight="1" x14ac:dyDescent="0.2">
      <c r="A165" s="931" t="s">
        <v>95</v>
      </c>
      <c r="B165" s="927" t="s">
        <v>471</v>
      </c>
      <c r="C165" s="935">
        <v>6</v>
      </c>
      <c r="D165" s="935">
        <v>0</v>
      </c>
      <c r="E165" s="935">
        <v>0</v>
      </c>
      <c r="F165" s="935">
        <v>0</v>
      </c>
      <c r="G165" s="935">
        <v>0</v>
      </c>
      <c r="H165" s="935">
        <v>1</v>
      </c>
      <c r="I165" s="935">
        <v>0</v>
      </c>
      <c r="J165" s="935">
        <v>3</v>
      </c>
      <c r="K165" s="935">
        <v>0</v>
      </c>
      <c r="L165" s="935">
        <v>0</v>
      </c>
      <c r="M165" s="935">
        <v>1</v>
      </c>
      <c r="N165" s="935">
        <v>1</v>
      </c>
      <c r="O165" s="935">
        <v>0</v>
      </c>
    </row>
    <row r="166" spans="1:15" s="48" customFormat="1" ht="13.5" customHeight="1" x14ac:dyDescent="0.2">
      <c r="A166" s="931" t="s">
        <v>96</v>
      </c>
      <c r="B166" s="927" t="s">
        <v>10</v>
      </c>
      <c r="C166" s="935">
        <v>24039</v>
      </c>
      <c r="D166" s="935">
        <v>1083</v>
      </c>
      <c r="E166" s="935">
        <v>1153</v>
      </c>
      <c r="F166" s="935">
        <v>1060</v>
      </c>
      <c r="G166" s="935">
        <v>1303</v>
      </c>
      <c r="H166" s="935">
        <v>1420</v>
      </c>
      <c r="I166" s="935">
        <v>1433</v>
      </c>
      <c r="J166" s="935">
        <v>1838</v>
      </c>
      <c r="K166" s="935">
        <v>2892</v>
      </c>
      <c r="L166" s="935">
        <v>5762</v>
      </c>
      <c r="M166" s="935">
        <v>4148</v>
      </c>
      <c r="N166" s="935">
        <v>1464</v>
      </c>
      <c r="O166" s="935">
        <v>483</v>
      </c>
    </row>
    <row r="167" spans="1:15" s="48" customFormat="1" ht="13.5" customHeight="1" x14ac:dyDescent="0.2">
      <c r="A167" s="931"/>
      <c r="B167" s="927" t="s">
        <v>227</v>
      </c>
      <c r="C167" s="935">
        <v>4074</v>
      </c>
      <c r="D167" s="935">
        <v>158</v>
      </c>
      <c r="E167" s="935">
        <v>161</v>
      </c>
      <c r="F167" s="935">
        <v>163</v>
      </c>
      <c r="G167" s="935">
        <v>195</v>
      </c>
      <c r="H167" s="935">
        <v>203</v>
      </c>
      <c r="I167" s="935">
        <v>240</v>
      </c>
      <c r="J167" s="935">
        <v>339</v>
      </c>
      <c r="K167" s="935">
        <v>500</v>
      </c>
      <c r="L167" s="935">
        <v>1009</v>
      </c>
      <c r="M167" s="935">
        <v>699</v>
      </c>
      <c r="N167" s="935">
        <v>280</v>
      </c>
      <c r="O167" s="935">
        <v>127</v>
      </c>
    </row>
    <row r="168" spans="1:15" s="48" customFormat="1" ht="13.5" customHeight="1" x14ac:dyDescent="0.2">
      <c r="A168" s="931"/>
      <c r="B168" s="927" t="s">
        <v>228</v>
      </c>
      <c r="C168" s="935">
        <v>282</v>
      </c>
      <c r="D168" s="935">
        <v>11</v>
      </c>
      <c r="E168" s="935">
        <v>15</v>
      </c>
      <c r="F168" s="935">
        <v>9</v>
      </c>
      <c r="G168" s="935">
        <v>19</v>
      </c>
      <c r="H168" s="935">
        <v>18</v>
      </c>
      <c r="I168" s="935">
        <v>17</v>
      </c>
      <c r="J168" s="935">
        <v>28</v>
      </c>
      <c r="K168" s="935">
        <v>34</v>
      </c>
      <c r="L168" s="935">
        <v>59</v>
      </c>
      <c r="M168" s="935">
        <v>44</v>
      </c>
      <c r="N168" s="935">
        <v>21</v>
      </c>
      <c r="O168" s="935">
        <v>7</v>
      </c>
    </row>
    <row r="169" spans="1:15" s="48" customFormat="1" ht="13.5" customHeight="1" x14ac:dyDescent="0.2">
      <c r="A169" s="931"/>
      <c r="B169" s="927" t="s">
        <v>462</v>
      </c>
      <c r="C169" s="935">
        <v>3164</v>
      </c>
      <c r="D169" s="935">
        <v>175</v>
      </c>
      <c r="E169" s="935">
        <v>187</v>
      </c>
      <c r="F169" s="935">
        <v>156</v>
      </c>
      <c r="G169" s="935">
        <v>183</v>
      </c>
      <c r="H169" s="935">
        <v>197</v>
      </c>
      <c r="I169" s="935">
        <v>193</v>
      </c>
      <c r="J169" s="935">
        <v>215</v>
      </c>
      <c r="K169" s="935">
        <v>335</v>
      </c>
      <c r="L169" s="935">
        <v>724</v>
      </c>
      <c r="M169" s="935">
        <v>541</v>
      </c>
      <c r="N169" s="935">
        <v>198</v>
      </c>
      <c r="O169" s="935">
        <v>60</v>
      </c>
    </row>
    <row r="170" spans="1:15" s="48" customFormat="1" ht="13.5" customHeight="1" x14ac:dyDescent="0.2">
      <c r="A170" s="931"/>
      <c r="B170" s="927" t="s">
        <v>463</v>
      </c>
      <c r="C170" s="935">
        <v>14955</v>
      </c>
      <c r="D170" s="935">
        <v>665</v>
      </c>
      <c r="E170" s="935">
        <v>723</v>
      </c>
      <c r="F170" s="935">
        <v>675</v>
      </c>
      <c r="G170" s="935">
        <v>817</v>
      </c>
      <c r="H170" s="935">
        <v>905</v>
      </c>
      <c r="I170" s="935">
        <v>886</v>
      </c>
      <c r="J170" s="935">
        <v>1127</v>
      </c>
      <c r="K170" s="935">
        <v>1822</v>
      </c>
      <c r="L170" s="935">
        <v>3608</v>
      </c>
      <c r="M170" s="935">
        <v>2601</v>
      </c>
      <c r="N170" s="935">
        <v>859</v>
      </c>
      <c r="O170" s="935">
        <v>267</v>
      </c>
    </row>
    <row r="171" spans="1:15" s="48" customFormat="1" ht="13.5" customHeight="1" x14ac:dyDescent="0.2">
      <c r="A171" s="931"/>
      <c r="B171" s="927" t="s">
        <v>471</v>
      </c>
      <c r="C171" s="935">
        <v>1564</v>
      </c>
      <c r="D171" s="935">
        <v>74</v>
      </c>
      <c r="E171" s="935">
        <v>67</v>
      </c>
      <c r="F171" s="935">
        <v>57</v>
      </c>
      <c r="G171" s="935">
        <v>89</v>
      </c>
      <c r="H171" s="935">
        <v>97</v>
      </c>
      <c r="I171" s="935">
        <v>97</v>
      </c>
      <c r="J171" s="935">
        <v>129</v>
      </c>
      <c r="K171" s="935">
        <v>201</v>
      </c>
      <c r="L171" s="935">
        <v>362</v>
      </c>
      <c r="M171" s="935">
        <v>263</v>
      </c>
      <c r="N171" s="935">
        <v>106</v>
      </c>
      <c r="O171" s="935">
        <v>22</v>
      </c>
    </row>
    <row r="172" spans="1:15" s="48" customFormat="1" ht="13.5" customHeight="1" x14ac:dyDescent="0.2">
      <c r="A172" s="931" t="s">
        <v>99</v>
      </c>
      <c r="B172" s="927" t="s">
        <v>471</v>
      </c>
      <c r="C172" s="935">
        <v>49</v>
      </c>
      <c r="D172" s="935">
        <v>0</v>
      </c>
      <c r="E172" s="935">
        <v>0</v>
      </c>
      <c r="F172" s="935">
        <v>0</v>
      </c>
      <c r="G172" s="935">
        <v>5</v>
      </c>
      <c r="H172" s="935">
        <v>3</v>
      </c>
      <c r="I172" s="935">
        <v>4</v>
      </c>
      <c r="J172" s="935">
        <v>10</v>
      </c>
      <c r="K172" s="935">
        <v>6</v>
      </c>
      <c r="L172" s="935">
        <v>6</v>
      </c>
      <c r="M172" s="935">
        <v>12</v>
      </c>
      <c r="N172" s="935">
        <v>1</v>
      </c>
      <c r="O172" s="935">
        <v>2</v>
      </c>
    </row>
    <row r="173" spans="1:15" s="48" customFormat="1" ht="13.5" customHeight="1" x14ac:dyDescent="0.2">
      <c r="A173" s="931" t="s">
        <v>100</v>
      </c>
      <c r="B173" s="927" t="s">
        <v>471</v>
      </c>
      <c r="C173" s="935">
        <v>18</v>
      </c>
      <c r="D173" s="935">
        <v>0</v>
      </c>
      <c r="E173" s="935">
        <v>0</v>
      </c>
      <c r="F173" s="935">
        <v>0</v>
      </c>
      <c r="G173" s="935">
        <v>4</v>
      </c>
      <c r="H173" s="935">
        <v>3</v>
      </c>
      <c r="I173" s="935">
        <v>4</v>
      </c>
      <c r="J173" s="935">
        <v>5</v>
      </c>
      <c r="K173" s="935">
        <v>0</v>
      </c>
      <c r="L173" s="935">
        <v>1</v>
      </c>
      <c r="M173" s="935">
        <v>1</v>
      </c>
      <c r="N173" s="935">
        <v>0</v>
      </c>
      <c r="O173" s="935">
        <v>0</v>
      </c>
    </row>
    <row r="174" spans="1:15" s="48" customFormat="1" ht="13.5" customHeight="1" x14ac:dyDescent="0.2">
      <c r="A174" s="931" t="s">
        <v>102</v>
      </c>
      <c r="B174" s="927" t="s">
        <v>10</v>
      </c>
      <c r="C174" s="935">
        <v>241</v>
      </c>
      <c r="D174" s="935">
        <v>8</v>
      </c>
      <c r="E174" s="935">
        <v>5</v>
      </c>
      <c r="F174" s="935">
        <v>14</v>
      </c>
      <c r="G174" s="935">
        <v>8</v>
      </c>
      <c r="H174" s="935">
        <v>10</v>
      </c>
      <c r="I174" s="935">
        <v>26</v>
      </c>
      <c r="J174" s="935">
        <v>34</v>
      </c>
      <c r="K174" s="935">
        <v>35</v>
      </c>
      <c r="L174" s="935">
        <v>47</v>
      </c>
      <c r="M174" s="935">
        <v>32</v>
      </c>
      <c r="N174" s="935">
        <v>13</v>
      </c>
      <c r="O174" s="935">
        <v>9</v>
      </c>
    </row>
    <row r="175" spans="1:15" s="48" customFormat="1" ht="13.5" customHeight="1" x14ac:dyDescent="0.2">
      <c r="A175" s="931"/>
      <c r="B175" s="927" t="s">
        <v>229</v>
      </c>
      <c r="C175" s="935">
        <v>241</v>
      </c>
      <c r="D175" s="935">
        <v>8</v>
      </c>
      <c r="E175" s="935">
        <v>5</v>
      </c>
      <c r="F175" s="935">
        <v>14</v>
      </c>
      <c r="G175" s="935">
        <v>8</v>
      </c>
      <c r="H175" s="935">
        <v>10</v>
      </c>
      <c r="I175" s="935">
        <v>26</v>
      </c>
      <c r="J175" s="935">
        <v>34</v>
      </c>
      <c r="K175" s="935">
        <v>35</v>
      </c>
      <c r="L175" s="935">
        <v>47</v>
      </c>
      <c r="M175" s="935">
        <v>32</v>
      </c>
      <c r="N175" s="935">
        <v>13</v>
      </c>
      <c r="O175" s="935">
        <v>9</v>
      </c>
    </row>
    <row r="176" spans="1:15" s="48" customFormat="1" ht="13.5" customHeight="1" x14ac:dyDescent="0.2">
      <c r="A176" s="931" t="s">
        <v>103</v>
      </c>
      <c r="B176" s="927" t="s">
        <v>10</v>
      </c>
      <c r="C176" s="935">
        <v>84</v>
      </c>
      <c r="D176" s="935">
        <v>2</v>
      </c>
      <c r="E176" s="935">
        <v>7</v>
      </c>
      <c r="F176" s="935">
        <v>2</v>
      </c>
      <c r="G176" s="935">
        <v>2</v>
      </c>
      <c r="H176" s="935">
        <v>8</v>
      </c>
      <c r="I176" s="935">
        <v>6</v>
      </c>
      <c r="J176" s="935">
        <v>13</v>
      </c>
      <c r="K176" s="935">
        <v>9</v>
      </c>
      <c r="L176" s="935">
        <v>14</v>
      </c>
      <c r="M176" s="935">
        <v>7</v>
      </c>
      <c r="N176" s="935">
        <v>10</v>
      </c>
      <c r="O176" s="935">
        <v>4</v>
      </c>
    </row>
    <row r="177" spans="1:15" s="48" customFormat="1" ht="13.5" customHeight="1" x14ac:dyDescent="0.2">
      <c r="A177" s="931"/>
      <c r="B177" s="927" t="s">
        <v>230</v>
      </c>
      <c r="C177" s="935">
        <v>84</v>
      </c>
      <c r="D177" s="935">
        <v>2</v>
      </c>
      <c r="E177" s="935">
        <v>7</v>
      </c>
      <c r="F177" s="935">
        <v>2</v>
      </c>
      <c r="G177" s="935">
        <v>2</v>
      </c>
      <c r="H177" s="935">
        <v>8</v>
      </c>
      <c r="I177" s="935">
        <v>6</v>
      </c>
      <c r="J177" s="935">
        <v>13</v>
      </c>
      <c r="K177" s="935">
        <v>9</v>
      </c>
      <c r="L177" s="935">
        <v>14</v>
      </c>
      <c r="M177" s="935">
        <v>7</v>
      </c>
      <c r="N177" s="935">
        <v>10</v>
      </c>
      <c r="O177" s="935">
        <v>4</v>
      </c>
    </row>
    <row r="178" spans="1:15" s="48" customFormat="1" ht="13.5" customHeight="1" x14ac:dyDescent="0.2">
      <c r="A178" s="931" t="s">
        <v>104</v>
      </c>
      <c r="B178" s="927" t="s">
        <v>10</v>
      </c>
      <c r="C178" s="935">
        <v>234</v>
      </c>
      <c r="D178" s="935">
        <v>11</v>
      </c>
      <c r="E178" s="935">
        <v>7</v>
      </c>
      <c r="F178" s="935">
        <v>9</v>
      </c>
      <c r="G178" s="935">
        <v>10</v>
      </c>
      <c r="H178" s="935">
        <v>13</v>
      </c>
      <c r="I178" s="935">
        <v>23</v>
      </c>
      <c r="J178" s="935">
        <v>36</v>
      </c>
      <c r="K178" s="935">
        <v>33</v>
      </c>
      <c r="L178" s="935">
        <v>49</v>
      </c>
      <c r="M178" s="935">
        <v>22</v>
      </c>
      <c r="N178" s="935">
        <v>15</v>
      </c>
      <c r="O178" s="935">
        <v>6</v>
      </c>
    </row>
    <row r="179" spans="1:15" s="48" customFormat="1" ht="13.5" customHeight="1" x14ac:dyDescent="0.2">
      <c r="A179" s="931"/>
      <c r="B179" s="927" t="s">
        <v>231</v>
      </c>
      <c r="C179" s="935">
        <v>173</v>
      </c>
      <c r="D179" s="935">
        <v>10</v>
      </c>
      <c r="E179" s="935">
        <v>4</v>
      </c>
      <c r="F179" s="935">
        <v>7</v>
      </c>
      <c r="G179" s="935">
        <v>7</v>
      </c>
      <c r="H179" s="935">
        <v>9</v>
      </c>
      <c r="I179" s="935">
        <v>16</v>
      </c>
      <c r="J179" s="935">
        <v>27</v>
      </c>
      <c r="K179" s="935">
        <v>22</v>
      </c>
      <c r="L179" s="935">
        <v>38</v>
      </c>
      <c r="M179" s="935">
        <v>15</v>
      </c>
      <c r="N179" s="935">
        <v>12</v>
      </c>
      <c r="O179" s="935">
        <v>6</v>
      </c>
    </row>
    <row r="180" spans="1:15" s="48" customFormat="1" ht="13.5" customHeight="1" x14ac:dyDescent="0.2">
      <c r="A180" s="931"/>
      <c r="B180" s="927" t="s">
        <v>471</v>
      </c>
      <c r="C180" s="935">
        <v>61</v>
      </c>
      <c r="D180" s="935">
        <v>1</v>
      </c>
      <c r="E180" s="935">
        <v>3</v>
      </c>
      <c r="F180" s="935">
        <v>2</v>
      </c>
      <c r="G180" s="935">
        <v>3</v>
      </c>
      <c r="H180" s="935">
        <v>4</v>
      </c>
      <c r="I180" s="935">
        <v>7</v>
      </c>
      <c r="J180" s="935">
        <v>9</v>
      </c>
      <c r="K180" s="935">
        <v>11</v>
      </c>
      <c r="L180" s="935">
        <v>11</v>
      </c>
      <c r="M180" s="935">
        <v>7</v>
      </c>
      <c r="N180" s="935">
        <v>3</v>
      </c>
      <c r="O180" s="935">
        <v>0</v>
      </c>
    </row>
    <row r="181" spans="1:15" s="48" customFormat="1" ht="13.5" customHeight="1" x14ac:dyDescent="0.2">
      <c r="A181" s="931" t="s">
        <v>105</v>
      </c>
      <c r="B181" s="927" t="s">
        <v>471</v>
      </c>
      <c r="C181" s="937">
        <v>33</v>
      </c>
      <c r="D181" s="937">
        <v>2</v>
      </c>
      <c r="E181" s="937">
        <v>0</v>
      </c>
      <c r="F181" s="937">
        <v>1</v>
      </c>
      <c r="G181" s="937">
        <v>4</v>
      </c>
      <c r="H181" s="937">
        <v>2</v>
      </c>
      <c r="I181" s="937">
        <v>5</v>
      </c>
      <c r="J181" s="937">
        <v>5</v>
      </c>
      <c r="K181" s="937">
        <v>1</v>
      </c>
      <c r="L181" s="937">
        <v>7</v>
      </c>
      <c r="M181" s="937">
        <v>3</v>
      </c>
      <c r="N181" s="937">
        <v>2</v>
      </c>
      <c r="O181" s="937">
        <v>1</v>
      </c>
    </row>
    <row r="182" spans="1:15" s="48" customFormat="1" ht="13.5" customHeight="1" x14ac:dyDescent="0.2">
      <c r="A182" s="931" t="s">
        <v>107</v>
      </c>
      <c r="B182" s="927" t="s">
        <v>10</v>
      </c>
      <c r="C182" s="937">
        <v>513</v>
      </c>
      <c r="D182" s="937">
        <v>21</v>
      </c>
      <c r="E182" s="937">
        <v>18</v>
      </c>
      <c r="F182" s="937">
        <v>23</v>
      </c>
      <c r="G182" s="937">
        <v>29</v>
      </c>
      <c r="H182" s="937">
        <v>27</v>
      </c>
      <c r="I182" s="937">
        <v>29</v>
      </c>
      <c r="J182" s="937">
        <v>66</v>
      </c>
      <c r="K182" s="937">
        <v>73</v>
      </c>
      <c r="L182" s="937">
        <v>101</v>
      </c>
      <c r="M182" s="937">
        <v>61</v>
      </c>
      <c r="N182" s="937">
        <v>42</v>
      </c>
      <c r="O182" s="937">
        <v>23</v>
      </c>
    </row>
    <row r="183" spans="1:15" s="48" customFormat="1" ht="13.5" customHeight="1" x14ac:dyDescent="0.2">
      <c r="A183" s="931"/>
      <c r="B183" s="927" t="s">
        <v>235</v>
      </c>
      <c r="C183" s="937">
        <v>513</v>
      </c>
      <c r="D183" s="937">
        <v>21</v>
      </c>
      <c r="E183" s="937">
        <v>18</v>
      </c>
      <c r="F183" s="937">
        <v>23</v>
      </c>
      <c r="G183" s="937">
        <v>29</v>
      </c>
      <c r="H183" s="937">
        <v>27</v>
      </c>
      <c r="I183" s="937">
        <v>29</v>
      </c>
      <c r="J183" s="937">
        <v>66</v>
      </c>
      <c r="K183" s="937">
        <v>73</v>
      </c>
      <c r="L183" s="937">
        <v>101</v>
      </c>
      <c r="M183" s="937">
        <v>61</v>
      </c>
      <c r="N183" s="937">
        <v>42</v>
      </c>
      <c r="O183" s="937">
        <v>23</v>
      </c>
    </row>
    <row r="184" spans="1:15" s="48" customFormat="1" ht="13.5" customHeight="1" x14ac:dyDescent="0.2">
      <c r="A184" s="931" t="s">
        <v>108</v>
      </c>
      <c r="B184" s="927" t="s">
        <v>10</v>
      </c>
      <c r="C184" s="937">
        <v>2627</v>
      </c>
      <c r="D184" s="937">
        <v>67</v>
      </c>
      <c r="E184" s="937">
        <v>72</v>
      </c>
      <c r="F184" s="937">
        <v>93</v>
      </c>
      <c r="G184" s="937">
        <v>160</v>
      </c>
      <c r="H184" s="937">
        <v>151</v>
      </c>
      <c r="I184" s="937">
        <v>162</v>
      </c>
      <c r="J184" s="937">
        <v>258</v>
      </c>
      <c r="K184" s="937">
        <v>339</v>
      </c>
      <c r="L184" s="937">
        <v>572</v>
      </c>
      <c r="M184" s="937">
        <v>403</v>
      </c>
      <c r="N184" s="937">
        <v>251</v>
      </c>
      <c r="O184" s="937">
        <v>99</v>
      </c>
    </row>
    <row r="185" spans="1:15" s="48" customFormat="1" ht="13.5" customHeight="1" x14ac:dyDescent="0.2">
      <c r="A185" s="931"/>
      <c r="B185" s="927" t="s">
        <v>236</v>
      </c>
      <c r="C185" s="937">
        <v>867</v>
      </c>
      <c r="D185" s="937">
        <v>20</v>
      </c>
      <c r="E185" s="937">
        <v>21</v>
      </c>
      <c r="F185" s="937">
        <v>27</v>
      </c>
      <c r="G185" s="937">
        <v>43</v>
      </c>
      <c r="H185" s="937">
        <v>47</v>
      </c>
      <c r="I185" s="937">
        <v>51</v>
      </c>
      <c r="J185" s="937">
        <v>81</v>
      </c>
      <c r="K185" s="937">
        <v>119</v>
      </c>
      <c r="L185" s="937">
        <v>203</v>
      </c>
      <c r="M185" s="937">
        <v>140</v>
      </c>
      <c r="N185" s="937">
        <v>86</v>
      </c>
      <c r="O185" s="937">
        <v>29</v>
      </c>
    </row>
    <row r="186" spans="1:15" s="48" customFormat="1" ht="13.5" customHeight="1" x14ac:dyDescent="0.2">
      <c r="A186" s="931"/>
      <c r="B186" s="927" t="s">
        <v>464</v>
      </c>
      <c r="C186" s="937">
        <v>1478</v>
      </c>
      <c r="D186" s="937">
        <v>38</v>
      </c>
      <c r="E186" s="937">
        <v>48</v>
      </c>
      <c r="F186" s="937">
        <v>58</v>
      </c>
      <c r="G186" s="937">
        <v>105</v>
      </c>
      <c r="H186" s="937">
        <v>87</v>
      </c>
      <c r="I186" s="937">
        <v>96</v>
      </c>
      <c r="J186" s="937">
        <v>149</v>
      </c>
      <c r="K186" s="937">
        <v>186</v>
      </c>
      <c r="L186" s="937">
        <v>304</v>
      </c>
      <c r="M186" s="937">
        <v>218</v>
      </c>
      <c r="N186" s="937">
        <v>134</v>
      </c>
      <c r="O186" s="937">
        <v>55</v>
      </c>
    </row>
    <row r="187" spans="1:15" s="48" customFormat="1" ht="13.5" customHeight="1" x14ac:dyDescent="0.2">
      <c r="A187" s="931"/>
      <c r="B187" s="927" t="s">
        <v>471</v>
      </c>
      <c r="C187" s="937">
        <v>282</v>
      </c>
      <c r="D187" s="937">
        <v>9</v>
      </c>
      <c r="E187" s="937">
        <v>3</v>
      </c>
      <c r="F187" s="937">
        <v>8</v>
      </c>
      <c r="G187" s="937">
        <v>12</v>
      </c>
      <c r="H187" s="937">
        <v>17</v>
      </c>
      <c r="I187" s="937">
        <v>15</v>
      </c>
      <c r="J187" s="937">
        <v>28</v>
      </c>
      <c r="K187" s="937">
        <v>34</v>
      </c>
      <c r="L187" s="937">
        <v>65</v>
      </c>
      <c r="M187" s="937">
        <v>45</v>
      </c>
      <c r="N187" s="937">
        <v>31</v>
      </c>
      <c r="O187" s="937">
        <v>15</v>
      </c>
    </row>
    <row r="188" spans="1:15" s="48" customFormat="1" ht="13.5" customHeight="1" x14ac:dyDescent="0.2">
      <c r="A188" s="931" t="s">
        <v>109</v>
      </c>
      <c r="B188" s="927" t="s">
        <v>471</v>
      </c>
      <c r="C188" s="937">
        <v>156</v>
      </c>
      <c r="D188" s="937">
        <v>3</v>
      </c>
      <c r="E188" s="937">
        <v>0</v>
      </c>
      <c r="F188" s="937">
        <v>1</v>
      </c>
      <c r="G188" s="937">
        <v>12</v>
      </c>
      <c r="H188" s="937">
        <v>94</v>
      </c>
      <c r="I188" s="937">
        <v>18</v>
      </c>
      <c r="J188" s="937">
        <v>7</v>
      </c>
      <c r="K188" s="937">
        <v>6</v>
      </c>
      <c r="L188" s="937">
        <v>6</v>
      </c>
      <c r="M188" s="937">
        <v>6</v>
      </c>
      <c r="N188" s="937">
        <v>3</v>
      </c>
      <c r="O188" s="937">
        <v>0</v>
      </c>
    </row>
    <row r="189" spans="1:15" s="48" customFormat="1" ht="13.5" customHeight="1" x14ac:dyDescent="0.2">
      <c r="A189" s="931" t="s">
        <v>432</v>
      </c>
      <c r="B189" s="927" t="s">
        <v>10</v>
      </c>
      <c r="C189" s="937">
        <v>746</v>
      </c>
      <c r="D189" s="937">
        <v>21</v>
      </c>
      <c r="E189" s="937">
        <v>13</v>
      </c>
      <c r="F189" s="937">
        <v>20</v>
      </c>
      <c r="G189" s="937">
        <v>40</v>
      </c>
      <c r="H189" s="937">
        <v>87</v>
      </c>
      <c r="I189" s="937">
        <v>123</v>
      </c>
      <c r="J189" s="937">
        <v>86</v>
      </c>
      <c r="K189" s="937">
        <v>67</v>
      </c>
      <c r="L189" s="937">
        <v>84</v>
      </c>
      <c r="M189" s="937">
        <v>80</v>
      </c>
      <c r="N189" s="937">
        <v>76</v>
      </c>
      <c r="O189" s="937">
        <v>49</v>
      </c>
    </row>
    <row r="190" spans="1:15" s="48" customFormat="1" ht="13.5" customHeight="1" x14ac:dyDescent="0.2">
      <c r="A190" s="931"/>
      <c r="B190" s="927" t="s">
        <v>234</v>
      </c>
      <c r="C190" s="937">
        <v>24</v>
      </c>
      <c r="D190" s="937">
        <v>0</v>
      </c>
      <c r="E190" s="937">
        <v>0</v>
      </c>
      <c r="F190" s="937">
        <v>0</v>
      </c>
      <c r="G190" s="937">
        <v>1</v>
      </c>
      <c r="H190" s="937">
        <v>4</v>
      </c>
      <c r="I190" s="937">
        <v>5</v>
      </c>
      <c r="J190" s="937">
        <v>4</v>
      </c>
      <c r="K190" s="937">
        <v>2</v>
      </c>
      <c r="L190" s="937">
        <v>1</v>
      </c>
      <c r="M190" s="937">
        <v>5</v>
      </c>
      <c r="N190" s="937">
        <v>1</v>
      </c>
      <c r="O190" s="937">
        <v>1</v>
      </c>
    </row>
    <row r="191" spans="1:15" s="48" customFormat="1" ht="13.5" customHeight="1" x14ac:dyDescent="0.2">
      <c r="A191" s="931"/>
      <c r="B191" s="927" t="s">
        <v>471</v>
      </c>
      <c r="C191" s="937">
        <v>722</v>
      </c>
      <c r="D191" s="937">
        <v>21</v>
      </c>
      <c r="E191" s="937">
        <v>13</v>
      </c>
      <c r="F191" s="937">
        <v>20</v>
      </c>
      <c r="G191" s="937">
        <v>39</v>
      </c>
      <c r="H191" s="937">
        <v>83</v>
      </c>
      <c r="I191" s="937">
        <v>118</v>
      </c>
      <c r="J191" s="937">
        <v>82</v>
      </c>
      <c r="K191" s="937">
        <v>65</v>
      </c>
      <c r="L191" s="937">
        <v>83</v>
      </c>
      <c r="M191" s="937">
        <v>75</v>
      </c>
      <c r="N191" s="937">
        <v>75</v>
      </c>
      <c r="O191" s="937">
        <v>48</v>
      </c>
    </row>
    <row r="192" spans="1:15" s="48" customFormat="1" ht="13.5" customHeight="1" x14ac:dyDescent="0.2">
      <c r="A192" s="931" t="s">
        <v>110</v>
      </c>
      <c r="B192" s="927" t="s">
        <v>10</v>
      </c>
      <c r="C192" s="935">
        <v>5</v>
      </c>
      <c r="D192" s="935">
        <v>0</v>
      </c>
      <c r="E192" s="935">
        <v>0</v>
      </c>
      <c r="F192" s="935">
        <v>0</v>
      </c>
      <c r="G192" s="935">
        <v>0</v>
      </c>
      <c r="H192" s="935">
        <v>2</v>
      </c>
      <c r="I192" s="935">
        <v>0</v>
      </c>
      <c r="J192" s="935">
        <v>1</v>
      </c>
      <c r="K192" s="935">
        <v>0</v>
      </c>
      <c r="L192" s="935">
        <v>2</v>
      </c>
      <c r="M192" s="935">
        <v>0</v>
      </c>
      <c r="N192" s="935">
        <v>0</v>
      </c>
      <c r="O192" s="935">
        <v>0</v>
      </c>
    </row>
    <row r="193" spans="1:15" s="48" customFormat="1" ht="13.5" customHeight="1" x14ac:dyDescent="0.2">
      <c r="A193" s="931"/>
      <c r="B193" s="927" t="s">
        <v>237</v>
      </c>
      <c r="C193" s="935">
        <v>5</v>
      </c>
      <c r="D193" s="935">
        <v>0</v>
      </c>
      <c r="E193" s="935">
        <v>0</v>
      </c>
      <c r="F193" s="935">
        <v>0</v>
      </c>
      <c r="G193" s="935">
        <v>0</v>
      </c>
      <c r="H193" s="935">
        <v>2</v>
      </c>
      <c r="I193" s="935">
        <v>0</v>
      </c>
      <c r="J193" s="935">
        <v>1</v>
      </c>
      <c r="K193" s="935">
        <v>0</v>
      </c>
      <c r="L193" s="935">
        <v>2</v>
      </c>
      <c r="M193" s="935">
        <v>0</v>
      </c>
      <c r="N193" s="935">
        <v>0</v>
      </c>
      <c r="O193" s="935">
        <v>0</v>
      </c>
    </row>
    <row r="194" spans="1:15" s="48" customFormat="1" ht="13.5" customHeight="1" x14ac:dyDescent="0.2">
      <c r="A194" s="931" t="s">
        <v>81</v>
      </c>
      <c r="B194" s="927" t="s">
        <v>471</v>
      </c>
      <c r="C194" s="935">
        <v>12</v>
      </c>
      <c r="D194" s="935">
        <v>1</v>
      </c>
      <c r="E194" s="935">
        <v>0</v>
      </c>
      <c r="F194" s="935">
        <v>1</v>
      </c>
      <c r="G194" s="935">
        <v>0</v>
      </c>
      <c r="H194" s="935">
        <v>0</v>
      </c>
      <c r="I194" s="935">
        <v>2</v>
      </c>
      <c r="J194" s="935">
        <v>0</v>
      </c>
      <c r="K194" s="935">
        <v>3</v>
      </c>
      <c r="L194" s="935">
        <v>3</v>
      </c>
      <c r="M194" s="935">
        <v>2</v>
      </c>
      <c r="N194" s="935">
        <v>0</v>
      </c>
      <c r="O194" s="935">
        <v>0</v>
      </c>
    </row>
    <row r="195" spans="1:15" s="48" customFormat="1" ht="13.5" customHeight="1" x14ac:dyDescent="0.2">
      <c r="A195" s="931" t="s">
        <v>97</v>
      </c>
      <c r="B195" s="927" t="s">
        <v>471</v>
      </c>
      <c r="C195" s="935">
        <v>1</v>
      </c>
      <c r="D195" s="935">
        <v>0</v>
      </c>
      <c r="E195" s="935">
        <v>0</v>
      </c>
      <c r="F195" s="935">
        <v>0</v>
      </c>
      <c r="G195" s="935">
        <v>1</v>
      </c>
      <c r="H195" s="935">
        <v>0</v>
      </c>
      <c r="I195" s="935">
        <v>0</v>
      </c>
      <c r="J195" s="935">
        <v>0</v>
      </c>
      <c r="K195" s="935">
        <v>0</v>
      </c>
      <c r="L195" s="935">
        <v>0</v>
      </c>
      <c r="M195" s="935">
        <v>0</v>
      </c>
      <c r="N195" s="935">
        <v>0</v>
      </c>
      <c r="O195" s="935">
        <v>0</v>
      </c>
    </row>
    <row r="196" spans="1:15" s="48" customFormat="1" ht="13.5" customHeight="1" x14ac:dyDescent="0.2">
      <c r="A196" s="931" t="s">
        <v>445</v>
      </c>
      <c r="B196" s="927" t="s">
        <v>471</v>
      </c>
      <c r="C196" s="935">
        <v>1</v>
      </c>
      <c r="D196" s="935">
        <v>0</v>
      </c>
      <c r="E196" s="935">
        <v>0</v>
      </c>
      <c r="F196" s="935">
        <v>0</v>
      </c>
      <c r="G196" s="935">
        <v>0</v>
      </c>
      <c r="H196" s="935">
        <v>0</v>
      </c>
      <c r="I196" s="935">
        <v>0</v>
      </c>
      <c r="J196" s="935">
        <v>0</v>
      </c>
      <c r="K196" s="935">
        <v>0</v>
      </c>
      <c r="L196" s="935">
        <v>0</v>
      </c>
      <c r="M196" s="935">
        <v>1</v>
      </c>
      <c r="N196" s="935">
        <v>0</v>
      </c>
      <c r="O196" s="935">
        <v>0</v>
      </c>
    </row>
    <row r="197" spans="1:15" s="48" customFormat="1" ht="13.5" customHeight="1" x14ac:dyDescent="0.2">
      <c r="A197" s="931" t="s">
        <v>366</v>
      </c>
      <c r="B197" s="927" t="s">
        <v>10</v>
      </c>
      <c r="C197" s="935">
        <v>3991</v>
      </c>
      <c r="D197" s="935">
        <v>88</v>
      </c>
      <c r="E197" s="935">
        <v>97</v>
      </c>
      <c r="F197" s="935">
        <v>148</v>
      </c>
      <c r="G197" s="935">
        <v>396</v>
      </c>
      <c r="H197" s="935">
        <v>310</v>
      </c>
      <c r="I197" s="935">
        <v>361</v>
      </c>
      <c r="J197" s="935">
        <v>421</v>
      </c>
      <c r="K197" s="935">
        <v>472</v>
      </c>
      <c r="L197" s="935">
        <v>852</v>
      </c>
      <c r="M197" s="935">
        <v>512</v>
      </c>
      <c r="N197" s="935">
        <v>233</v>
      </c>
      <c r="O197" s="935">
        <v>101</v>
      </c>
    </row>
    <row r="198" spans="1:15" s="48" customFormat="1" ht="13.5" customHeight="1" x14ac:dyDescent="0.2">
      <c r="A198" s="931"/>
      <c r="B198" s="927" t="s">
        <v>232</v>
      </c>
      <c r="C198" s="935">
        <v>72</v>
      </c>
      <c r="D198" s="935">
        <v>1</v>
      </c>
      <c r="E198" s="935">
        <v>1</v>
      </c>
      <c r="F198" s="935">
        <v>4</v>
      </c>
      <c r="G198" s="935">
        <v>8</v>
      </c>
      <c r="H198" s="935">
        <v>9</v>
      </c>
      <c r="I198" s="935">
        <v>4</v>
      </c>
      <c r="J198" s="935">
        <v>5</v>
      </c>
      <c r="K198" s="935">
        <v>11</v>
      </c>
      <c r="L198" s="935">
        <v>23</v>
      </c>
      <c r="M198" s="935">
        <v>3</v>
      </c>
      <c r="N198" s="935">
        <v>0</v>
      </c>
      <c r="O198" s="935">
        <v>3</v>
      </c>
    </row>
    <row r="199" spans="1:15" s="48" customFormat="1" ht="13.5" customHeight="1" x14ac:dyDescent="0.2">
      <c r="A199" s="931"/>
      <c r="B199" s="927" t="s">
        <v>233</v>
      </c>
      <c r="C199" s="935">
        <v>3919</v>
      </c>
      <c r="D199" s="935">
        <v>87</v>
      </c>
      <c r="E199" s="935">
        <v>96</v>
      </c>
      <c r="F199" s="935">
        <v>144</v>
      </c>
      <c r="G199" s="935">
        <v>388</v>
      </c>
      <c r="H199" s="935">
        <v>301</v>
      </c>
      <c r="I199" s="935">
        <v>357</v>
      </c>
      <c r="J199" s="935">
        <v>416</v>
      </c>
      <c r="K199" s="935">
        <v>461</v>
      </c>
      <c r="L199" s="935">
        <v>829</v>
      </c>
      <c r="M199" s="935">
        <v>509</v>
      </c>
      <c r="N199" s="935">
        <v>233</v>
      </c>
      <c r="O199" s="935">
        <v>98</v>
      </c>
    </row>
    <row r="200" spans="1:15" s="48" customFormat="1" ht="13.5" customHeight="1" x14ac:dyDescent="0.2">
      <c r="A200" s="931" t="s">
        <v>106</v>
      </c>
      <c r="B200" s="927" t="s">
        <v>471</v>
      </c>
      <c r="C200" s="935">
        <v>2</v>
      </c>
      <c r="D200" s="935">
        <v>0</v>
      </c>
      <c r="E200" s="935">
        <v>0</v>
      </c>
      <c r="F200" s="935">
        <v>0</v>
      </c>
      <c r="G200" s="935">
        <v>0</v>
      </c>
      <c r="H200" s="935">
        <v>1</v>
      </c>
      <c r="I200" s="935">
        <v>1</v>
      </c>
      <c r="J200" s="935">
        <v>0</v>
      </c>
      <c r="K200" s="935">
        <v>0</v>
      </c>
      <c r="L200" s="935">
        <v>0</v>
      </c>
      <c r="M200" s="935">
        <v>0</v>
      </c>
      <c r="N200" s="935">
        <v>0</v>
      </c>
      <c r="O200" s="935">
        <v>0</v>
      </c>
    </row>
    <row r="201" spans="1:15" s="48" customFormat="1" ht="13.5" customHeight="1" x14ac:dyDescent="0.2">
      <c r="A201" s="931" t="s">
        <v>323</v>
      </c>
      <c r="B201" s="927" t="s">
        <v>471</v>
      </c>
      <c r="C201" s="935">
        <v>14</v>
      </c>
      <c r="D201" s="935">
        <v>0</v>
      </c>
      <c r="E201" s="935">
        <v>0</v>
      </c>
      <c r="F201" s="935">
        <v>0</v>
      </c>
      <c r="G201" s="935">
        <v>0</v>
      </c>
      <c r="H201" s="935">
        <v>0</v>
      </c>
      <c r="I201" s="935">
        <v>1</v>
      </c>
      <c r="J201" s="935">
        <v>2</v>
      </c>
      <c r="K201" s="935">
        <v>2</v>
      </c>
      <c r="L201" s="935">
        <v>6</v>
      </c>
      <c r="M201" s="935">
        <v>3</v>
      </c>
      <c r="N201" s="935">
        <v>0</v>
      </c>
      <c r="O201" s="935">
        <v>0</v>
      </c>
    </row>
    <row r="202" spans="1:15" s="48" customFormat="1" ht="13.5" customHeight="1" x14ac:dyDescent="0.2">
      <c r="A202" s="931" t="s">
        <v>225</v>
      </c>
      <c r="B202" s="927" t="s">
        <v>471</v>
      </c>
      <c r="C202" s="935">
        <v>3</v>
      </c>
      <c r="D202" s="935">
        <v>0</v>
      </c>
      <c r="E202" s="935">
        <v>1</v>
      </c>
      <c r="F202" s="935">
        <v>0</v>
      </c>
      <c r="G202" s="935">
        <v>0</v>
      </c>
      <c r="H202" s="935">
        <v>0</v>
      </c>
      <c r="I202" s="935">
        <v>1</v>
      </c>
      <c r="J202" s="935">
        <v>0</v>
      </c>
      <c r="K202" s="935">
        <v>1</v>
      </c>
      <c r="L202" s="935">
        <v>0</v>
      </c>
      <c r="M202" s="935">
        <v>0</v>
      </c>
      <c r="N202" s="935">
        <v>0</v>
      </c>
      <c r="O202" s="935">
        <v>0</v>
      </c>
    </row>
    <row r="203" spans="1:15" s="48" customFormat="1" ht="13.5" customHeight="1" x14ac:dyDescent="0.2">
      <c r="A203" s="931" t="s">
        <v>219</v>
      </c>
      <c r="B203" s="927" t="s">
        <v>471</v>
      </c>
      <c r="C203" s="935">
        <v>38</v>
      </c>
      <c r="D203" s="935">
        <v>2</v>
      </c>
      <c r="E203" s="935">
        <v>3</v>
      </c>
      <c r="F203" s="935">
        <v>3</v>
      </c>
      <c r="G203" s="935">
        <v>1</v>
      </c>
      <c r="H203" s="935">
        <v>3</v>
      </c>
      <c r="I203" s="935">
        <v>6</v>
      </c>
      <c r="J203" s="935">
        <v>3</v>
      </c>
      <c r="K203" s="935">
        <v>3</v>
      </c>
      <c r="L203" s="935">
        <v>8</v>
      </c>
      <c r="M203" s="935">
        <v>5</v>
      </c>
      <c r="N203" s="935">
        <v>1</v>
      </c>
      <c r="O203" s="935">
        <v>0</v>
      </c>
    </row>
    <row r="204" spans="1:15" s="48" customFormat="1" ht="13.5" customHeight="1" x14ac:dyDescent="0.2">
      <c r="A204" s="931" t="s">
        <v>278</v>
      </c>
      <c r="B204" s="927" t="s">
        <v>471</v>
      </c>
      <c r="C204" s="935">
        <v>1</v>
      </c>
      <c r="D204" s="935">
        <v>0</v>
      </c>
      <c r="E204" s="935">
        <v>0</v>
      </c>
      <c r="F204" s="935">
        <v>0</v>
      </c>
      <c r="G204" s="935">
        <v>0</v>
      </c>
      <c r="H204" s="935">
        <v>1</v>
      </c>
      <c r="I204" s="935">
        <v>0</v>
      </c>
      <c r="J204" s="935">
        <v>0</v>
      </c>
      <c r="K204" s="935">
        <v>0</v>
      </c>
      <c r="L204" s="935">
        <v>0</v>
      </c>
      <c r="M204" s="935">
        <v>0</v>
      </c>
      <c r="N204" s="935">
        <v>0</v>
      </c>
      <c r="O204" s="935">
        <v>0</v>
      </c>
    </row>
    <row r="205" spans="1:15" s="48" customFormat="1" ht="13.5" customHeight="1" x14ac:dyDescent="0.2">
      <c r="A205" s="931" t="s">
        <v>85</v>
      </c>
      <c r="B205" s="927" t="s">
        <v>471</v>
      </c>
      <c r="C205" s="935">
        <v>34</v>
      </c>
      <c r="D205" s="935">
        <v>2</v>
      </c>
      <c r="E205" s="935">
        <v>2</v>
      </c>
      <c r="F205" s="935">
        <v>0</v>
      </c>
      <c r="G205" s="935">
        <v>4</v>
      </c>
      <c r="H205" s="935">
        <v>2</v>
      </c>
      <c r="I205" s="935">
        <v>1</v>
      </c>
      <c r="J205" s="935">
        <v>2</v>
      </c>
      <c r="K205" s="935">
        <v>5</v>
      </c>
      <c r="L205" s="935">
        <v>9</v>
      </c>
      <c r="M205" s="935">
        <v>4</v>
      </c>
      <c r="N205" s="935">
        <v>0</v>
      </c>
      <c r="O205" s="935">
        <v>3</v>
      </c>
    </row>
    <row r="206" spans="1:15" s="48" customFormat="1" ht="13.5" customHeight="1" x14ac:dyDescent="0.2">
      <c r="A206" s="931" t="s">
        <v>88</v>
      </c>
      <c r="B206" s="927" t="s">
        <v>471</v>
      </c>
      <c r="C206" s="935">
        <v>10</v>
      </c>
      <c r="D206" s="935">
        <v>0</v>
      </c>
      <c r="E206" s="935">
        <v>0</v>
      </c>
      <c r="F206" s="935">
        <v>1</v>
      </c>
      <c r="G206" s="935">
        <v>0</v>
      </c>
      <c r="H206" s="935">
        <v>2</v>
      </c>
      <c r="I206" s="935">
        <v>1</v>
      </c>
      <c r="J206" s="935">
        <v>2</v>
      </c>
      <c r="K206" s="935">
        <v>1</v>
      </c>
      <c r="L206" s="935">
        <v>1</v>
      </c>
      <c r="M206" s="935">
        <v>1</v>
      </c>
      <c r="N206" s="935">
        <v>1</v>
      </c>
      <c r="O206" s="935">
        <v>0</v>
      </c>
    </row>
    <row r="207" spans="1:15" s="48" customFormat="1" ht="13.5" customHeight="1" x14ac:dyDescent="0.2">
      <c r="A207" s="931" t="s">
        <v>98</v>
      </c>
      <c r="B207" s="927" t="s">
        <v>471</v>
      </c>
      <c r="C207" s="935">
        <v>5</v>
      </c>
      <c r="D207" s="935">
        <v>1</v>
      </c>
      <c r="E207" s="935">
        <v>2</v>
      </c>
      <c r="F207" s="935">
        <v>0</v>
      </c>
      <c r="G207" s="935">
        <v>0</v>
      </c>
      <c r="H207" s="935">
        <v>0</v>
      </c>
      <c r="I207" s="935">
        <v>0</v>
      </c>
      <c r="J207" s="935">
        <v>1</v>
      </c>
      <c r="K207" s="935">
        <v>0</v>
      </c>
      <c r="L207" s="935">
        <v>0</v>
      </c>
      <c r="M207" s="935">
        <v>0</v>
      </c>
      <c r="N207" s="935">
        <v>1</v>
      </c>
      <c r="O207" s="935">
        <v>0</v>
      </c>
    </row>
    <row r="208" spans="1:15" s="48" customFormat="1" ht="13.5" customHeight="1" x14ac:dyDescent="0.2">
      <c r="A208" s="931" t="s">
        <v>493</v>
      </c>
      <c r="B208" s="927" t="s">
        <v>10</v>
      </c>
      <c r="C208" s="935">
        <v>8</v>
      </c>
      <c r="D208" s="935">
        <v>0</v>
      </c>
      <c r="E208" s="935">
        <v>0</v>
      </c>
      <c r="F208" s="935">
        <v>0</v>
      </c>
      <c r="G208" s="935">
        <v>0</v>
      </c>
      <c r="H208" s="935">
        <v>0</v>
      </c>
      <c r="I208" s="935">
        <v>0</v>
      </c>
      <c r="J208" s="935">
        <v>1</v>
      </c>
      <c r="K208" s="935">
        <v>3</v>
      </c>
      <c r="L208" s="935">
        <v>2</v>
      </c>
      <c r="M208" s="935">
        <v>1</v>
      </c>
      <c r="N208" s="935">
        <v>1</v>
      </c>
      <c r="O208" s="935">
        <v>0</v>
      </c>
    </row>
    <row r="209" spans="1:15" s="48" customFormat="1" ht="13.5" customHeight="1" x14ac:dyDescent="0.2">
      <c r="A209" s="931"/>
      <c r="B209" s="927" t="s">
        <v>275</v>
      </c>
      <c r="C209" s="935">
        <v>5</v>
      </c>
      <c r="D209" s="935">
        <v>0</v>
      </c>
      <c r="E209" s="935">
        <v>0</v>
      </c>
      <c r="F209" s="935">
        <v>0</v>
      </c>
      <c r="G209" s="935">
        <v>0</v>
      </c>
      <c r="H209" s="935">
        <v>0</v>
      </c>
      <c r="I209" s="935">
        <v>0</v>
      </c>
      <c r="J209" s="935">
        <v>1</v>
      </c>
      <c r="K209" s="935">
        <v>2</v>
      </c>
      <c r="L209" s="935">
        <v>2</v>
      </c>
      <c r="M209" s="935">
        <v>0</v>
      </c>
      <c r="N209" s="935">
        <v>0</v>
      </c>
      <c r="O209" s="935">
        <v>0</v>
      </c>
    </row>
    <row r="210" spans="1:15" s="48" customFormat="1" ht="13.5" customHeight="1" x14ac:dyDescent="0.2">
      <c r="A210" s="931"/>
      <c r="B210" s="927" t="s">
        <v>471</v>
      </c>
      <c r="C210" s="935">
        <v>3</v>
      </c>
      <c r="D210" s="935">
        <v>0</v>
      </c>
      <c r="E210" s="935">
        <v>0</v>
      </c>
      <c r="F210" s="935">
        <v>0</v>
      </c>
      <c r="G210" s="935">
        <v>0</v>
      </c>
      <c r="H210" s="935">
        <v>0</v>
      </c>
      <c r="I210" s="935">
        <v>0</v>
      </c>
      <c r="J210" s="935">
        <v>0</v>
      </c>
      <c r="K210" s="935">
        <v>1</v>
      </c>
      <c r="L210" s="935">
        <v>0</v>
      </c>
      <c r="M210" s="935">
        <v>1</v>
      </c>
      <c r="N210" s="935">
        <v>1</v>
      </c>
      <c r="O210" s="935">
        <v>0</v>
      </c>
    </row>
    <row r="211" spans="1:15" s="48" customFormat="1" ht="13.5" customHeight="1" x14ac:dyDescent="0.2">
      <c r="A211" s="933" t="s">
        <v>380</v>
      </c>
      <c r="B211" s="932" t="s">
        <v>10</v>
      </c>
      <c r="C211" s="936">
        <v>6385</v>
      </c>
      <c r="D211" s="936">
        <v>194</v>
      </c>
      <c r="E211" s="936">
        <v>168</v>
      </c>
      <c r="F211" s="936">
        <v>151</v>
      </c>
      <c r="G211" s="936">
        <v>327</v>
      </c>
      <c r="H211" s="936">
        <v>350</v>
      </c>
      <c r="I211" s="936">
        <v>815</v>
      </c>
      <c r="J211" s="936">
        <v>764</v>
      </c>
      <c r="K211" s="936">
        <v>759</v>
      </c>
      <c r="L211" s="936">
        <v>1124</v>
      </c>
      <c r="M211" s="936">
        <v>895</v>
      </c>
      <c r="N211" s="936">
        <v>602</v>
      </c>
      <c r="O211" s="936">
        <v>236</v>
      </c>
    </row>
    <row r="212" spans="1:15" s="48" customFormat="1" ht="13.5" customHeight="1" x14ac:dyDescent="0.2">
      <c r="A212" s="931" t="s">
        <v>112</v>
      </c>
      <c r="B212" s="927" t="s">
        <v>471</v>
      </c>
      <c r="C212" s="937">
        <v>4</v>
      </c>
      <c r="D212" s="937">
        <v>0</v>
      </c>
      <c r="E212" s="937">
        <v>0</v>
      </c>
      <c r="F212" s="937">
        <v>0</v>
      </c>
      <c r="G212" s="937">
        <v>0</v>
      </c>
      <c r="H212" s="937">
        <v>0</v>
      </c>
      <c r="I212" s="937">
        <v>1</v>
      </c>
      <c r="J212" s="937">
        <v>1</v>
      </c>
      <c r="K212" s="937">
        <v>1</v>
      </c>
      <c r="L212" s="937">
        <v>1</v>
      </c>
      <c r="M212" s="937">
        <v>0</v>
      </c>
      <c r="N212" s="937">
        <v>0</v>
      </c>
      <c r="O212" s="937">
        <v>0</v>
      </c>
    </row>
    <row r="213" spans="1:15" s="48" customFormat="1" ht="13.5" customHeight="1" x14ac:dyDescent="0.2">
      <c r="A213" s="931" t="s">
        <v>117</v>
      </c>
      <c r="B213" s="927" t="s">
        <v>471</v>
      </c>
      <c r="C213" s="937">
        <v>1</v>
      </c>
      <c r="D213" s="937">
        <v>0</v>
      </c>
      <c r="E213" s="937">
        <v>0</v>
      </c>
      <c r="F213" s="937">
        <v>0</v>
      </c>
      <c r="G213" s="937">
        <v>0</v>
      </c>
      <c r="H213" s="937">
        <v>0</v>
      </c>
      <c r="I213" s="937">
        <v>0</v>
      </c>
      <c r="J213" s="937">
        <v>0</v>
      </c>
      <c r="K213" s="937">
        <v>1</v>
      </c>
      <c r="L213" s="937">
        <v>0</v>
      </c>
      <c r="M213" s="937">
        <v>0</v>
      </c>
      <c r="N213" s="937">
        <v>0</v>
      </c>
      <c r="O213" s="937">
        <v>0</v>
      </c>
    </row>
    <row r="214" spans="1:15" s="48" customFormat="1" ht="13.5" customHeight="1" x14ac:dyDescent="0.2">
      <c r="A214" s="931" t="s">
        <v>446</v>
      </c>
      <c r="B214" s="927" t="s">
        <v>471</v>
      </c>
      <c r="C214" s="937">
        <v>6</v>
      </c>
      <c r="D214" s="937">
        <v>0</v>
      </c>
      <c r="E214" s="937">
        <v>0</v>
      </c>
      <c r="F214" s="937">
        <v>0</v>
      </c>
      <c r="G214" s="937">
        <v>0</v>
      </c>
      <c r="H214" s="937">
        <v>0</v>
      </c>
      <c r="I214" s="937">
        <v>0</v>
      </c>
      <c r="J214" s="937">
        <v>3</v>
      </c>
      <c r="K214" s="937">
        <v>2</v>
      </c>
      <c r="L214" s="937">
        <v>0</v>
      </c>
      <c r="M214" s="937">
        <v>1</v>
      </c>
      <c r="N214" s="937">
        <v>0</v>
      </c>
      <c r="O214" s="937">
        <v>0</v>
      </c>
    </row>
    <row r="215" spans="1:15" s="48" customFormat="1" ht="13.5" customHeight="1" x14ac:dyDescent="0.2">
      <c r="A215" s="931" t="s">
        <v>111</v>
      </c>
      <c r="B215" s="927" t="s">
        <v>471</v>
      </c>
      <c r="C215" s="937">
        <v>80</v>
      </c>
      <c r="D215" s="937">
        <v>2</v>
      </c>
      <c r="E215" s="937">
        <v>2</v>
      </c>
      <c r="F215" s="937">
        <v>1</v>
      </c>
      <c r="G215" s="937">
        <v>2</v>
      </c>
      <c r="H215" s="937">
        <v>1</v>
      </c>
      <c r="I215" s="937">
        <v>13</v>
      </c>
      <c r="J215" s="937">
        <v>12</v>
      </c>
      <c r="K215" s="937">
        <v>16</v>
      </c>
      <c r="L215" s="937">
        <v>23</v>
      </c>
      <c r="M215" s="937">
        <v>7</v>
      </c>
      <c r="N215" s="937">
        <v>1</v>
      </c>
      <c r="O215" s="937">
        <v>0</v>
      </c>
    </row>
    <row r="216" spans="1:15" s="48" customFormat="1" ht="13.5" customHeight="1" x14ac:dyDescent="0.2">
      <c r="A216" s="931" t="s">
        <v>127</v>
      </c>
      <c r="B216" s="927" t="s">
        <v>471</v>
      </c>
      <c r="C216" s="937">
        <v>2</v>
      </c>
      <c r="D216" s="937">
        <v>0</v>
      </c>
      <c r="E216" s="937">
        <v>0</v>
      </c>
      <c r="F216" s="937">
        <v>0</v>
      </c>
      <c r="G216" s="937">
        <v>0</v>
      </c>
      <c r="H216" s="937">
        <v>0</v>
      </c>
      <c r="I216" s="937">
        <v>0</v>
      </c>
      <c r="J216" s="937">
        <v>1</v>
      </c>
      <c r="K216" s="937">
        <v>0</v>
      </c>
      <c r="L216" s="937">
        <v>0</v>
      </c>
      <c r="M216" s="937">
        <v>1</v>
      </c>
      <c r="N216" s="937">
        <v>0</v>
      </c>
      <c r="O216" s="937">
        <v>0</v>
      </c>
    </row>
    <row r="217" spans="1:15" s="48" customFormat="1" ht="13.5" customHeight="1" x14ac:dyDescent="0.2">
      <c r="A217" s="931" t="s">
        <v>407</v>
      </c>
      <c r="B217" s="927" t="s">
        <v>471</v>
      </c>
      <c r="C217" s="937">
        <v>5</v>
      </c>
      <c r="D217" s="937">
        <v>0</v>
      </c>
      <c r="E217" s="937">
        <v>0</v>
      </c>
      <c r="F217" s="937">
        <v>0</v>
      </c>
      <c r="G217" s="937">
        <v>0</v>
      </c>
      <c r="H217" s="937">
        <v>0</v>
      </c>
      <c r="I217" s="937">
        <v>1</v>
      </c>
      <c r="J217" s="937">
        <v>2</v>
      </c>
      <c r="K217" s="937">
        <v>0</v>
      </c>
      <c r="L217" s="937">
        <v>1</v>
      </c>
      <c r="M217" s="937">
        <v>0</v>
      </c>
      <c r="N217" s="937">
        <v>1</v>
      </c>
      <c r="O217" s="937">
        <v>0</v>
      </c>
    </row>
    <row r="218" spans="1:15" s="48" customFormat="1" ht="13.5" customHeight="1" x14ac:dyDescent="0.2">
      <c r="A218" s="931" t="s">
        <v>408</v>
      </c>
      <c r="B218" s="927" t="s">
        <v>471</v>
      </c>
      <c r="C218" s="937">
        <v>30</v>
      </c>
      <c r="D218" s="937">
        <v>0</v>
      </c>
      <c r="E218" s="937">
        <v>2</v>
      </c>
      <c r="F218" s="937">
        <v>1</v>
      </c>
      <c r="G218" s="937">
        <v>1</v>
      </c>
      <c r="H218" s="937">
        <v>4</v>
      </c>
      <c r="I218" s="937">
        <v>5</v>
      </c>
      <c r="J218" s="937">
        <v>3</v>
      </c>
      <c r="K218" s="937">
        <v>7</v>
      </c>
      <c r="L218" s="937">
        <v>2</v>
      </c>
      <c r="M218" s="937">
        <v>1</v>
      </c>
      <c r="N218" s="937">
        <v>4</v>
      </c>
      <c r="O218" s="937">
        <v>0</v>
      </c>
    </row>
    <row r="219" spans="1:15" s="48" customFormat="1" ht="13.5" customHeight="1" x14ac:dyDescent="0.2">
      <c r="A219" s="931" t="s">
        <v>447</v>
      </c>
      <c r="B219" s="927" t="s">
        <v>471</v>
      </c>
      <c r="C219" s="937">
        <v>124</v>
      </c>
      <c r="D219" s="937">
        <v>0</v>
      </c>
      <c r="E219" s="937">
        <v>4</v>
      </c>
      <c r="F219" s="937">
        <v>3</v>
      </c>
      <c r="G219" s="937">
        <v>7</v>
      </c>
      <c r="H219" s="937">
        <v>8</v>
      </c>
      <c r="I219" s="937">
        <v>15</v>
      </c>
      <c r="J219" s="937">
        <v>8</v>
      </c>
      <c r="K219" s="937">
        <v>22</v>
      </c>
      <c r="L219" s="937">
        <v>13</v>
      </c>
      <c r="M219" s="937">
        <v>22</v>
      </c>
      <c r="N219" s="937">
        <v>17</v>
      </c>
      <c r="O219" s="937">
        <v>5</v>
      </c>
    </row>
    <row r="220" spans="1:15" s="48" customFormat="1" ht="13.5" customHeight="1" x14ac:dyDescent="0.2">
      <c r="A220" s="931" t="s">
        <v>116</v>
      </c>
      <c r="B220" s="927" t="s">
        <v>471</v>
      </c>
      <c r="C220" s="937">
        <v>49</v>
      </c>
      <c r="D220" s="937">
        <v>1</v>
      </c>
      <c r="E220" s="937">
        <v>5</v>
      </c>
      <c r="F220" s="937">
        <v>4</v>
      </c>
      <c r="G220" s="937">
        <v>3</v>
      </c>
      <c r="H220" s="937">
        <v>1</v>
      </c>
      <c r="I220" s="937">
        <v>3</v>
      </c>
      <c r="J220" s="937">
        <v>7</v>
      </c>
      <c r="K220" s="937">
        <v>6</v>
      </c>
      <c r="L220" s="937">
        <v>11</v>
      </c>
      <c r="M220" s="937">
        <v>5</v>
      </c>
      <c r="N220" s="937">
        <v>3</v>
      </c>
      <c r="O220" s="937">
        <v>0</v>
      </c>
    </row>
    <row r="221" spans="1:15" s="48" customFormat="1" ht="13.5" customHeight="1" x14ac:dyDescent="0.2">
      <c r="A221" s="931" t="s">
        <v>119</v>
      </c>
      <c r="B221" s="927" t="s">
        <v>471</v>
      </c>
      <c r="C221" s="937">
        <v>199</v>
      </c>
      <c r="D221" s="937">
        <v>6</v>
      </c>
      <c r="E221" s="937">
        <v>2</v>
      </c>
      <c r="F221" s="937">
        <v>2</v>
      </c>
      <c r="G221" s="937">
        <v>2</v>
      </c>
      <c r="H221" s="937">
        <v>6</v>
      </c>
      <c r="I221" s="937">
        <v>22</v>
      </c>
      <c r="J221" s="937">
        <v>23</v>
      </c>
      <c r="K221" s="937">
        <v>17</v>
      </c>
      <c r="L221" s="937">
        <v>40</v>
      </c>
      <c r="M221" s="937">
        <v>54</v>
      </c>
      <c r="N221" s="937">
        <v>25</v>
      </c>
      <c r="O221" s="937">
        <v>0</v>
      </c>
    </row>
    <row r="222" spans="1:15" s="48" customFormat="1" ht="13.5" customHeight="1" x14ac:dyDescent="0.2">
      <c r="A222" s="931" t="s">
        <v>120</v>
      </c>
      <c r="B222" s="927" t="s">
        <v>471</v>
      </c>
      <c r="C222" s="937">
        <v>52</v>
      </c>
      <c r="D222" s="937">
        <v>0</v>
      </c>
      <c r="E222" s="937">
        <v>1</v>
      </c>
      <c r="F222" s="937">
        <v>1</v>
      </c>
      <c r="G222" s="937">
        <v>7</v>
      </c>
      <c r="H222" s="937">
        <v>2</v>
      </c>
      <c r="I222" s="937">
        <v>4</v>
      </c>
      <c r="J222" s="937">
        <v>7</v>
      </c>
      <c r="K222" s="937">
        <v>4</v>
      </c>
      <c r="L222" s="937">
        <v>7</v>
      </c>
      <c r="M222" s="937">
        <v>8</v>
      </c>
      <c r="N222" s="937">
        <v>11</v>
      </c>
      <c r="O222" s="937">
        <v>0</v>
      </c>
    </row>
    <row r="223" spans="1:15" s="48" customFormat="1" ht="13.5" customHeight="1" x14ac:dyDescent="0.2">
      <c r="A223" s="931" t="s">
        <v>285</v>
      </c>
      <c r="B223" s="927" t="s">
        <v>471</v>
      </c>
      <c r="C223" s="937">
        <v>21</v>
      </c>
      <c r="D223" s="937">
        <v>0</v>
      </c>
      <c r="E223" s="937">
        <v>0</v>
      </c>
      <c r="F223" s="937">
        <v>0</v>
      </c>
      <c r="G223" s="937">
        <v>0</v>
      </c>
      <c r="H223" s="937">
        <v>0</v>
      </c>
      <c r="I223" s="937">
        <v>6</v>
      </c>
      <c r="J223" s="937">
        <v>3</v>
      </c>
      <c r="K223" s="937">
        <v>8</v>
      </c>
      <c r="L223" s="937">
        <v>4</v>
      </c>
      <c r="M223" s="937">
        <v>0</v>
      </c>
      <c r="N223" s="937">
        <v>0</v>
      </c>
      <c r="O223" s="937">
        <v>0</v>
      </c>
    </row>
    <row r="224" spans="1:15" s="48" customFormat="1" ht="13.5" customHeight="1" x14ac:dyDescent="0.2">
      <c r="A224" s="931" t="s">
        <v>433</v>
      </c>
      <c r="B224" s="927" t="s">
        <v>471</v>
      </c>
      <c r="C224" s="937">
        <v>37</v>
      </c>
      <c r="D224" s="937">
        <v>1</v>
      </c>
      <c r="E224" s="937">
        <v>0</v>
      </c>
      <c r="F224" s="937">
        <v>1</v>
      </c>
      <c r="G224" s="937">
        <v>2</v>
      </c>
      <c r="H224" s="937">
        <v>3</v>
      </c>
      <c r="I224" s="937">
        <v>5</v>
      </c>
      <c r="J224" s="937">
        <v>1</v>
      </c>
      <c r="K224" s="937">
        <v>7</v>
      </c>
      <c r="L224" s="937">
        <v>9</v>
      </c>
      <c r="M224" s="937">
        <v>3</v>
      </c>
      <c r="N224" s="937">
        <v>1</v>
      </c>
      <c r="O224" s="937">
        <v>4</v>
      </c>
    </row>
    <row r="225" spans="1:15" s="48" customFormat="1" ht="13.5" customHeight="1" x14ac:dyDescent="0.2">
      <c r="A225" s="931" t="s">
        <v>121</v>
      </c>
      <c r="B225" s="927" t="s">
        <v>10</v>
      </c>
      <c r="C225" s="937">
        <v>760</v>
      </c>
      <c r="D225" s="937">
        <v>12</v>
      </c>
      <c r="E225" s="937">
        <v>14</v>
      </c>
      <c r="F225" s="937">
        <v>12</v>
      </c>
      <c r="G225" s="937">
        <v>63</v>
      </c>
      <c r="H225" s="937">
        <v>30</v>
      </c>
      <c r="I225" s="937">
        <v>75</v>
      </c>
      <c r="J225" s="937">
        <v>46</v>
      </c>
      <c r="K225" s="937">
        <v>53</v>
      </c>
      <c r="L225" s="937">
        <v>109</v>
      </c>
      <c r="M225" s="937">
        <v>122</v>
      </c>
      <c r="N225" s="937">
        <v>140</v>
      </c>
      <c r="O225" s="937">
        <v>84</v>
      </c>
    </row>
    <row r="226" spans="1:15" s="48" customFormat="1" ht="13.5" customHeight="1" x14ac:dyDescent="0.2">
      <c r="A226" s="931"/>
      <c r="B226" s="927" t="s">
        <v>465</v>
      </c>
      <c r="C226" s="937">
        <v>235</v>
      </c>
      <c r="D226" s="937">
        <v>2</v>
      </c>
      <c r="E226" s="937">
        <v>2</v>
      </c>
      <c r="F226" s="937">
        <v>6</v>
      </c>
      <c r="G226" s="937">
        <v>6</v>
      </c>
      <c r="H226" s="937">
        <v>12</v>
      </c>
      <c r="I226" s="937">
        <v>28</v>
      </c>
      <c r="J226" s="937">
        <v>8</v>
      </c>
      <c r="K226" s="937">
        <v>15</v>
      </c>
      <c r="L226" s="937">
        <v>30</v>
      </c>
      <c r="M226" s="937">
        <v>34</v>
      </c>
      <c r="N226" s="937">
        <v>47</v>
      </c>
      <c r="O226" s="937">
        <v>45</v>
      </c>
    </row>
    <row r="227" spans="1:15" s="48" customFormat="1" ht="13.5" customHeight="1" x14ac:dyDescent="0.2">
      <c r="A227" s="931"/>
      <c r="B227" s="927" t="s">
        <v>238</v>
      </c>
      <c r="C227" s="937">
        <v>525</v>
      </c>
      <c r="D227" s="937">
        <v>10</v>
      </c>
      <c r="E227" s="937">
        <v>12</v>
      </c>
      <c r="F227" s="937">
        <v>6</v>
      </c>
      <c r="G227" s="937">
        <v>57</v>
      </c>
      <c r="H227" s="937">
        <v>18</v>
      </c>
      <c r="I227" s="937">
        <v>47</v>
      </c>
      <c r="J227" s="937">
        <v>38</v>
      </c>
      <c r="K227" s="937">
        <v>38</v>
      </c>
      <c r="L227" s="937">
        <v>79</v>
      </c>
      <c r="M227" s="937">
        <v>88</v>
      </c>
      <c r="N227" s="937">
        <v>93</v>
      </c>
      <c r="O227" s="937">
        <v>39</v>
      </c>
    </row>
    <row r="228" spans="1:15" s="48" customFormat="1" ht="13.5" customHeight="1" x14ac:dyDescent="0.2">
      <c r="A228" s="931" t="s">
        <v>122</v>
      </c>
      <c r="B228" s="927" t="s">
        <v>10</v>
      </c>
      <c r="C228" s="937">
        <v>454</v>
      </c>
      <c r="D228" s="937">
        <v>8</v>
      </c>
      <c r="E228" s="937">
        <v>13</v>
      </c>
      <c r="F228" s="937">
        <v>15</v>
      </c>
      <c r="G228" s="937">
        <v>63</v>
      </c>
      <c r="H228" s="937">
        <v>28</v>
      </c>
      <c r="I228" s="937">
        <v>44</v>
      </c>
      <c r="J228" s="937">
        <v>63</v>
      </c>
      <c r="K228" s="937">
        <v>53</v>
      </c>
      <c r="L228" s="937">
        <v>68</v>
      </c>
      <c r="M228" s="937">
        <v>59</v>
      </c>
      <c r="N228" s="937">
        <v>34</v>
      </c>
      <c r="O228" s="937">
        <v>6</v>
      </c>
    </row>
    <row r="229" spans="1:15" s="48" customFormat="1" ht="13.5" customHeight="1" x14ac:dyDescent="0.2">
      <c r="A229" s="931"/>
      <c r="B229" s="927" t="s">
        <v>466</v>
      </c>
      <c r="C229" s="937">
        <v>454</v>
      </c>
      <c r="D229" s="937">
        <v>8</v>
      </c>
      <c r="E229" s="937">
        <v>13</v>
      </c>
      <c r="F229" s="937">
        <v>15</v>
      </c>
      <c r="G229" s="937">
        <v>63</v>
      </c>
      <c r="H229" s="937">
        <v>28</v>
      </c>
      <c r="I229" s="937">
        <v>44</v>
      </c>
      <c r="J229" s="937">
        <v>63</v>
      </c>
      <c r="K229" s="937">
        <v>53</v>
      </c>
      <c r="L229" s="937">
        <v>68</v>
      </c>
      <c r="M229" s="937">
        <v>59</v>
      </c>
      <c r="N229" s="937">
        <v>34</v>
      </c>
      <c r="O229" s="937">
        <v>6</v>
      </c>
    </row>
    <row r="230" spans="1:15" s="48" customFormat="1" ht="13.5" customHeight="1" x14ac:dyDescent="0.2">
      <c r="A230" s="931" t="s">
        <v>123</v>
      </c>
      <c r="B230" s="927" t="s">
        <v>471</v>
      </c>
      <c r="C230" s="938">
        <v>18</v>
      </c>
      <c r="D230" s="938">
        <v>1</v>
      </c>
      <c r="E230" s="938">
        <v>0</v>
      </c>
      <c r="F230" s="938">
        <v>0</v>
      </c>
      <c r="G230" s="938">
        <v>0</v>
      </c>
      <c r="H230" s="938">
        <v>0</v>
      </c>
      <c r="I230" s="938">
        <v>5</v>
      </c>
      <c r="J230" s="938">
        <v>2</v>
      </c>
      <c r="K230" s="938">
        <v>1</v>
      </c>
      <c r="L230" s="938">
        <v>5</v>
      </c>
      <c r="M230" s="938">
        <v>1</v>
      </c>
      <c r="N230" s="938">
        <v>1</v>
      </c>
      <c r="O230" s="938">
        <v>2</v>
      </c>
    </row>
    <row r="231" spans="1:15" s="48" customFormat="1" ht="13.5" customHeight="1" x14ac:dyDescent="0.2">
      <c r="A231" s="931" t="s">
        <v>124</v>
      </c>
      <c r="B231" s="927" t="s">
        <v>471</v>
      </c>
      <c r="C231" s="938">
        <v>14</v>
      </c>
      <c r="D231" s="938">
        <v>2</v>
      </c>
      <c r="E231" s="938">
        <v>0</v>
      </c>
      <c r="F231" s="938">
        <v>0</v>
      </c>
      <c r="G231" s="938">
        <v>0</v>
      </c>
      <c r="H231" s="938">
        <v>2</v>
      </c>
      <c r="I231" s="938">
        <v>0</v>
      </c>
      <c r="J231" s="938">
        <v>1</v>
      </c>
      <c r="K231" s="938">
        <v>2</v>
      </c>
      <c r="L231" s="938">
        <v>5</v>
      </c>
      <c r="M231" s="938">
        <v>1</v>
      </c>
      <c r="N231" s="938">
        <v>0</v>
      </c>
      <c r="O231" s="938">
        <v>1</v>
      </c>
    </row>
    <row r="232" spans="1:15" s="48" customFormat="1" ht="13.5" customHeight="1" x14ac:dyDescent="0.2">
      <c r="A232" s="931" t="s">
        <v>448</v>
      </c>
      <c r="B232" s="927" t="s">
        <v>10</v>
      </c>
      <c r="C232" s="938">
        <v>42</v>
      </c>
      <c r="D232" s="938">
        <v>2</v>
      </c>
      <c r="E232" s="938">
        <v>1</v>
      </c>
      <c r="F232" s="938">
        <v>3</v>
      </c>
      <c r="G232" s="938">
        <v>3</v>
      </c>
      <c r="H232" s="938">
        <v>1</v>
      </c>
      <c r="I232" s="938">
        <v>4</v>
      </c>
      <c r="J232" s="938">
        <v>7</v>
      </c>
      <c r="K232" s="938">
        <v>4</v>
      </c>
      <c r="L232" s="938">
        <v>8</v>
      </c>
      <c r="M232" s="938">
        <v>5</v>
      </c>
      <c r="N232" s="938">
        <v>2</v>
      </c>
      <c r="O232" s="938">
        <v>2</v>
      </c>
    </row>
    <row r="233" spans="1:15" s="48" customFormat="1" ht="13.5" customHeight="1" x14ac:dyDescent="0.2">
      <c r="A233" s="931"/>
      <c r="B233" s="927" t="s">
        <v>239</v>
      </c>
      <c r="C233" s="938">
        <v>42</v>
      </c>
      <c r="D233" s="938">
        <v>2</v>
      </c>
      <c r="E233" s="938">
        <v>1</v>
      </c>
      <c r="F233" s="938">
        <v>3</v>
      </c>
      <c r="G233" s="938">
        <v>3</v>
      </c>
      <c r="H233" s="938">
        <v>1</v>
      </c>
      <c r="I233" s="938">
        <v>4</v>
      </c>
      <c r="J233" s="938">
        <v>7</v>
      </c>
      <c r="K233" s="938">
        <v>4</v>
      </c>
      <c r="L233" s="938">
        <v>8</v>
      </c>
      <c r="M233" s="938">
        <v>5</v>
      </c>
      <c r="N233" s="938">
        <v>2</v>
      </c>
      <c r="O233" s="938">
        <v>2</v>
      </c>
    </row>
    <row r="234" spans="1:15" s="48" customFormat="1" ht="13.5" customHeight="1" x14ac:dyDescent="0.2">
      <c r="A234" s="931" t="s">
        <v>687</v>
      </c>
      <c r="B234" s="927" t="s">
        <v>471</v>
      </c>
      <c r="C234" s="938">
        <v>52</v>
      </c>
      <c r="D234" s="938">
        <v>2</v>
      </c>
      <c r="E234" s="938">
        <v>2</v>
      </c>
      <c r="F234" s="938">
        <v>1</v>
      </c>
      <c r="G234" s="938">
        <v>5</v>
      </c>
      <c r="H234" s="938">
        <v>1</v>
      </c>
      <c r="I234" s="938">
        <v>4</v>
      </c>
      <c r="J234" s="938">
        <v>8</v>
      </c>
      <c r="K234" s="938">
        <v>4</v>
      </c>
      <c r="L234" s="938">
        <v>12</v>
      </c>
      <c r="M234" s="938">
        <v>3</v>
      </c>
      <c r="N234" s="938">
        <v>7</v>
      </c>
      <c r="O234" s="938">
        <v>3</v>
      </c>
    </row>
    <row r="235" spans="1:15" s="48" customFormat="1" ht="13.5" customHeight="1" x14ac:dyDescent="0.2">
      <c r="A235" s="931" t="s">
        <v>434</v>
      </c>
      <c r="B235" s="927" t="s">
        <v>471</v>
      </c>
      <c r="C235" s="938">
        <v>48</v>
      </c>
      <c r="D235" s="938">
        <v>0</v>
      </c>
      <c r="E235" s="938">
        <v>0</v>
      </c>
      <c r="F235" s="938">
        <v>0</v>
      </c>
      <c r="G235" s="938">
        <v>0</v>
      </c>
      <c r="H235" s="938">
        <v>0</v>
      </c>
      <c r="I235" s="938">
        <v>8</v>
      </c>
      <c r="J235" s="938">
        <v>11</v>
      </c>
      <c r="K235" s="938">
        <v>7</v>
      </c>
      <c r="L235" s="938">
        <v>15</v>
      </c>
      <c r="M235" s="938">
        <v>4</v>
      </c>
      <c r="N235" s="938">
        <v>3</v>
      </c>
      <c r="O235" s="938">
        <v>0</v>
      </c>
    </row>
    <row r="236" spans="1:15" s="48" customFormat="1" ht="13.5" customHeight="1" x14ac:dyDescent="0.2">
      <c r="A236" s="931" t="s">
        <v>131</v>
      </c>
      <c r="B236" s="927" t="s">
        <v>471</v>
      </c>
      <c r="C236" s="938">
        <v>20</v>
      </c>
      <c r="D236" s="938">
        <v>0</v>
      </c>
      <c r="E236" s="938">
        <v>1</v>
      </c>
      <c r="F236" s="938">
        <v>0</v>
      </c>
      <c r="G236" s="938">
        <v>0</v>
      </c>
      <c r="H236" s="938">
        <v>2</v>
      </c>
      <c r="I236" s="938">
        <v>1</v>
      </c>
      <c r="J236" s="938">
        <v>6</v>
      </c>
      <c r="K236" s="938">
        <v>5</v>
      </c>
      <c r="L236" s="938">
        <v>0</v>
      </c>
      <c r="M236" s="938">
        <v>2</v>
      </c>
      <c r="N236" s="938">
        <v>1</v>
      </c>
      <c r="O236" s="938">
        <v>2</v>
      </c>
    </row>
    <row r="237" spans="1:15" s="48" customFormat="1" ht="13.5" customHeight="1" x14ac:dyDescent="0.2">
      <c r="A237" s="931" t="s">
        <v>132</v>
      </c>
      <c r="B237" s="927" t="s">
        <v>471</v>
      </c>
      <c r="C237" s="938">
        <v>87</v>
      </c>
      <c r="D237" s="938">
        <v>0</v>
      </c>
      <c r="E237" s="938">
        <v>0</v>
      </c>
      <c r="F237" s="938">
        <v>2</v>
      </c>
      <c r="G237" s="938">
        <v>6</v>
      </c>
      <c r="H237" s="938">
        <v>2</v>
      </c>
      <c r="I237" s="938">
        <v>15</v>
      </c>
      <c r="J237" s="938">
        <v>11</v>
      </c>
      <c r="K237" s="938">
        <v>10</v>
      </c>
      <c r="L237" s="938">
        <v>16</v>
      </c>
      <c r="M237" s="938">
        <v>15</v>
      </c>
      <c r="N237" s="938">
        <v>7</v>
      </c>
      <c r="O237" s="938">
        <v>3</v>
      </c>
    </row>
    <row r="238" spans="1:15" s="48" customFormat="1" ht="13.5" customHeight="1" x14ac:dyDescent="0.2">
      <c r="A238" s="931" t="s">
        <v>113</v>
      </c>
      <c r="B238" s="927" t="s">
        <v>471</v>
      </c>
      <c r="C238" s="1121">
        <v>7</v>
      </c>
      <c r="D238" s="1121">
        <v>0</v>
      </c>
      <c r="E238" s="1121">
        <v>0</v>
      </c>
      <c r="F238" s="1121">
        <v>0</v>
      </c>
      <c r="G238" s="1121">
        <v>0</v>
      </c>
      <c r="H238" s="1121">
        <v>0</v>
      </c>
      <c r="I238" s="1121">
        <v>0</v>
      </c>
      <c r="J238" s="1121">
        <v>2</v>
      </c>
      <c r="K238" s="1121">
        <v>2</v>
      </c>
      <c r="L238" s="1121">
        <v>1</v>
      </c>
      <c r="M238" s="1121">
        <v>2</v>
      </c>
      <c r="N238" s="1121">
        <v>0</v>
      </c>
      <c r="O238" s="1122">
        <v>0</v>
      </c>
    </row>
    <row r="239" spans="1:15" s="48" customFormat="1" ht="13.5" customHeight="1" x14ac:dyDescent="0.2">
      <c r="A239" s="931" t="s">
        <v>558</v>
      </c>
      <c r="B239" s="927" t="s">
        <v>471</v>
      </c>
      <c r="C239" s="1121">
        <v>365</v>
      </c>
      <c r="D239" s="1121">
        <v>3</v>
      </c>
      <c r="E239" s="1121">
        <v>4</v>
      </c>
      <c r="F239" s="1121">
        <v>9</v>
      </c>
      <c r="G239" s="1121">
        <v>20</v>
      </c>
      <c r="H239" s="1121">
        <v>33</v>
      </c>
      <c r="I239" s="1121">
        <v>48</v>
      </c>
      <c r="J239" s="1121">
        <v>75</v>
      </c>
      <c r="K239" s="1121">
        <v>58</v>
      </c>
      <c r="L239" s="1121">
        <v>53</v>
      </c>
      <c r="M239" s="1121">
        <v>36</v>
      </c>
      <c r="N239" s="1121">
        <v>17</v>
      </c>
      <c r="O239" s="1122">
        <v>9</v>
      </c>
    </row>
    <row r="240" spans="1:15" s="48" customFormat="1" ht="13.5" customHeight="1" x14ac:dyDescent="0.2">
      <c r="A240" s="931" t="s">
        <v>665</v>
      </c>
      <c r="B240" s="927" t="s">
        <v>471</v>
      </c>
      <c r="C240" s="938">
        <v>2529</v>
      </c>
      <c r="D240" s="938">
        <v>127</v>
      </c>
      <c r="E240" s="938">
        <v>91</v>
      </c>
      <c r="F240" s="938">
        <v>68</v>
      </c>
      <c r="G240" s="938">
        <v>92</v>
      </c>
      <c r="H240" s="938">
        <v>142</v>
      </c>
      <c r="I240" s="938">
        <v>379</v>
      </c>
      <c r="J240" s="938">
        <v>313</v>
      </c>
      <c r="K240" s="938">
        <v>321</v>
      </c>
      <c r="L240" s="938">
        <v>502</v>
      </c>
      <c r="M240" s="938">
        <v>317</v>
      </c>
      <c r="N240" s="938">
        <v>142</v>
      </c>
      <c r="O240" s="938">
        <v>35</v>
      </c>
    </row>
    <row r="241" spans="1:15" s="48" customFormat="1" ht="13.5" customHeight="1" x14ac:dyDescent="0.2">
      <c r="A241" s="931" t="s">
        <v>115</v>
      </c>
      <c r="B241" s="927" t="s">
        <v>471</v>
      </c>
      <c r="C241" s="935">
        <v>5</v>
      </c>
      <c r="D241" s="935">
        <v>1</v>
      </c>
      <c r="E241" s="935">
        <v>1</v>
      </c>
      <c r="F241" s="935">
        <v>1</v>
      </c>
      <c r="G241" s="935">
        <v>0</v>
      </c>
      <c r="H241" s="935">
        <v>0</v>
      </c>
      <c r="I241" s="935">
        <v>0</v>
      </c>
      <c r="J241" s="935">
        <v>2</v>
      </c>
      <c r="K241" s="935">
        <v>0</v>
      </c>
      <c r="L241" s="935">
        <v>0</v>
      </c>
      <c r="M241" s="935">
        <v>0</v>
      </c>
      <c r="N241" s="935">
        <v>0</v>
      </c>
      <c r="O241" s="935">
        <v>0</v>
      </c>
    </row>
    <row r="242" spans="1:15" s="48" customFormat="1" ht="13.5" customHeight="1" x14ac:dyDescent="0.2">
      <c r="A242" s="931" t="s">
        <v>449</v>
      </c>
      <c r="B242" s="927" t="s">
        <v>471</v>
      </c>
      <c r="C242" s="935">
        <v>506</v>
      </c>
      <c r="D242" s="935">
        <v>10</v>
      </c>
      <c r="E242" s="935">
        <v>8</v>
      </c>
      <c r="F242" s="935">
        <v>14</v>
      </c>
      <c r="G242" s="935">
        <v>20</v>
      </c>
      <c r="H242" s="935">
        <v>18</v>
      </c>
      <c r="I242" s="935">
        <v>57</v>
      </c>
      <c r="J242" s="935">
        <v>55</v>
      </c>
      <c r="K242" s="935">
        <v>55</v>
      </c>
      <c r="L242" s="935">
        <v>59</v>
      </c>
      <c r="M242" s="935">
        <v>87</v>
      </c>
      <c r="N242" s="935">
        <v>85</v>
      </c>
      <c r="O242" s="935">
        <v>38</v>
      </c>
    </row>
    <row r="243" spans="1:15" s="48" customFormat="1" ht="13.5" customHeight="1" x14ac:dyDescent="0.2">
      <c r="A243" s="931" t="s">
        <v>129</v>
      </c>
      <c r="B243" s="927" t="s">
        <v>471</v>
      </c>
      <c r="C243" s="935">
        <v>65</v>
      </c>
      <c r="D243" s="935">
        <v>1</v>
      </c>
      <c r="E243" s="935">
        <v>4</v>
      </c>
      <c r="F243" s="935">
        <v>2</v>
      </c>
      <c r="G243" s="935">
        <v>9</v>
      </c>
      <c r="H243" s="935">
        <v>5</v>
      </c>
      <c r="I243" s="935">
        <v>5</v>
      </c>
      <c r="J243" s="935">
        <v>4</v>
      </c>
      <c r="K243" s="935">
        <v>6</v>
      </c>
      <c r="L243" s="935">
        <v>10</v>
      </c>
      <c r="M243" s="935">
        <v>11</v>
      </c>
      <c r="N243" s="935">
        <v>4</v>
      </c>
      <c r="O243" s="935">
        <v>4</v>
      </c>
    </row>
    <row r="244" spans="1:15" s="48" customFormat="1" ht="13.5" customHeight="1" x14ac:dyDescent="0.2">
      <c r="A244" s="931" t="s">
        <v>126</v>
      </c>
      <c r="B244" s="927" t="s">
        <v>471</v>
      </c>
      <c r="C244" s="935">
        <v>2</v>
      </c>
      <c r="D244" s="935">
        <v>0</v>
      </c>
      <c r="E244" s="935">
        <v>0</v>
      </c>
      <c r="F244" s="935">
        <v>0</v>
      </c>
      <c r="G244" s="935">
        <v>0</v>
      </c>
      <c r="H244" s="935">
        <v>0</v>
      </c>
      <c r="I244" s="935">
        <v>1</v>
      </c>
      <c r="J244" s="935">
        <v>0</v>
      </c>
      <c r="K244" s="935">
        <v>1</v>
      </c>
      <c r="L244" s="935">
        <v>0</v>
      </c>
      <c r="M244" s="935">
        <v>0</v>
      </c>
      <c r="N244" s="935">
        <v>0</v>
      </c>
      <c r="O244" s="935">
        <v>0</v>
      </c>
    </row>
    <row r="245" spans="1:15" s="48" customFormat="1" ht="13.5" customHeight="1" x14ac:dyDescent="0.2">
      <c r="A245" s="931" t="s">
        <v>128</v>
      </c>
      <c r="B245" s="927" t="s">
        <v>471</v>
      </c>
      <c r="C245" s="935">
        <v>9</v>
      </c>
      <c r="D245" s="935">
        <v>0</v>
      </c>
      <c r="E245" s="935">
        <v>0</v>
      </c>
      <c r="F245" s="935">
        <v>0</v>
      </c>
      <c r="G245" s="935">
        <v>0</v>
      </c>
      <c r="H245" s="935">
        <v>0</v>
      </c>
      <c r="I245" s="935">
        <v>0</v>
      </c>
      <c r="J245" s="935">
        <v>1</v>
      </c>
      <c r="K245" s="935">
        <v>1</v>
      </c>
      <c r="L245" s="935">
        <v>3</v>
      </c>
      <c r="M245" s="935">
        <v>3</v>
      </c>
      <c r="N245" s="935">
        <v>1</v>
      </c>
      <c r="O245" s="935">
        <v>0</v>
      </c>
    </row>
    <row r="246" spans="1:15" s="48" customFormat="1" ht="13.5" customHeight="1" x14ac:dyDescent="0.2">
      <c r="A246" s="931" t="s">
        <v>450</v>
      </c>
      <c r="B246" s="927" t="s">
        <v>471</v>
      </c>
      <c r="C246" s="935">
        <v>29</v>
      </c>
      <c r="D246" s="935">
        <v>2</v>
      </c>
      <c r="E246" s="935">
        <v>0</v>
      </c>
      <c r="F246" s="935">
        <v>0</v>
      </c>
      <c r="G246" s="935">
        <v>0</v>
      </c>
      <c r="H246" s="935">
        <v>0</v>
      </c>
      <c r="I246" s="935">
        <v>1</v>
      </c>
      <c r="J246" s="935">
        <v>6</v>
      </c>
      <c r="K246" s="935">
        <v>7</v>
      </c>
      <c r="L246" s="935">
        <v>10</v>
      </c>
      <c r="M246" s="935">
        <v>1</v>
      </c>
      <c r="N246" s="935">
        <v>0</v>
      </c>
      <c r="O246" s="935">
        <v>2</v>
      </c>
    </row>
    <row r="247" spans="1:15" s="48" customFormat="1" ht="13.5" customHeight="1" x14ac:dyDescent="0.2">
      <c r="A247" s="931" t="s">
        <v>130</v>
      </c>
      <c r="B247" s="927" t="s">
        <v>471</v>
      </c>
      <c r="C247" s="935">
        <v>158</v>
      </c>
      <c r="D247" s="935">
        <v>0</v>
      </c>
      <c r="E247" s="935">
        <v>5</v>
      </c>
      <c r="F247" s="935">
        <v>3</v>
      </c>
      <c r="G247" s="935">
        <v>5</v>
      </c>
      <c r="H247" s="935">
        <v>12</v>
      </c>
      <c r="I247" s="935">
        <v>17</v>
      </c>
      <c r="J247" s="935">
        <v>21</v>
      </c>
      <c r="K247" s="935">
        <v>22</v>
      </c>
      <c r="L247" s="935">
        <v>38</v>
      </c>
      <c r="M247" s="935">
        <v>19</v>
      </c>
      <c r="N247" s="935">
        <v>10</v>
      </c>
      <c r="O247" s="935">
        <v>6</v>
      </c>
    </row>
    <row r="248" spans="1:15" s="48" customFormat="1" ht="13.5" customHeight="1" x14ac:dyDescent="0.2">
      <c r="A248" s="931" t="s">
        <v>266</v>
      </c>
      <c r="B248" s="927" t="s">
        <v>471</v>
      </c>
      <c r="C248" s="935">
        <v>1</v>
      </c>
      <c r="D248" s="935">
        <v>0</v>
      </c>
      <c r="E248" s="935">
        <v>0</v>
      </c>
      <c r="F248" s="935">
        <v>0</v>
      </c>
      <c r="G248" s="935">
        <v>0</v>
      </c>
      <c r="H248" s="935">
        <v>0</v>
      </c>
      <c r="I248" s="935">
        <v>0</v>
      </c>
      <c r="J248" s="935">
        <v>0</v>
      </c>
      <c r="K248" s="935">
        <v>0</v>
      </c>
      <c r="L248" s="935">
        <v>1</v>
      </c>
      <c r="M248" s="935">
        <v>0</v>
      </c>
      <c r="N248" s="935">
        <v>0</v>
      </c>
      <c r="O248" s="935">
        <v>0</v>
      </c>
    </row>
    <row r="249" spans="1:15" s="48" customFormat="1" ht="13.5" customHeight="1" x14ac:dyDescent="0.2">
      <c r="A249" s="931" t="s">
        <v>409</v>
      </c>
      <c r="B249" s="927" t="s">
        <v>471</v>
      </c>
      <c r="C249" s="935">
        <v>24</v>
      </c>
      <c r="D249" s="935">
        <v>2</v>
      </c>
      <c r="E249" s="935">
        <v>1</v>
      </c>
      <c r="F249" s="935">
        <v>0</v>
      </c>
      <c r="G249" s="935">
        <v>0</v>
      </c>
      <c r="H249" s="935">
        <v>0</v>
      </c>
      <c r="I249" s="935">
        <v>3</v>
      </c>
      <c r="J249" s="935">
        <v>6</v>
      </c>
      <c r="K249" s="935">
        <v>5</v>
      </c>
      <c r="L249" s="935">
        <v>6</v>
      </c>
      <c r="M249" s="935">
        <v>1</v>
      </c>
      <c r="N249" s="935">
        <v>0</v>
      </c>
      <c r="O249" s="935">
        <v>0</v>
      </c>
    </row>
    <row r="250" spans="1:15" s="48" customFormat="1" ht="13.5" customHeight="1" x14ac:dyDescent="0.2">
      <c r="A250" s="931" t="s">
        <v>114</v>
      </c>
      <c r="B250" s="927" t="s">
        <v>471</v>
      </c>
      <c r="C250" s="935">
        <v>2</v>
      </c>
      <c r="D250" s="935">
        <v>0</v>
      </c>
      <c r="E250" s="935">
        <v>0</v>
      </c>
      <c r="F250" s="935">
        <v>0</v>
      </c>
      <c r="G250" s="935">
        <v>0</v>
      </c>
      <c r="H250" s="935">
        <v>0</v>
      </c>
      <c r="I250" s="935">
        <v>1</v>
      </c>
      <c r="J250" s="935">
        <v>0</v>
      </c>
      <c r="K250" s="935">
        <v>1</v>
      </c>
      <c r="L250" s="935">
        <v>0</v>
      </c>
      <c r="M250" s="935">
        <v>0</v>
      </c>
      <c r="N250" s="935">
        <v>0</v>
      </c>
      <c r="O250" s="935">
        <v>0</v>
      </c>
    </row>
    <row r="251" spans="1:15" s="48" customFormat="1" ht="13.5" customHeight="1" x14ac:dyDescent="0.2">
      <c r="A251" s="931" t="s">
        <v>451</v>
      </c>
      <c r="B251" s="927" t="s">
        <v>10</v>
      </c>
      <c r="C251" s="935">
        <v>358</v>
      </c>
      <c r="D251" s="935">
        <v>4</v>
      </c>
      <c r="E251" s="935">
        <v>4</v>
      </c>
      <c r="F251" s="935">
        <v>7</v>
      </c>
      <c r="G251" s="935">
        <v>13</v>
      </c>
      <c r="H251" s="935">
        <v>32</v>
      </c>
      <c r="I251" s="935">
        <v>33</v>
      </c>
      <c r="J251" s="935">
        <v>28</v>
      </c>
      <c r="K251" s="935">
        <v>25</v>
      </c>
      <c r="L251" s="935">
        <v>58</v>
      </c>
      <c r="M251" s="935">
        <v>70</v>
      </c>
      <c r="N251" s="935">
        <v>61</v>
      </c>
      <c r="O251" s="935">
        <v>23</v>
      </c>
    </row>
    <row r="252" spans="1:15" s="48" customFormat="1" ht="13.5" customHeight="1" x14ac:dyDescent="0.2">
      <c r="A252" s="931"/>
      <c r="B252" s="927" t="s">
        <v>240</v>
      </c>
      <c r="C252" s="935">
        <v>329</v>
      </c>
      <c r="D252" s="935">
        <v>2</v>
      </c>
      <c r="E252" s="935">
        <v>3</v>
      </c>
      <c r="F252" s="935">
        <v>7</v>
      </c>
      <c r="G252" s="935">
        <v>13</v>
      </c>
      <c r="H252" s="935">
        <v>30</v>
      </c>
      <c r="I252" s="935">
        <v>27</v>
      </c>
      <c r="J252" s="935">
        <v>27</v>
      </c>
      <c r="K252" s="935">
        <v>22</v>
      </c>
      <c r="L252" s="935">
        <v>52</v>
      </c>
      <c r="M252" s="935">
        <v>66</v>
      </c>
      <c r="N252" s="935">
        <v>58</v>
      </c>
      <c r="O252" s="935">
        <v>22</v>
      </c>
    </row>
    <row r="253" spans="1:15" s="48" customFormat="1" ht="13.5" customHeight="1" x14ac:dyDescent="0.2">
      <c r="A253" s="931"/>
      <c r="B253" s="927" t="s">
        <v>471</v>
      </c>
      <c r="C253" s="935">
        <v>29</v>
      </c>
      <c r="D253" s="935">
        <v>2</v>
      </c>
      <c r="E253" s="935">
        <v>1</v>
      </c>
      <c r="F253" s="935">
        <v>0</v>
      </c>
      <c r="G253" s="935">
        <v>0</v>
      </c>
      <c r="H253" s="935">
        <v>2</v>
      </c>
      <c r="I253" s="935">
        <v>6</v>
      </c>
      <c r="J253" s="935">
        <v>1</v>
      </c>
      <c r="K253" s="935">
        <v>3</v>
      </c>
      <c r="L253" s="935">
        <v>6</v>
      </c>
      <c r="M253" s="935">
        <v>4</v>
      </c>
      <c r="N253" s="935">
        <v>3</v>
      </c>
      <c r="O253" s="935">
        <v>1</v>
      </c>
    </row>
    <row r="254" spans="1:15" s="48" customFormat="1" ht="13.5" customHeight="1" x14ac:dyDescent="0.2">
      <c r="A254" s="931" t="s">
        <v>287</v>
      </c>
      <c r="B254" s="927" t="s">
        <v>471</v>
      </c>
      <c r="C254" s="935">
        <v>8</v>
      </c>
      <c r="D254" s="935">
        <v>1</v>
      </c>
      <c r="E254" s="935">
        <v>0</v>
      </c>
      <c r="F254" s="935">
        <v>0</v>
      </c>
      <c r="G254" s="935">
        <v>0</v>
      </c>
      <c r="H254" s="935">
        <v>0</v>
      </c>
      <c r="I254" s="935">
        <v>0</v>
      </c>
      <c r="J254" s="935">
        <v>1</v>
      </c>
      <c r="K254" s="935">
        <v>0</v>
      </c>
      <c r="L254" s="935">
        <v>0</v>
      </c>
      <c r="M254" s="935">
        <v>5</v>
      </c>
      <c r="N254" s="935">
        <v>1</v>
      </c>
      <c r="O254" s="935">
        <v>0</v>
      </c>
    </row>
    <row r="255" spans="1:15" s="48" customFormat="1" ht="13.5" customHeight="1" x14ac:dyDescent="0.2">
      <c r="A255" s="931" t="s">
        <v>288</v>
      </c>
      <c r="B255" s="927" t="s">
        <v>471</v>
      </c>
      <c r="C255" s="935">
        <v>15</v>
      </c>
      <c r="D255" s="935">
        <v>2</v>
      </c>
      <c r="E255" s="935">
        <v>0</v>
      </c>
      <c r="F255" s="935">
        <v>0</v>
      </c>
      <c r="G255" s="935">
        <v>1</v>
      </c>
      <c r="H255" s="935">
        <v>2</v>
      </c>
      <c r="I255" s="935">
        <v>4</v>
      </c>
      <c r="J255" s="935">
        <v>2</v>
      </c>
      <c r="K255" s="935">
        <v>3</v>
      </c>
      <c r="L255" s="935">
        <v>1</v>
      </c>
      <c r="M255" s="935">
        <v>0</v>
      </c>
      <c r="N255" s="935">
        <v>0</v>
      </c>
      <c r="O255" s="935">
        <v>0</v>
      </c>
    </row>
    <row r="256" spans="1:15" s="48" customFormat="1" ht="13.5" customHeight="1" x14ac:dyDescent="0.2">
      <c r="A256" s="931" t="s">
        <v>289</v>
      </c>
      <c r="B256" s="927" t="s">
        <v>471</v>
      </c>
      <c r="C256" s="935">
        <v>3</v>
      </c>
      <c r="D256" s="935">
        <v>1</v>
      </c>
      <c r="E256" s="935">
        <v>0</v>
      </c>
      <c r="F256" s="935">
        <v>1</v>
      </c>
      <c r="G256" s="935">
        <v>0</v>
      </c>
      <c r="H256" s="935">
        <v>0</v>
      </c>
      <c r="I256" s="935">
        <v>0</v>
      </c>
      <c r="J256" s="935">
        <v>1</v>
      </c>
      <c r="K256" s="935">
        <v>0</v>
      </c>
      <c r="L256" s="935">
        <v>0</v>
      </c>
      <c r="M256" s="935">
        <v>0</v>
      </c>
      <c r="N256" s="935">
        <v>0</v>
      </c>
      <c r="O256" s="935">
        <v>0</v>
      </c>
    </row>
    <row r="257" spans="1:15" s="48" customFormat="1" ht="13.5" customHeight="1" x14ac:dyDescent="0.2">
      <c r="A257" s="931" t="s">
        <v>118</v>
      </c>
      <c r="B257" s="927" t="s">
        <v>10</v>
      </c>
      <c r="C257" s="935">
        <v>193</v>
      </c>
      <c r="D257" s="935">
        <v>3</v>
      </c>
      <c r="E257" s="935">
        <v>3</v>
      </c>
      <c r="F257" s="935">
        <v>0</v>
      </c>
      <c r="G257" s="935">
        <v>3</v>
      </c>
      <c r="H257" s="935">
        <v>15</v>
      </c>
      <c r="I257" s="935">
        <v>35</v>
      </c>
      <c r="J257" s="935">
        <v>21</v>
      </c>
      <c r="K257" s="935">
        <v>22</v>
      </c>
      <c r="L257" s="935">
        <v>32</v>
      </c>
      <c r="M257" s="935">
        <v>29</v>
      </c>
      <c r="N257" s="935">
        <v>23</v>
      </c>
      <c r="O257" s="935">
        <v>7</v>
      </c>
    </row>
    <row r="258" spans="1:15" s="48" customFormat="1" ht="13.5" customHeight="1" x14ac:dyDescent="0.2">
      <c r="A258" s="931"/>
      <c r="B258" s="927" t="s">
        <v>118</v>
      </c>
      <c r="C258" s="935">
        <v>193</v>
      </c>
      <c r="D258" s="935">
        <v>3</v>
      </c>
      <c r="E258" s="935">
        <v>3</v>
      </c>
      <c r="F258" s="935">
        <v>0</v>
      </c>
      <c r="G258" s="935">
        <v>3</v>
      </c>
      <c r="H258" s="935">
        <v>15</v>
      </c>
      <c r="I258" s="935">
        <v>35</v>
      </c>
      <c r="J258" s="935">
        <v>21</v>
      </c>
      <c r="K258" s="935">
        <v>22</v>
      </c>
      <c r="L258" s="935">
        <v>32</v>
      </c>
      <c r="M258" s="935">
        <v>29</v>
      </c>
      <c r="N258" s="935">
        <v>23</v>
      </c>
      <c r="O258" s="935">
        <v>7</v>
      </c>
    </row>
    <row r="259" spans="1:15" s="48" customFormat="1" ht="13.5" customHeight="1" x14ac:dyDescent="0.2">
      <c r="A259" s="931" t="s">
        <v>125</v>
      </c>
      <c r="B259" s="927" t="s">
        <v>471</v>
      </c>
      <c r="C259" s="935">
        <v>1</v>
      </c>
      <c r="D259" s="935">
        <v>0</v>
      </c>
      <c r="E259" s="935">
        <v>0</v>
      </c>
      <c r="F259" s="935">
        <v>0</v>
      </c>
      <c r="G259" s="935">
        <v>0</v>
      </c>
      <c r="H259" s="935">
        <v>0</v>
      </c>
      <c r="I259" s="935">
        <v>0</v>
      </c>
      <c r="J259" s="935">
        <v>0</v>
      </c>
      <c r="K259" s="935">
        <v>0</v>
      </c>
      <c r="L259" s="935">
        <v>1</v>
      </c>
      <c r="M259" s="935">
        <v>0</v>
      </c>
      <c r="N259" s="935">
        <v>0</v>
      </c>
      <c r="O259" s="935">
        <v>0</v>
      </c>
    </row>
    <row r="260" spans="1:15" s="48" customFormat="1" ht="13.5" customHeight="1" x14ac:dyDescent="0.2">
      <c r="A260" s="933" t="s">
        <v>381</v>
      </c>
      <c r="B260" s="932" t="s">
        <v>10</v>
      </c>
      <c r="C260" s="934">
        <v>702</v>
      </c>
      <c r="D260" s="934">
        <v>5</v>
      </c>
      <c r="E260" s="934">
        <v>8</v>
      </c>
      <c r="F260" s="934">
        <v>10</v>
      </c>
      <c r="G260" s="934">
        <v>17</v>
      </c>
      <c r="H260" s="934">
        <v>60</v>
      </c>
      <c r="I260" s="934">
        <v>59</v>
      </c>
      <c r="J260" s="934">
        <v>66</v>
      </c>
      <c r="K260" s="934">
        <v>74</v>
      </c>
      <c r="L260" s="934">
        <v>141</v>
      </c>
      <c r="M260" s="934">
        <v>135</v>
      </c>
      <c r="N260" s="934">
        <v>86</v>
      </c>
      <c r="O260" s="934">
        <v>41</v>
      </c>
    </row>
    <row r="261" spans="1:15" s="48" customFormat="1" ht="13.5" customHeight="1" x14ac:dyDescent="0.2">
      <c r="A261" s="931" t="s">
        <v>508</v>
      </c>
      <c r="B261" s="927" t="s">
        <v>471</v>
      </c>
      <c r="C261" s="935">
        <v>1</v>
      </c>
      <c r="D261" s="935">
        <v>0</v>
      </c>
      <c r="E261" s="935">
        <v>0</v>
      </c>
      <c r="F261" s="935">
        <v>0</v>
      </c>
      <c r="G261" s="935">
        <v>0</v>
      </c>
      <c r="H261" s="935">
        <v>0</v>
      </c>
      <c r="I261" s="935">
        <v>0</v>
      </c>
      <c r="J261" s="935">
        <v>1</v>
      </c>
      <c r="K261" s="935">
        <v>0</v>
      </c>
      <c r="L261" s="935">
        <v>0</v>
      </c>
      <c r="M261" s="935">
        <v>0</v>
      </c>
      <c r="N261" s="935">
        <v>0</v>
      </c>
      <c r="O261" s="935">
        <v>0</v>
      </c>
    </row>
    <row r="262" spans="1:15" s="48" customFormat="1" ht="13.5" customHeight="1" x14ac:dyDescent="0.2">
      <c r="A262" s="931" t="s">
        <v>135</v>
      </c>
      <c r="B262" s="927" t="s">
        <v>471</v>
      </c>
      <c r="C262" s="935">
        <v>26</v>
      </c>
      <c r="D262" s="935">
        <v>0</v>
      </c>
      <c r="E262" s="935">
        <v>0</v>
      </c>
      <c r="F262" s="935">
        <v>0</v>
      </c>
      <c r="G262" s="935">
        <v>0</v>
      </c>
      <c r="H262" s="935">
        <v>0</v>
      </c>
      <c r="I262" s="935">
        <v>1</v>
      </c>
      <c r="J262" s="935">
        <v>4</v>
      </c>
      <c r="K262" s="935">
        <v>5</v>
      </c>
      <c r="L262" s="935">
        <v>9</v>
      </c>
      <c r="M262" s="935">
        <v>6</v>
      </c>
      <c r="N262" s="935">
        <v>1</v>
      </c>
      <c r="O262" s="935">
        <v>0</v>
      </c>
    </row>
    <row r="263" spans="1:15" s="48" customFormat="1" ht="13.5" customHeight="1" x14ac:dyDescent="0.2">
      <c r="A263" s="931" t="s">
        <v>452</v>
      </c>
      <c r="B263" s="927" t="s">
        <v>471</v>
      </c>
      <c r="C263" s="935">
        <v>8</v>
      </c>
      <c r="D263" s="935">
        <v>0</v>
      </c>
      <c r="E263" s="935">
        <v>0</v>
      </c>
      <c r="F263" s="935">
        <v>0</v>
      </c>
      <c r="G263" s="935">
        <v>0</v>
      </c>
      <c r="H263" s="935">
        <v>0</v>
      </c>
      <c r="I263" s="935">
        <v>1</v>
      </c>
      <c r="J263" s="935">
        <v>1</v>
      </c>
      <c r="K263" s="935">
        <v>1</v>
      </c>
      <c r="L263" s="935">
        <v>3</v>
      </c>
      <c r="M263" s="935">
        <v>1</v>
      </c>
      <c r="N263" s="935">
        <v>1</v>
      </c>
      <c r="O263" s="935">
        <v>0</v>
      </c>
    </row>
    <row r="264" spans="1:15" s="48" customFormat="1" ht="13.5" customHeight="1" x14ac:dyDescent="0.2">
      <c r="A264" s="931" t="s">
        <v>141</v>
      </c>
      <c r="B264" s="927" t="s">
        <v>471</v>
      </c>
      <c r="C264" s="935">
        <v>10</v>
      </c>
      <c r="D264" s="935">
        <v>0</v>
      </c>
      <c r="E264" s="935">
        <v>0</v>
      </c>
      <c r="F264" s="935">
        <v>0</v>
      </c>
      <c r="G264" s="935">
        <v>0</v>
      </c>
      <c r="H264" s="935">
        <v>0</v>
      </c>
      <c r="I264" s="935">
        <v>1</v>
      </c>
      <c r="J264" s="935">
        <v>1</v>
      </c>
      <c r="K264" s="935">
        <v>5</v>
      </c>
      <c r="L264" s="935">
        <v>1</v>
      </c>
      <c r="M264" s="935">
        <v>1</v>
      </c>
      <c r="N264" s="935">
        <v>1</v>
      </c>
      <c r="O264" s="935">
        <v>0</v>
      </c>
    </row>
    <row r="265" spans="1:15" s="48" customFormat="1" ht="13.5" customHeight="1" x14ac:dyDescent="0.2">
      <c r="A265" s="931" t="s">
        <v>528</v>
      </c>
      <c r="B265" s="927" t="s">
        <v>471</v>
      </c>
      <c r="C265" s="935">
        <v>19</v>
      </c>
      <c r="D265" s="935">
        <v>0</v>
      </c>
      <c r="E265" s="935">
        <v>1</v>
      </c>
      <c r="F265" s="935">
        <v>1</v>
      </c>
      <c r="G265" s="935">
        <v>0</v>
      </c>
      <c r="H265" s="935">
        <v>0</v>
      </c>
      <c r="I265" s="935">
        <v>2</v>
      </c>
      <c r="J265" s="935">
        <v>4</v>
      </c>
      <c r="K265" s="935">
        <v>5</v>
      </c>
      <c r="L265" s="935">
        <v>4</v>
      </c>
      <c r="M265" s="935">
        <v>2</v>
      </c>
      <c r="N265" s="935">
        <v>0</v>
      </c>
      <c r="O265" s="935">
        <v>0</v>
      </c>
    </row>
    <row r="266" spans="1:15" s="48" customFormat="1" ht="13.5" customHeight="1" x14ac:dyDescent="0.2">
      <c r="A266" s="931" t="s">
        <v>147</v>
      </c>
      <c r="B266" s="927" t="s">
        <v>471</v>
      </c>
      <c r="C266" s="935">
        <v>13</v>
      </c>
      <c r="D266" s="935">
        <v>0</v>
      </c>
      <c r="E266" s="935">
        <v>0</v>
      </c>
      <c r="F266" s="935">
        <v>0</v>
      </c>
      <c r="G266" s="935">
        <v>0</v>
      </c>
      <c r="H266" s="935">
        <v>0</v>
      </c>
      <c r="I266" s="935">
        <v>0</v>
      </c>
      <c r="J266" s="935">
        <v>1</v>
      </c>
      <c r="K266" s="935">
        <v>2</v>
      </c>
      <c r="L266" s="935">
        <v>10</v>
      </c>
      <c r="M266" s="935">
        <v>0</v>
      </c>
      <c r="N266" s="935">
        <v>0</v>
      </c>
      <c r="O266" s="935">
        <v>0</v>
      </c>
    </row>
    <row r="267" spans="1:15" s="48" customFormat="1" ht="13.5" customHeight="1" x14ac:dyDescent="0.2">
      <c r="A267" s="931" t="s">
        <v>150</v>
      </c>
      <c r="B267" s="927" t="s">
        <v>471</v>
      </c>
      <c r="C267" s="935">
        <v>4</v>
      </c>
      <c r="D267" s="935">
        <v>0</v>
      </c>
      <c r="E267" s="935">
        <v>0</v>
      </c>
      <c r="F267" s="935">
        <v>0</v>
      </c>
      <c r="G267" s="935">
        <v>0</v>
      </c>
      <c r="H267" s="935">
        <v>0</v>
      </c>
      <c r="I267" s="935">
        <v>0</v>
      </c>
      <c r="J267" s="935">
        <v>0</v>
      </c>
      <c r="K267" s="935">
        <v>1</v>
      </c>
      <c r="L267" s="935">
        <v>2</v>
      </c>
      <c r="M267" s="935">
        <v>1</v>
      </c>
      <c r="N267" s="935">
        <v>0</v>
      </c>
      <c r="O267" s="935">
        <v>0</v>
      </c>
    </row>
    <row r="268" spans="1:15" s="48" customFormat="1" ht="13.5" customHeight="1" x14ac:dyDescent="0.2">
      <c r="A268" s="931" t="s">
        <v>151</v>
      </c>
      <c r="B268" s="927" t="s">
        <v>471</v>
      </c>
      <c r="C268" s="935">
        <v>2</v>
      </c>
      <c r="D268" s="935">
        <v>0</v>
      </c>
      <c r="E268" s="935">
        <v>0</v>
      </c>
      <c r="F268" s="935">
        <v>0</v>
      </c>
      <c r="G268" s="935">
        <v>0</v>
      </c>
      <c r="H268" s="935">
        <v>0</v>
      </c>
      <c r="I268" s="935">
        <v>0</v>
      </c>
      <c r="J268" s="935">
        <v>0</v>
      </c>
      <c r="K268" s="935">
        <v>0</v>
      </c>
      <c r="L268" s="935">
        <v>0</v>
      </c>
      <c r="M268" s="935">
        <v>1</v>
      </c>
      <c r="N268" s="935">
        <v>0</v>
      </c>
      <c r="O268" s="935">
        <v>1</v>
      </c>
    </row>
    <row r="269" spans="1:15" s="48" customFormat="1" ht="13.5" customHeight="1" x14ac:dyDescent="0.2">
      <c r="A269" s="931" t="s">
        <v>152</v>
      </c>
      <c r="B269" s="927" t="s">
        <v>471</v>
      </c>
      <c r="C269" s="935">
        <v>1</v>
      </c>
      <c r="D269" s="935">
        <v>0</v>
      </c>
      <c r="E269" s="935">
        <v>0</v>
      </c>
      <c r="F269" s="935">
        <v>0</v>
      </c>
      <c r="G269" s="935">
        <v>0</v>
      </c>
      <c r="H269" s="935">
        <v>0</v>
      </c>
      <c r="I269" s="935">
        <v>0</v>
      </c>
      <c r="J269" s="935">
        <v>1</v>
      </c>
      <c r="K269" s="935">
        <v>0</v>
      </c>
      <c r="L269" s="935">
        <v>0</v>
      </c>
      <c r="M269" s="935">
        <v>0</v>
      </c>
      <c r="N269" s="935">
        <v>0</v>
      </c>
      <c r="O269" s="935">
        <v>0</v>
      </c>
    </row>
    <row r="270" spans="1:15" s="48" customFormat="1" ht="13.5" customHeight="1" x14ac:dyDescent="0.2">
      <c r="A270" s="931" t="s">
        <v>153</v>
      </c>
      <c r="B270" s="927" t="s">
        <v>471</v>
      </c>
      <c r="C270" s="935">
        <v>1</v>
      </c>
      <c r="D270" s="935">
        <v>0</v>
      </c>
      <c r="E270" s="935">
        <v>0</v>
      </c>
      <c r="F270" s="935">
        <v>0</v>
      </c>
      <c r="G270" s="935">
        <v>0</v>
      </c>
      <c r="H270" s="935">
        <v>0</v>
      </c>
      <c r="I270" s="935">
        <v>0</v>
      </c>
      <c r="J270" s="935">
        <v>0</v>
      </c>
      <c r="K270" s="935">
        <v>0</v>
      </c>
      <c r="L270" s="935">
        <v>0</v>
      </c>
      <c r="M270" s="935">
        <v>1</v>
      </c>
      <c r="N270" s="935">
        <v>0</v>
      </c>
      <c r="O270" s="935">
        <v>0</v>
      </c>
    </row>
    <row r="271" spans="1:15" s="48" customFormat="1" ht="13.5" customHeight="1" x14ac:dyDescent="0.2">
      <c r="A271" s="931" t="s">
        <v>154</v>
      </c>
      <c r="B271" s="927" t="s">
        <v>471</v>
      </c>
      <c r="C271" s="935">
        <v>25</v>
      </c>
      <c r="D271" s="935">
        <v>0</v>
      </c>
      <c r="E271" s="935">
        <v>0</v>
      </c>
      <c r="F271" s="935">
        <v>0</v>
      </c>
      <c r="G271" s="935">
        <v>0</v>
      </c>
      <c r="H271" s="935">
        <v>0</v>
      </c>
      <c r="I271" s="935">
        <v>5</v>
      </c>
      <c r="J271" s="935">
        <v>6</v>
      </c>
      <c r="K271" s="935">
        <v>3</v>
      </c>
      <c r="L271" s="935">
        <v>2</v>
      </c>
      <c r="M271" s="935">
        <v>3</v>
      </c>
      <c r="N271" s="935">
        <v>3</v>
      </c>
      <c r="O271" s="935">
        <v>3</v>
      </c>
    </row>
    <row r="272" spans="1:15" s="48" customFormat="1" ht="13.5" customHeight="1" x14ac:dyDescent="0.2">
      <c r="A272" s="931" t="s">
        <v>159</v>
      </c>
      <c r="B272" s="927" t="s">
        <v>471</v>
      </c>
      <c r="C272" s="935">
        <v>5</v>
      </c>
      <c r="D272" s="935">
        <v>0</v>
      </c>
      <c r="E272" s="935">
        <v>0</v>
      </c>
      <c r="F272" s="935">
        <v>0</v>
      </c>
      <c r="G272" s="935">
        <v>0</v>
      </c>
      <c r="H272" s="935">
        <v>0</v>
      </c>
      <c r="I272" s="935">
        <v>1</v>
      </c>
      <c r="J272" s="935">
        <v>0</v>
      </c>
      <c r="K272" s="935">
        <v>1</v>
      </c>
      <c r="L272" s="935">
        <v>1</v>
      </c>
      <c r="M272" s="935">
        <v>2</v>
      </c>
      <c r="N272" s="935">
        <v>0</v>
      </c>
      <c r="O272" s="935">
        <v>0</v>
      </c>
    </row>
    <row r="273" spans="1:15" s="48" customFormat="1" ht="13.5" customHeight="1" x14ac:dyDescent="0.2">
      <c r="A273" s="931" t="s">
        <v>169</v>
      </c>
      <c r="B273" s="927" t="s">
        <v>471</v>
      </c>
      <c r="C273" s="935">
        <v>1</v>
      </c>
      <c r="D273" s="935">
        <v>0</v>
      </c>
      <c r="E273" s="935">
        <v>0</v>
      </c>
      <c r="F273" s="935">
        <v>0</v>
      </c>
      <c r="G273" s="935">
        <v>0</v>
      </c>
      <c r="H273" s="935">
        <v>0</v>
      </c>
      <c r="I273" s="935">
        <v>0</v>
      </c>
      <c r="J273" s="935">
        <v>0</v>
      </c>
      <c r="K273" s="935">
        <v>0</v>
      </c>
      <c r="L273" s="935">
        <v>0</v>
      </c>
      <c r="M273" s="935">
        <v>1</v>
      </c>
      <c r="N273" s="935">
        <v>0</v>
      </c>
      <c r="O273" s="935">
        <v>0</v>
      </c>
    </row>
    <row r="274" spans="1:15" s="48" customFormat="1" ht="13.5" customHeight="1" x14ac:dyDescent="0.2">
      <c r="A274" s="931" t="s">
        <v>162</v>
      </c>
      <c r="B274" s="927" t="s">
        <v>471</v>
      </c>
      <c r="C274" s="935">
        <v>31</v>
      </c>
      <c r="D274" s="935">
        <v>0</v>
      </c>
      <c r="E274" s="935">
        <v>2</v>
      </c>
      <c r="F274" s="935">
        <v>1</v>
      </c>
      <c r="G274" s="935">
        <v>3</v>
      </c>
      <c r="H274" s="935">
        <v>1</v>
      </c>
      <c r="I274" s="935">
        <v>1</v>
      </c>
      <c r="J274" s="935">
        <v>1</v>
      </c>
      <c r="K274" s="935">
        <v>1</v>
      </c>
      <c r="L274" s="935">
        <v>13</v>
      </c>
      <c r="M274" s="935">
        <v>5</v>
      </c>
      <c r="N274" s="935">
        <v>2</v>
      </c>
      <c r="O274" s="935">
        <v>1</v>
      </c>
    </row>
    <row r="275" spans="1:15" s="48" customFormat="1" ht="13.5" customHeight="1" x14ac:dyDescent="0.2">
      <c r="A275" s="931" t="s">
        <v>692</v>
      </c>
      <c r="B275" s="927" t="s">
        <v>471</v>
      </c>
      <c r="C275" s="935">
        <v>7</v>
      </c>
      <c r="D275" s="935">
        <v>0</v>
      </c>
      <c r="E275" s="935">
        <v>0</v>
      </c>
      <c r="F275" s="935">
        <v>0</v>
      </c>
      <c r="G275" s="935">
        <v>0</v>
      </c>
      <c r="H275" s="935">
        <v>0</v>
      </c>
      <c r="I275" s="935">
        <v>0</v>
      </c>
      <c r="J275" s="935">
        <v>0</v>
      </c>
      <c r="K275" s="935">
        <v>0</v>
      </c>
      <c r="L275" s="935">
        <v>7</v>
      </c>
      <c r="M275" s="935">
        <v>0</v>
      </c>
      <c r="N275" s="935">
        <v>0</v>
      </c>
      <c r="O275" s="935">
        <v>0</v>
      </c>
    </row>
    <row r="276" spans="1:15" s="48" customFormat="1" ht="13.5" customHeight="1" x14ac:dyDescent="0.2">
      <c r="A276" s="931" t="s">
        <v>453</v>
      </c>
      <c r="B276" s="927" t="s">
        <v>471</v>
      </c>
      <c r="C276" s="935">
        <v>91</v>
      </c>
      <c r="D276" s="935">
        <v>1</v>
      </c>
      <c r="E276" s="935">
        <v>2</v>
      </c>
      <c r="F276" s="935">
        <v>1</v>
      </c>
      <c r="G276" s="935">
        <v>6</v>
      </c>
      <c r="H276" s="935">
        <v>11</v>
      </c>
      <c r="I276" s="935">
        <v>8</v>
      </c>
      <c r="J276" s="935">
        <v>8</v>
      </c>
      <c r="K276" s="935">
        <v>10</v>
      </c>
      <c r="L276" s="935">
        <v>20</v>
      </c>
      <c r="M276" s="935">
        <v>12</v>
      </c>
      <c r="N276" s="935">
        <v>7</v>
      </c>
      <c r="O276" s="935">
        <v>5</v>
      </c>
    </row>
    <row r="277" spans="1:15" s="48" customFormat="1" ht="13.5" customHeight="1" x14ac:dyDescent="0.2">
      <c r="A277" s="931" t="s">
        <v>165</v>
      </c>
      <c r="B277" s="927" t="s">
        <v>471</v>
      </c>
      <c r="C277" s="935">
        <v>1</v>
      </c>
      <c r="D277" s="935">
        <v>0</v>
      </c>
      <c r="E277" s="935">
        <v>0</v>
      </c>
      <c r="F277" s="935">
        <v>0</v>
      </c>
      <c r="G277" s="935">
        <v>0</v>
      </c>
      <c r="H277" s="935">
        <v>0</v>
      </c>
      <c r="I277" s="935">
        <v>0</v>
      </c>
      <c r="J277" s="935">
        <v>0</v>
      </c>
      <c r="K277" s="935">
        <v>0</v>
      </c>
      <c r="L277" s="935">
        <v>1</v>
      </c>
      <c r="M277" s="935">
        <v>0</v>
      </c>
      <c r="N277" s="935">
        <v>0</v>
      </c>
      <c r="O277" s="935">
        <v>0</v>
      </c>
    </row>
    <row r="278" spans="1:15" s="48" customFormat="1" ht="13.5" customHeight="1" x14ac:dyDescent="0.2">
      <c r="A278" s="931" t="s">
        <v>167</v>
      </c>
      <c r="B278" s="927" t="s">
        <v>471</v>
      </c>
      <c r="C278" s="935">
        <v>10</v>
      </c>
      <c r="D278" s="935">
        <v>0</v>
      </c>
      <c r="E278" s="935">
        <v>0</v>
      </c>
      <c r="F278" s="935">
        <v>0</v>
      </c>
      <c r="G278" s="935">
        <v>0</v>
      </c>
      <c r="H278" s="935">
        <v>0</v>
      </c>
      <c r="I278" s="935">
        <v>1</v>
      </c>
      <c r="J278" s="935">
        <v>0</v>
      </c>
      <c r="K278" s="935">
        <v>1</v>
      </c>
      <c r="L278" s="935">
        <v>2</v>
      </c>
      <c r="M278" s="935">
        <v>3</v>
      </c>
      <c r="N278" s="935">
        <v>3</v>
      </c>
      <c r="O278" s="935">
        <v>0</v>
      </c>
    </row>
    <row r="279" spans="1:15" s="48" customFormat="1" ht="13.5" customHeight="1" x14ac:dyDescent="0.2">
      <c r="A279" s="931" t="s">
        <v>168</v>
      </c>
      <c r="B279" s="927" t="s">
        <v>471</v>
      </c>
      <c r="C279" s="935">
        <v>2</v>
      </c>
      <c r="D279" s="935">
        <v>0</v>
      </c>
      <c r="E279" s="935">
        <v>0</v>
      </c>
      <c r="F279" s="935">
        <v>0</v>
      </c>
      <c r="G279" s="935">
        <v>0</v>
      </c>
      <c r="H279" s="935">
        <v>0</v>
      </c>
      <c r="I279" s="935">
        <v>1</v>
      </c>
      <c r="J279" s="935">
        <v>0</v>
      </c>
      <c r="K279" s="935">
        <v>0</v>
      </c>
      <c r="L279" s="935">
        <v>0</v>
      </c>
      <c r="M279" s="935">
        <v>1</v>
      </c>
      <c r="N279" s="935">
        <v>0</v>
      </c>
      <c r="O279" s="935">
        <v>0</v>
      </c>
    </row>
    <row r="280" spans="1:15" s="48" customFormat="1" ht="13.5" customHeight="1" x14ac:dyDescent="0.2">
      <c r="A280" s="931" t="s">
        <v>435</v>
      </c>
      <c r="B280" s="927" t="s">
        <v>471</v>
      </c>
      <c r="C280" s="935">
        <v>46</v>
      </c>
      <c r="D280" s="935">
        <v>0</v>
      </c>
      <c r="E280" s="935">
        <v>0</v>
      </c>
      <c r="F280" s="935">
        <v>1</v>
      </c>
      <c r="G280" s="935">
        <v>3</v>
      </c>
      <c r="H280" s="935">
        <v>0</v>
      </c>
      <c r="I280" s="935">
        <v>3</v>
      </c>
      <c r="J280" s="935">
        <v>7</v>
      </c>
      <c r="K280" s="935">
        <v>6</v>
      </c>
      <c r="L280" s="935">
        <v>13</v>
      </c>
      <c r="M280" s="935">
        <v>9</v>
      </c>
      <c r="N280" s="935">
        <v>4</v>
      </c>
      <c r="O280" s="935">
        <v>0</v>
      </c>
    </row>
    <row r="281" spans="1:15" s="48" customFormat="1" ht="13.5" customHeight="1" x14ac:dyDescent="0.2">
      <c r="A281" s="931" t="s">
        <v>691</v>
      </c>
      <c r="B281" s="927" t="s">
        <v>471</v>
      </c>
      <c r="C281" s="935">
        <v>16</v>
      </c>
      <c r="D281" s="935">
        <v>0</v>
      </c>
      <c r="E281" s="935">
        <v>0</v>
      </c>
      <c r="F281" s="935">
        <v>0</v>
      </c>
      <c r="G281" s="935">
        <v>0</v>
      </c>
      <c r="H281" s="935">
        <v>0</v>
      </c>
      <c r="I281" s="935">
        <v>2</v>
      </c>
      <c r="J281" s="935">
        <v>3</v>
      </c>
      <c r="K281" s="935">
        <v>5</v>
      </c>
      <c r="L281" s="935">
        <v>4</v>
      </c>
      <c r="M281" s="935">
        <v>2</v>
      </c>
      <c r="N281" s="935">
        <v>0</v>
      </c>
      <c r="O281" s="935">
        <v>0</v>
      </c>
    </row>
    <row r="282" spans="1:15" s="48" customFormat="1" ht="13.5" customHeight="1" x14ac:dyDescent="0.2">
      <c r="A282" s="931" t="s">
        <v>143</v>
      </c>
      <c r="B282" s="927" t="s">
        <v>471</v>
      </c>
      <c r="C282" s="935">
        <v>265</v>
      </c>
      <c r="D282" s="935">
        <v>2</v>
      </c>
      <c r="E282" s="935">
        <v>0</v>
      </c>
      <c r="F282" s="935">
        <v>1</v>
      </c>
      <c r="G282" s="935">
        <v>2</v>
      </c>
      <c r="H282" s="935">
        <v>43</v>
      </c>
      <c r="I282" s="935">
        <v>25</v>
      </c>
      <c r="J282" s="935">
        <v>14</v>
      </c>
      <c r="K282" s="935">
        <v>15</v>
      </c>
      <c r="L282" s="935">
        <v>32</v>
      </c>
      <c r="M282" s="935">
        <v>52</v>
      </c>
      <c r="N282" s="935">
        <v>49</v>
      </c>
      <c r="O282" s="935">
        <v>30</v>
      </c>
    </row>
    <row r="283" spans="1:15" s="48" customFormat="1" ht="13.5" customHeight="1" x14ac:dyDescent="0.2">
      <c r="A283" s="931" t="s">
        <v>455</v>
      </c>
      <c r="B283" s="927" t="s">
        <v>471</v>
      </c>
      <c r="C283" s="935">
        <v>16</v>
      </c>
      <c r="D283" s="935">
        <v>1</v>
      </c>
      <c r="E283" s="935">
        <v>2</v>
      </c>
      <c r="F283" s="935">
        <v>3</v>
      </c>
      <c r="G283" s="935">
        <v>2</v>
      </c>
      <c r="H283" s="935">
        <v>0</v>
      </c>
      <c r="I283" s="935">
        <v>0</v>
      </c>
      <c r="J283" s="935">
        <v>0</v>
      </c>
      <c r="K283" s="935">
        <v>0</v>
      </c>
      <c r="L283" s="935">
        <v>3</v>
      </c>
      <c r="M283" s="935">
        <v>5</v>
      </c>
      <c r="N283" s="935">
        <v>0</v>
      </c>
      <c r="O283" s="935">
        <v>0</v>
      </c>
    </row>
    <row r="284" spans="1:15" s="48" customFormat="1" ht="13.5" customHeight="1" x14ac:dyDescent="0.2">
      <c r="A284" s="931" t="s">
        <v>146</v>
      </c>
      <c r="B284" s="927" t="s">
        <v>471</v>
      </c>
      <c r="C284" s="935">
        <v>6</v>
      </c>
      <c r="D284" s="935">
        <v>0</v>
      </c>
      <c r="E284" s="935">
        <v>0</v>
      </c>
      <c r="F284" s="935">
        <v>1</v>
      </c>
      <c r="G284" s="935">
        <v>0</v>
      </c>
      <c r="H284" s="935">
        <v>0</v>
      </c>
      <c r="I284" s="935">
        <v>0</v>
      </c>
      <c r="J284" s="935">
        <v>0</v>
      </c>
      <c r="K284" s="935">
        <v>0</v>
      </c>
      <c r="L284" s="935">
        <v>1</v>
      </c>
      <c r="M284" s="935">
        <v>0</v>
      </c>
      <c r="N284" s="935">
        <v>3</v>
      </c>
      <c r="O284" s="935">
        <v>1</v>
      </c>
    </row>
    <row r="285" spans="1:15" s="48" customFormat="1" ht="13.5" customHeight="1" x14ac:dyDescent="0.2">
      <c r="A285" s="931" t="s">
        <v>290</v>
      </c>
      <c r="B285" s="927" t="s">
        <v>471</v>
      </c>
      <c r="C285" s="935">
        <v>20</v>
      </c>
      <c r="D285" s="935">
        <v>0</v>
      </c>
      <c r="E285" s="935">
        <v>0</v>
      </c>
      <c r="F285" s="935">
        <v>0</v>
      </c>
      <c r="G285" s="935">
        <v>0</v>
      </c>
      <c r="H285" s="935">
        <v>2</v>
      </c>
      <c r="I285" s="935">
        <v>1</v>
      </c>
      <c r="J285" s="935">
        <v>3</v>
      </c>
      <c r="K285" s="935">
        <v>3</v>
      </c>
      <c r="L285" s="935">
        <v>3</v>
      </c>
      <c r="M285" s="935">
        <v>6</v>
      </c>
      <c r="N285" s="935">
        <v>2</v>
      </c>
      <c r="O285" s="935">
        <v>0</v>
      </c>
    </row>
    <row r="286" spans="1:15" s="48" customFormat="1" ht="13.5" customHeight="1" x14ac:dyDescent="0.2">
      <c r="A286" s="931" t="s">
        <v>155</v>
      </c>
      <c r="B286" s="927" t="s">
        <v>471</v>
      </c>
      <c r="C286" s="935">
        <v>5</v>
      </c>
      <c r="D286" s="935">
        <v>0</v>
      </c>
      <c r="E286" s="935">
        <v>0</v>
      </c>
      <c r="F286" s="935">
        <v>0</v>
      </c>
      <c r="G286" s="935">
        <v>0</v>
      </c>
      <c r="H286" s="935">
        <v>2</v>
      </c>
      <c r="I286" s="935">
        <v>2</v>
      </c>
      <c r="J286" s="935">
        <v>0</v>
      </c>
      <c r="K286" s="935">
        <v>1</v>
      </c>
      <c r="L286" s="935">
        <v>0</v>
      </c>
      <c r="M286" s="935">
        <v>0</v>
      </c>
      <c r="N286" s="935">
        <v>0</v>
      </c>
      <c r="O286" s="935">
        <v>0</v>
      </c>
    </row>
    <row r="287" spans="1:15" s="48" customFormat="1" ht="13.5" customHeight="1" x14ac:dyDescent="0.2">
      <c r="A287" s="931" t="s">
        <v>157</v>
      </c>
      <c r="B287" s="927" t="s">
        <v>471</v>
      </c>
      <c r="C287" s="935">
        <v>8</v>
      </c>
      <c r="D287" s="935">
        <v>0</v>
      </c>
      <c r="E287" s="935">
        <v>0</v>
      </c>
      <c r="F287" s="935">
        <v>0</v>
      </c>
      <c r="G287" s="935">
        <v>0</v>
      </c>
      <c r="H287" s="935">
        <v>0</v>
      </c>
      <c r="I287" s="935">
        <v>0</v>
      </c>
      <c r="J287" s="935">
        <v>2</v>
      </c>
      <c r="K287" s="935">
        <v>1</v>
      </c>
      <c r="L287" s="935">
        <v>1</v>
      </c>
      <c r="M287" s="935">
        <v>4</v>
      </c>
      <c r="N287" s="935">
        <v>0</v>
      </c>
      <c r="O287" s="935">
        <v>0</v>
      </c>
    </row>
    <row r="288" spans="1:15" s="48" customFormat="1" ht="13.5" customHeight="1" x14ac:dyDescent="0.2">
      <c r="A288" s="931" t="s">
        <v>800</v>
      </c>
      <c r="B288" s="927" t="s">
        <v>471</v>
      </c>
      <c r="C288" s="935">
        <v>12</v>
      </c>
      <c r="D288" s="935">
        <v>0</v>
      </c>
      <c r="E288" s="935">
        <v>0</v>
      </c>
      <c r="F288" s="935">
        <v>0</v>
      </c>
      <c r="G288" s="935">
        <v>0</v>
      </c>
      <c r="H288" s="935">
        <v>1</v>
      </c>
      <c r="I288" s="935">
        <v>0</v>
      </c>
      <c r="J288" s="935">
        <v>3</v>
      </c>
      <c r="K288" s="935">
        <v>3</v>
      </c>
      <c r="L288" s="935">
        <v>5</v>
      </c>
      <c r="M288" s="935">
        <v>0</v>
      </c>
      <c r="N288" s="935">
        <v>0</v>
      </c>
      <c r="O288" s="935">
        <v>0</v>
      </c>
    </row>
    <row r="289" spans="1:15" s="48" customFormat="1" ht="13.5" customHeight="1" x14ac:dyDescent="0.2">
      <c r="A289" s="931" t="s">
        <v>557</v>
      </c>
      <c r="B289" s="927" t="s">
        <v>471</v>
      </c>
      <c r="C289" s="935">
        <v>2</v>
      </c>
      <c r="D289" s="935">
        <v>0</v>
      </c>
      <c r="E289" s="935">
        <v>1</v>
      </c>
      <c r="F289" s="935">
        <v>0</v>
      </c>
      <c r="G289" s="935">
        <v>0</v>
      </c>
      <c r="H289" s="935">
        <v>0</v>
      </c>
      <c r="I289" s="935">
        <v>0</v>
      </c>
      <c r="J289" s="935">
        <v>0</v>
      </c>
      <c r="K289" s="935">
        <v>0</v>
      </c>
      <c r="L289" s="935">
        <v>0</v>
      </c>
      <c r="M289" s="935">
        <v>0</v>
      </c>
      <c r="N289" s="935">
        <v>1</v>
      </c>
      <c r="O289" s="935">
        <v>0</v>
      </c>
    </row>
    <row r="290" spans="1:15" s="48" customFormat="1" ht="13.5" customHeight="1" x14ac:dyDescent="0.2">
      <c r="A290" s="931" t="s">
        <v>456</v>
      </c>
      <c r="B290" s="927" t="s">
        <v>471</v>
      </c>
      <c r="C290" s="935">
        <v>6</v>
      </c>
      <c r="D290" s="935">
        <v>0</v>
      </c>
      <c r="E290" s="935">
        <v>0</v>
      </c>
      <c r="F290" s="935">
        <v>0</v>
      </c>
      <c r="G290" s="935">
        <v>0</v>
      </c>
      <c r="H290" s="935">
        <v>0</v>
      </c>
      <c r="I290" s="935">
        <v>0</v>
      </c>
      <c r="J290" s="935">
        <v>2</v>
      </c>
      <c r="K290" s="935">
        <v>0</v>
      </c>
      <c r="L290" s="935">
        <v>1</v>
      </c>
      <c r="M290" s="935">
        <v>2</v>
      </c>
      <c r="N290" s="935">
        <v>1</v>
      </c>
      <c r="O290" s="935">
        <v>0</v>
      </c>
    </row>
    <row r="291" spans="1:15" s="48" customFormat="1" ht="13.5" customHeight="1" x14ac:dyDescent="0.2">
      <c r="A291" s="931" t="s">
        <v>134</v>
      </c>
      <c r="B291" s="927" t="s">
        <v>471</v>
      </c>
      <c r="C291" s="935">
        <v>39</v>
      </c>
      <c r="D291" s="935">
        <v>1</v>
      </c>
      <c r="E291" s="935">
        <v>0</v>
      </c>
      <c r="F291" s="935">
        <v>1</v>
      </c>
      <c r="G291" s="935">
        <v>1</v>
      </c>
      <c r="H291" s="935">
        <v>0</v>
      </c>
      <c r="I291" s="935">
        <v>4</v>
      </c>
      <c r="J291" s="935">
        <v>4</v>
      </c>
      <c r="K291" s="935">
        <v>4</v>
      </c>
      <c r="L291" s="935">
        <v>2</v>
      </c>
      <c r="M291" s="935">
        <v>14</v>
      </c>
      <c r="N291" s="935">
        <v>8</v>
      </c>
      <c r="O291" s="935">
        <v>0</v>
      </c>
    </row>
    <row r="292" spans="1:15" s="48" customFormat="1" ht="13.5" customHeight="1" x14ac:dyDescent="0.2">
      <c r="A292" s="931" t="s">
        <v>138</v>
      </c>
      <c r="B292" s="927" t="s">
        <v>471</v>
      </c>
      <c r="C292" s="935">
        <v>1</v>
      </c>
      <c r="D292" s="935">
        <v>0</v>
      </c>
      <c r="E292" s="935">
        <v>0</v>
      </c>
      <c r="F292" s="935">
        <v>0</v>
      </c>
      <c r="G292" s="935">
        <v>0</v>
      </c>
      <c r="H292" s="935">
        <v>0</v>
      </c>
      <c r="I292" s="935">
        <v>0</v>
      </c>
      <c r="J292" s="935">
        <v>0</v>
      </c>
      <c r="K292" s="935">
        <v>0</v>
      </c>
      <c r="L292" s="935">
        <v>0</v>
      </c>
      <c r="M292" s="935">
        <v>1</v>
      </c>
      <c r="N292" s="935">
        <v>0</v>
      </c>
      <c r="O292" s="935">
        <v>0</v>
      </c>
    </row>
    <row r="293" spans="1:15" s="48" customFormat="1" ht="13.5" customHeight="1" x14ac:dyDescent="0.2">
      <c r="A293" s="931" t="s">
        <v>142</v>
      </c>
      <c r="B293" s="927" t="s">
        <v>471</v>
      </c>
      <c r="C293" s="935">
        <v>2</v>
      </c>
      <c r="D293" s="935">
        <v>0</v>
      </c>
      <c r="E293" s="935">
        <v>0</v>
      </c>
      <c r="F293" s="935">
        <v>0</v>
      </c>
      <c r="G293" s="935">
        <v>0</v>
      </c>
      <c r="H293" s="935">
        <v>0</v>
      </c>
      <c r="I293" s="935">
        <v>0</v>
      </c>
      <c r="J293" s="935">
        <v>0</v>
      </c>
      <c r="K293" s="935">
        <v>1</v>
      </c>
      <c r="L293" s="935">
        <v>1</v>
      </c>
      <c r="M293" s="935">
        <v>0</v>
      </c>
      <c r="N293" s="935">
        <v>0</v>
      </c>
      <c r="O293" s="935">
        <v>0</v>
      </c>
    </row>
    <row r="294" spans="1:15" s="48" customFormat="1" ht="13.5" customHeight="1" x14ac:dyDescent="0.2">
      <c r="A294" s="933" t="s">
        <v>382</v>
      </c>
      <c r="B294" s="932" t="s">
        <v>10</v>
      </c>
      <c r="C294" s="934">
        <v>1054</v>
      </c>
      <c r="D294" s="934">
        <v>10</v>
      </c>
      <c r="E294" s="934">
        <v>7</v>
      </c>
      <c r="F294" s="934">
        <v>9</v>
      </c>
      <c r="G294" s="934">
        <v>21</v>
      </c>
      <c r="H294" s="934">
        <v>92</v>
      </c>
      <c r="I294" s="934">
        <v>205</v>
      </c>
      <c r="J294" s="934">
        <v>184</v>
      </c>
      <c r="K294" s="934">
        <v>109</v>
      </c>
      <c r="L294" s="934">
        <v>162</v>
      </c>
      <c r="M294" s="934">
        <v>129</v>
      </c>
      <c r="N294" s="934">
        <v>91</v>
      </c>
      <c r="O294" s="934">
        <v>35</v>
      </c>
    </row>
    <row r="295" spans="1:15" s="48" customFormat="1" ht="13.5" customHeight="1" x14ac:dyDescent="0.2">
      <c r="A295" s="931" t="s">
        <v>170</v>
      </c>
      <c r="B295" s="927" t="s">
        <v>10</v>
      </c>
      <c r="C295" s="935">
        <v>685</v>
      </c>
      <c r="D295" s="935">
        <v>6</v>
      </c>
      <c r="E295" s="935">
        <v>6</v>
      </c>
      <c r="F295" s="935">
        <v>6</v>
      </c>
      <c r="G295" s="935">
        <v>19</v>
      </c>
      <c r="H295" s="935">
        <v>81</v>
      </c>
      <c r="I295" s="935">
        <v>157</v>
      </c>
      <c r="J295" s="935">
        <v>116</v>
      </c>
      <c r="K295" s="935">
        <v>40</v>
      </c>
      <c r="L295" s="935">
        <v>62</v>
      </c>
      <c r="M295" s="935">
        <v>79</v>
      </c>
      <c r="N295" s="935">
        <v>81</v>
      </c>
      <c r="O295" s="935">
        <v>32</v>
      </c>
    </row>
    <row r="296" spans="1:15" s="48" customFormat="1" ht="13.5" customHeight="1" x14ac:dyDescent="0.2">
      <c r="A296" s="931"/>
      <c r="B296" s="927" t="s">
        <v>467</v>
      </c>
      <c r="C296" s="935">
        <v>383</v>
      </c>
      <c r="D296" s="935">
        <v>3</v>
      </c>
      <c r="E296" s="935">
        <v>3</v>
      </c>
      <c r="F296" s="935">
        <v>4</v>
      </c>
      <c r="G296" s="935">
        <v>12</v>
      </c>
      <c r="H296" s="935">
        <v>33</v>
      </c>
      <c r="I296" s="935">
        <v>69</v>
      </c>
      <c r="J296" s="935">
        <v>54</v>
      </c>
      <c r="K296" s="935">
        <v>29</v>
      </c>
      <c r="L296" s="935">
        <v>35</v>
      </c>
      <c r="M296" s="935">
        <v>60</v>
      </c>
      <c r="N296" s="935">
        <v>60</v>
      </c>
      <c r="O296" s="935">
        <v>21</v>
      </c>
    </row>
    <row r="297" spans="1:15" s="48" customFormat="1" ht="13.5" customHeight="1" x14ac:dyDescent="0.2">
      <c r="A297" s="931"/>
      <c r="B297" s="927" t="s">
        <v>471</v>
      </c>
      <c r="C297" s="935">
        <v>302</v>
      </c>
      <c r="D297" s="935">
        <v>3</v>
      </c>
      <c r="E297" s="935">
        <v>3</v>
      </c>
      <c r="F297" s="935">
        <v>2</v>
      </c>
      <c r="G297" s="935">
        <v>7</v>
      </c>
      <c r="H297" s="935">
        <v>48</v>
      </c>
      <c r="I297" s="935">
        <v>88</v>
      </c>
      <c r="J297" s="935">
        <v>62</v>
      </c>
      <c r="K297" s="935">
        <v>11</v>
      </c>
      <c r="L297" s="935">
        <v>27</v>
      </c>
      <c r="M297" s="935">
        <v>19</v>
      </c>
      <c r="N297" s="935">
        <v>21</v>
      </c>
      <c r="O297" s="935">
        <v>11</v>
      </c>
    </row>
    <row r="298" spans="1:15" s="48" customFormat="1" ht="13.5" customHeight="1" x14ac:dyDescent="0.2">
      <c r="A298" s="931" t="s">
        <v>175</v>
      </c>
      <c r="B298" s="927" t="s">
        <v>471</v>
      </c>
      <c r="C298" s="935">
        <v>64</v>
      </c>
      <c r="D298" s="935">
        <v>4</v>
      </c>
      <c r="E298" s="935">
        <v>1</v>
      </c>
      <c r="F298" s="935">
        <v>1</v>
      </c>
      <c r="G298" s="935">
        <v>1</v>
      </c>
      <c r="H298" s="935">
        <v>2</v>
      </c>
      <c r="I298" s="935">
        <v>20</v>
      </c>
      <c r="J298" s="935">
        <v>12</v>
      </c>
      <c r="K298" s="935">
        <v>6</v>
      </c>
      <c r="L298" s="935">
        <v>3</v>
      </c>
      <c r="M298" s="935">
        <v>8</v>
      </c>
      <c r="N298" s="935">
        <v>3</v>
      </c>
      <c r="O298" s="935">
        <v>3</v>
      </c>
    </row>
    <row r="299" spans="1:15" s="48" customFormat="1" ht="13.5" customHeight="1" x14ac:dyDescent="0.2">
      <c r="A299" s="931" t="s">
        <v>177</v>
      </c>
      <c r="B299" s="927" t="s">
        <v>471</v>
      </c>
      <c r="C299" s="935">
        <v>37</v>
      </c>
      <c r="D299" s="935">
        <v>0</v>
      </c>
      <c r="E299" s="935">
        <v>0</v>
      </c>
      <c r="F299" s="935">
        <v>1</v>
      </c>
      <c r="G299" s="935">
        <v>0</v>
      </c>
      <c r="H299" s="935">
        <v>1</v>
      </c>
      <c r="I299" s="935">
        <v>2</v>
      </c>
      <c r="J299" s="935">
        <v>7</v>
      </c>
      <c r="K299" s="935">
        <v>9</v>
      </c>
      <c r="L299" s="935">
        <v>10</v>
      </c>
      <c r="M299" s="935">
        <v>6</v>
      </c>
      <c r="N299" s="935">
        <v>1</v>
      </c>
      <c r="O299" s="935">
        <v>0</v>
      </c>
    </row>
    <row r="300" spans="1:15" s="48" customFormat="1" x14ac:dyDescent="0.2">
      <c r="A300" s="931" t="s">
        <v>171</v>
      </c>
      <c r="B300" s="927" t="s">
        <v>471</v>
      </c>
      <c r="C300" s="935">
        <v>2</v>
      </c>
      <c r="D300" s="935">
        <v>0</v>
      </c>
      <c r="E300" s="935">
        <v>0</v>
      </c>
      <c r="F300" s="935">
        <v>0</v>
      </c>
      <c r="G300" s="935">
        <v>0</v>
      </c>
      <c r="H300" s="935">
        <v>0</v>
      </c>
      <c r="I300" s="935">
        <v>0</v>
      </c>
      <c r="J300" s="935">
        <v>1</v>
      </c>
      <c r="K300" s="935">
        <v>0</v>
      </c>
      <c r="L300" s="935">
        <v>1</v>
      </c>
      <c r="M300" s="935">
        <v>0</v>
      </c>
      <c r="N300" s="935">
        <v>0</v>
      </c>
      <c r="O300" s="935">
        <v>0</v>
      </c>
    </row>
    <row r="301" spans="1:15" s="48" customFormat="1" x14ac:dyDescent="0.2">
      <c r="A301" s="931" t="s">
        <v>272</v>
      </c>
      <c r="B301" s="927" t="s">
        <v>471</v>
      </c>
      <c r="C301" s="935">
        <v>15</v>
      </c>
      <c r="D301" s="935">
        <v>0</v>
      </c>
      <c r="E301" s="935">
        <v>0</v>
      </c>
      <c r="F301" s="935">
        <v>0</v>
      </c>
      <c r="G301" s="935">
        <v>0</v>
      </c>
      <c r="H301" s="935">
        <v>1</v>
      </c>
      <c r="I301" s="935">
        <v>2</v>
      </c>
      <c r="J301" s="935">
        <v>2</v>
      </c>
      <c r="K301" s="935">
        <v>5</v>
      </c>
      <c r="L301" s="935">
        <v>4</v>
      </c>
      <c r="M301" s="935">
        <v>1</v>
      </c>
      <c r="N301" s="935">
        <v>0</v>
      </c>
      <c r="O301" s="935">
        <v>0</v>
      </c>
    </row>
    <row r="302" spans="1:15" s="48" customFormat="1" x14ac:dyDescent="0.2">
      <c r="A302" s="931" t="s">
        <v>172</v>
      </c>
      <c r="B302" s="927" t="s">
        <v>471</v>
      </c>
      <c r="C302" s="935">
        <v>246</v>
      </c>
      <c r="D302" s="935">
        <v>0</v>
      </c>
      <c r="E302" s="935">
        <v>0</v>
      </c>
      <c r="F302" s="935">
        <v>1</v>
      </c>
      <c r="G302" s="935">
        <v>1</v>
      </c>
      <c r="H302" s="935">
        <v>6</v>
      </c>
      <c r="I302" s="935">
        <v>24</v>
      </c>
      <c r="J302" s="935">
        <v>45</v>
      </c>
      <c r="K302" s="935">
        <v>49</v>
      </c>
      <c r="L302" s="935">
        <v>80</v>
      </c>
      <c r="M302" s="935">
        <v>34</v>
      </c>
      <c r="N302" s="935">
        <v>6</v>
      </c>
      <c r="O302" s="935">
        <v>0</v>
      </c>
    </row>
    <row r="303" spans="1:15" s="48" customFormat="1" x14ac:dyDescent="0.2">
      <c r="A303" s="931" t="s">
        <v>345</v>
      </c>
      <c r="B303" s="927" t="s">
        <v>471</v>
      </c>
      <c r="C303" s="928">
        <v>1</v>
      </c>
      <c r="D303" s="929">
        <v>0</v>
      </c>
      <c r="E303" s="929">
        <v>0</v>
      </c>
      <c r="F303" s="929">
        <v>0</v>
      </c>
      <c r="G303" s="929">
        <v>0</v>
      </c>
      <c r="H303" s="929">
        <v>0</v>
      </c>
      <c r="I303" s="929">
        <v>0</v>
      </c>
      <c r="J303" s="929">
        <v>1</v>
      </c>
      <c r="K303" s="929">
        <v>0</v>
      </c>
      <c r="L303" s="929">
        <v>0</v>
      </c>
      <c r="M303" s="929">
        <v>0</v>
      </c>
      <c r="N303" s="929">
        <v>0</v>
      </c>
      <c r="O303" s="930">
        <v>0</v>
      </c>
    </row>
    <row r="304" spans="1:15" s="48" customFormat="1" x14ac:dyDescent="0.2">
      <c r="A304" s="931" t="s">
        <v>277</v>
      </c>
      <c r="B304" s="927" t="s">
        <v>471</v>
      </c>
      <c r="C304" s="928">
        <v>1</v>
      </c>
      <c r="D304" s="929">
        <v>0</v>
      </c>
      <c r="E304" s="929">
        <v>0</v>
      </c>
      <c r="F304" s="929">
        <v>0</v>
      </c>
      <c r="G304" s="929">
        <v>0</v>
      </c>
      <c r="H304" s="929">
        <v>0</v>
      </c>
      <c r="I304" s="929">
        <v>0</v>
      </c>
      <c r="J304" s="929">
        <v>0</v>
      </c>
      <c r="K304" s="929">
        <v>0</v>
      </c>
      <c r="L304" s="929">
        <v>1</v>
      </c>
      <c r="M304" s="929">
        <v>0</v>
      </c>
      <c r="N304" s="929">
        <v>0</v>
      </c>
      <c r="O304" s="930">
        <v>0</v>
      </c>
    </row>
    <row r="305" spans="1:15" s="48" customFormat="1" ht="12.75" customHeight="1" x14ac:dyDescent="0.2">
      <c r="A305" s="931" t="s">
        <v>176</v>
      </c>
      <c r="B305" s="927" t="s">
        <v>471</v>
      </c>
      <c r="C305" s="928">
        <v>3</v>
      </c>
      <c r="D305" s="929">
        <v>0</v>
      </c>
      <c r="E305" s="929">
        <v>0</v>
      </c>
      <c r="F305" s="929">
        <v>0</v>
      </c>
      <c r="G305" s="929">
        <v>0</v>
      </c>
      <c r="H305" s="929">
        <v>1</v>
      </c>
      <c r="I305" s="929">
        <v>0</v>
      </c>
      <c r="J305" s="929">
        <v>0</v>
      </c>
      <c r="K305" s="929">
        <v>0</v>
      </c>
      <c r="L305" s="929">
        <v>1</v>
      </c>
      <c r="M305" s="929">
        <v>1</v>
      </c>
      <c r="N305" s="929">
        <v>0</v>
      </c>
      <c r="O305" s="930">
        <v>0</v>
      </c>
    </row>
    <row r="306" spans="1:15" s="48" customFormat="1" x14ac:dyDescent="0.2">
      <c r="A306" s="931" t="s">
        <v>471</v>
      </c>
      <c r="B306" s="927" t="s">
        <v>10</v>
      </c>
      <c r="C306" s="928">
        <v>329</v>
      </c>
      <c r="D306" s="929">
        <v>6</v>
      </c>
      <c r="E306" s="929">
        <v>11</v>
      </c>
      <c r="F306" s="929">
        <v>10</v>
      </c>
      <c r="G306" s="929">
        <v>17</v>
      </c>
      <c r="H306" s="929">
        <v>23</v>
      </c>
      <c r="I306" s="929">
        <v>26</v>
      </c>
      <c r="J306" s="929">
        <v>24</v>
      </c>
      <c r="K306" s="929">
        <v>33</v>
      </c>
      <c r="L306" s="929">
        <v>46</v>
      </c>
      <c r="M306" s="929">
        <v>67</v>
      </c>
      <c r="N306" s="929">
        <v>40</v>
      </c>
      <c r="O306" s="930">
        <v>26</v>
      </c>
    </row>
    <row r="308" spans="1:15" x14ac:dyDescent="0.2">
      <c r="A308" s="1006" t="s">
        <v>1123</v>
      </c>
    </row>
    <row r="309" spans="1:15" x14ac:dyDescent="0.2">
      <c r="A309" s="1006" t="s">
        <v>757</v>
      </c>
    </row>
  </sheetData>
  <mergeCells count="6">
    <mergeCell ref="A1:O1"/>
    <mergeCell ref="A2:O2"/>
    <mergeCell ref="A3:O3"/>
    <mergeCell ref="A5:A6"/>
    <mergeCell ref="B5:B6"/>
    <mergeCell ref="C5:O5"/>
  </mergeCells>
  <hyperlinks>
    <hyperlink ref="P2" location="INDICE!B51" display="INDICE"/>
  </hyperlinks>
  <printOptions horizontalCentered="1"/>
  <pageMargins left="0" right="0" top="1.1811023622047245" bottom="0.78740157480314965" header="0" footer="0.19685039370078741"/>
  <pageSetup paperSize="9" scale="80" firstPageNumber="113"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20"/>
  <sheetViews>
    <sheetView showGridLines="0" zoomScaleNormal="100" workbookViewId="0">
      <selection sqref="A1:Q1"/>
    </sheetView>
  </sheetViews>
  <sheetFormatPr baseColWidth="10" defaultColWidth="11.42578125" defaultRowHeight="12.75" x14ac:dyDescent="0.2"/>
  <cols>
    <col min="1" max="1" width="21.42578125" style="783" customWidth="1"/>
    <col min="2" max="2" width="14.85546875" style="38" customWidth="1"/>
    <col min="3" max="3" width="10.42578125" style="38" customWidth="1"/>
    <col min="4" max="5" width="12.42578125" style="38" customWidth="1"/>
    <col min="6" max="6" width="13.7109375" style="38" customWidth="1"/>
    <col min="7" max="7" width="12.42578125" style="38" customWidth="1"/>
    <col min="8" max="8" width="13.85546875" style="38" customWidth="1"/>
    <col min="9" max="11" width="12.42578125" style="38" customWidth="1"/>
    <col min="12" max="12" width="13.7109375" style="38" customWidth="1"/>
    <col min="13" max="14" width="12.42578125" style="38" customWidth="1"/>
    <col min="15" max="17" width="12.42578125" style="40" customWidth="1"/>
    <col min="18" max="18" width="12.42578125" style="781" customWidth="1"/>
    <col min="19" max="16384" width="11.42578125" style="782"/>
  </cols>
  <sheetData>
    <row r="1" spans="1:19" x14ac:dyDescent="0.2">
      <c r="A1" s="1332" t="s">
        <v>699</v>
      </c>
      <c r="B1" s="1332"/>
      <c r="C1" s="1332"/>
      <c r="D1" s="1332"/>
      <c r="E1" s="1332"/>
      <c r="F1" s="1332"/>
      <c r="G1" s="1332"/>
      <c r="H1" s="1332"/>
      <c r="I1" s="1332"/>
      <c r="J1" s="1332"/>
      <c r="K1" s="1332"/>
      <c r="L1" s="1332"/>
      <c r="M1" s="1332"/>
      <c r="N1" s="1332"/>
      <c r="O1" s="1332"/>
      <c r="P1" s="1332"/>
      <c r="Q1" s="1332"/>
    </row>
    <row r="2" spans="1:19" x14ac:dyDescent="0.2">
      <c r="A2" s="1332" t="s">
        <v>914</v>
      </c>
      <c r="B2" s="1332"/>
      <c r="C2" s="1332"/>
      <c r="D2" s="1332"/>
      <c r="E2" s="1332"/>
      <c r="F2" s="1332"/>
      <c r="G2" s="1332"/>
      <c r="H2" s="1332"/>
      <c r="I2" s="1332"/>
      <c r="J2" s="1332"/>
      <c r="K2" s="1332"/>
      <c r="L2" s="1332"/>
      <c r="M2" s="1332"/>
      <c r="N2" s="1332"/>
      <c r="O2" s="1332"/>
      <c r="P2" s="1332"/>
      <c r="Q2" s="1332"/>
      <c r="S2" s="105" t="s">
        <v>361</v>
      </c>
    </row>
    <row r="3" spans="1:19" x14ac:dyDescent="0.2">
      <c r="A3" s="1332" t="s">
        <v>753</v>
      </c>
      <c r="B3" s="1332"/>
      <c r="C3" s="1332"/>
      <c r="D3" s="1332"/>
      <c r="E3" s="1332"/>
      <c r="F3" s="1332"/>
      <c r="G3" s="1332"/>
      <c r="H3" s="1332"/>
      <c r="I3" s="1332"/>
      <c r="J3" s="1332"/>
      <c r="K3" s="1332"/>
      <c r="L3" s="1332"/>
      <c r="M3" s="1332"/>
      <c r="N3" s="1332"/>
      <c r="O3" s="1332"/>
      <c r="P3" s="1332"/>
      <c r="Q3" s="1332"/>
    </row>
    <row r="4" spans="1:19" ht="12.75" customHeight="1" x14ac:dyDescent="0.2"/>
    <row r="5" spans="1:19" ht="15" customHeight="1" x14ac:dyDescent="0.2">
      <c r="A5" s="1333" t="s">
        <v>1133</v>
      </c>
      <c r="B5" s="1334" t="s">
        <v>1127</v>
      </c>
      <c r="C5" s="1335" t="s">
        <v>257</v>
      </c>
      <c r="D5" s="1336"/>
      <c r="E5" s="1336"/>
      <c r="F5" s="1336"/>
      <c r="G5" s="1336"/>
      <c r="H5" s="1336"/>
      <c r="I5" s="1336"/>
      <c r="J5" s="1336"/>
      <c r="K5" s="1336"/>
      <c r="L5" s="1336"/>
      <c r="M5" s="1336"/>
      <c r="N5" s="1336"/>
      <c r="O5" s="1336"/>
      <c r="P5" s="1336"/>
      <c r="Q5" s="1336"/>
      <c r="R5" s="1337"/>
    </row>
    <row r="6" spans="1:19" ht="84" x14ac:dyDescent="0.2">
      <c r="A6" s="1334"/>
      <c r="B6" s="1315"/>
      <c r="C6" s="784" t="s">
        <v>10</v>
      </c>
      <c r="D6" s="784" t="s">
        <v>543</v>
      </c>
      <c r="E6" s="784" t="s">
        <v>544</v>
      </c>
      <c r="F6" s="784" t="s">
        <v>394</v>
      </c>
      <c r="G6" s="784" t="s">
        <v>385</v>
      </c>
      <c r="H6" s="784" t="s">
        <v>519</v>
      </c>
      <c r="I6" s="784" t="s">
        <v>395</v>
      </c>
      <c r="J6" s="784" t="s">
        <v>396</v>
      </c>
      <c r="K6" s="784" t="s">
        <v>397</v>
      </c>
      <c r="L6" s="784" t="s">
        <v>398</v>
      </c>
      <c r="M6" s="784" t="s">
        <v>399</v>
      </c>
      <c r="N6" s="784" t="s">
        <v>545</v>
      </c>
      <c r="O6" s="1007" t="s">
        <v>423</v>
      </c>
      <c r="P6" s="773" t="s">
        <v>1134</v>
      </c>
      <c r="Q6" s="1008" t="s">
        <v>514</v>
      </c>
      <c r="R6" s="784" t="s">
        <v>851</v>
      </c>
    </row>
    <row r="7" spans="1:19" s="788" customFormat="1" ht="13.5" customHeight="1" x14ac:dyDescent="0.2">
      <c r="A7" s="1112" t="s">
        <v>10</v>
      </c>
      <c r="B7" s="785"/>
      <c r="C7" s="1120">
        <v>1398167</v>
      </c>
      <c r="D7" s="786">
        <v>8696</v>
      </c>
      <c r="E7" s="786">
        <v>10034</v>
      </c>
      <c r="F7" s="786">
        <v>223663</v>
      </c>
      <c r="G7" s="786">
        <v>62390</v>
      </c>
      <c r="H7" s="786">
        <v>277827</v>
      </c>
      <c r="I7" s="786">
        <v>82424</v>
      </c>
      <c r="J7" s="786">
        <v>10594</v>
      </c>
      <c r="K7" s="786">
        <v>27434</v>
      </c>
      <c r="L7" s="786">
        <v>26155</v>
      </c>
      <c r="M7" s="786">
        <v>20078</v>
      </c>
      <c r="N7" s="786">
        <v>40559</v>
      </c>
      <c r="O7" s="786">
        <v>372162</v>
      </c>
      <c r="P7" s="786">
        <v>41966</v>
      </c>
      <c r="Q7" s="786">
        <v>85253</v>
      </c>
      <c r="R7" s="787">
        <v>108932</v>
      </c>
      <c r="S7" s="1119"/>
    </row>
    <row r="8" spans="1:19" s="788" customFormat="1" ht="13.5" customHeight="1" x14ac:dyDescent="0.2">
      <c r="A8" s="789" t="s">
        <v>377</v>
      </c>
      <c r="B8" s="790" t="s">
        <v>10</v>
      </c>
      <c r="C8" s="791">
        <v>1217227</v>
      </c>
      <c r="D8" s="792">
        <v>7731</v>
      </c>
      <c r="E8" s="792">
        <v>8904</v>
      </c>
      <c r="F8" s="792">
        <v>204496</v>
      </c>
      <c r="G8" s="792">
        <v>58661</v>
      </c>
      <c r="H8" s="792">
        <v>233578</v>
      </c>
      <c r="I8" s="792">
        <v>74720</v>
      </c>
      <c r="J8" s="792">
        <v>9350</v>
      </c>
      <c r="K8" s="792">
        <v>21679</v>
      </c>
      <c r="L8" s="792">
        <v>24035</v>
      </c>
      <c r="M8" s="792">
        <v>16119</v>
      </c>
      <c r="N8" s="792">
        <v>37627</v>
      </c>
      <c r="O8" s="792">
        <v>321954</v>
      </c>
      <c r="P8" s="792">
        <v>35851</v>
      </c>
      <c r="Q8" s="792">
        <v>71918</v>
      </c>
      <c r="R8" s="793">
        <v>90604</v>
      </c>
    </row>
    <row r="9" spans="1:19" s="788" customFormat="1" ht="13.5" customHeight="1" x14ac:dyDescent="0.2">
      <c r="A9" s="1082" t="s">
        <v>384</v>
      </c>
      <c r="B9" s="790" t="s">
        <v>10</v>
      </c>
      <c r="C9" s="791">
        <v>587558</v>
      </c>
      <c r="D9" s="792">
        <v>2430</v>
      </c>
      <c r="E9" s="792">
        <v>5042</v>
      </c>
      <c r="F9" s="792">
        <v>94193</v>
      </c>
      <c r="G9" s="792">
        <v>19573</v>
      </c>
      <c r="H9" s="792">
        <v>120752</v>
      </c>
      <c r="I9" s="792">
        <v>29944</v>
      </c>
      <c r="J9" s="792">
        <v>2617</v>
      </c>
      <c r="K9" s="792">
        <v>10498</v>
      </c>
      <c r="L9" s="792">
        <v>5619</v>
      </c>
      <c r="M9" s="792">
        <v>8970</v>
      </c>
      <c r="N9" s="792">
        <v>26889</v>
      </c>
      <c r="O9" s="792">
        <v>157653</v>
      </c>
      <c r="P9" s="792">
        <v>17148</v>
      </c>
      <c r="Q9" s="792">
        <v>40224</v>
      </c>
      <c r="R9" s="793">
        <v>46006</v>
      </c>
    </row>
    <row r="10" spans="1:19" s="788" customFormat="1" ht="13.5" customHeight="1" x14ac:dyDescent="0.2">
      <c r="A10" s="1331" t="s">
        <v>44</v>
      </c>
      <c r="B10" s="794" t="s">
        <v>10</v>
      </c>
      <c r="C10" s="795">
        <v>10361</v>
      </c>
      <c r="D10" s="796">
        <v>53</v>
      </c>
      <c r="E10" s="796">
        <v>65</v>
      </c>
      <c r="F10" s="796">
        <v>1489</v>
      </c>
      <c r="G10" s="796">
        <v>334</v>
      </c>
      <c r="H10" s="796">
        <v>2315</v>
      </c>
      <c r="I10" s="796">
        <v>349</v>
      </c>
      <c r="J10" s="796">
        <v>33</v>
      </c>
      <c r="K10" s="796">
        <v>308</v>
      </c>
      <c r="L10" s="796">
        <v>108</v>
      </c>
      <c r="M10" s="796">
        <v>163</v>
      </c>
      <c r="N10" s="796">
        <v>807</v>
      </c>
      <c r="O10" s="796">
        <v>2688</v>
      </c>
      <c r="P10" s="796">
        <v>179</v>
      </c>
      <c r="Q10" s="796">
        <v>740</v>
      </c>
      <c r="R10" s="797">
        <v>730</v>
      </c>
      <c r="S10"/>
    </row>
    <row r="11" spans="1:19" s="788" customFormat="1" ht="13.5" customHeight="1" x14ac:dyDescent="0.2">
      <c r="A11" s="1331"/>
      <c r="B11" s="794" t="s">
        <v>180</v>
      </c>
      <c r="C11" s="795">
        <v>8079</v>
      </c>
      <c r="D11" s="796">
        <v>42</v>
      </c>
      <c r="E11" s="796">
        <v>42</v>
      </c>
      <c r="F11" s="796">
        <v>1038</v>
      </c>
      <c r="G11" s="796">
        <v>274</v>
      </c>
      <c r="H11" s="796">
        <v>1906</v>
      </c>
      <c r="I11" s="796">
        <v>289</v>
      </c>
      <c r="J11" s="796">
        <v>27</v>
      </c>
      <c r="K11" s="796">
        <v>273</v>
      </c>
      <c r="L11" s="796">
        <v>94</v>
      </c>
      <c r="M11" s="796">
        <v>144</v>
      </c>
      <c r="N11" s="796">
        <v>702</v>
      </c>
      <c r="O11" s="796">
        <v>1908</v>
      </c>
      <c r="P11" s="796">
        <v>123</v>
      </c>
      <c r="Q11" s="796">
        <v>634</v>
      </c>
      <c r="R11" s="797">
        <v>583</v>
      </c>
      <c r="S11"/>
    </row>
    <row r="12" spans="1:19" s="788" customFormat="1" ht="13.5" customHeight="1" x14ac:dyDescent="0.2">
      <c r="A12" s="1331"/>
      <c r="B12" s="794" t="s">
        <v>179</v>
      </c>
      <c r="C12" s="795">
        <v>1419</v>
      </c>
      <c r="D12" s="796">
        <v>5</v>
      </c>
      <c r="E12" s="796">
        <v>17</v>
      </c>
      <c r="F12" s="796">
        <v>258</v>
      </c>
      <c r="G12" s="796">
        <v>39</v>
      </c>
      <c r="H12" s="796">
        <v>269</v>
      </c>
      <c r="I12" s="796">
        <v>42</v>
      </c>
      <c r="J12" s="796">
        <v>2</v>
      </c>
      <c r="K12" s="796">
        <v>30</v>
      </c>
      <c r="L12" s="796">
        <v>10</v>
      </c>
      <c r="M12" s="796">
        <v>15</v>
      </c>
      <c r="N12" s="796">
        <v>91</v>
      </c>
      <c r="O12" s="796">
        <v>426</v>
      </c>
      <c r="P12" s="796">
        <v>39</v>
      </c>
      <c r="Q12" s="796">
        <v>85</v>
      </c>
      <c r="R12" s="797">
        <v>91</v>
      </c>
      <c r="S12"/>
    </row>
    <row r="13" spans="1:19" s="798" customFormat="1" ht="13.5" customHeight="1" x14ac:dyDescent="0.2">
      <c r="A13" s="1331"/>
      <c r="B13" s="794" t="s">
        <v>471</v>
      </c>
      <c r="C13" s="795">
        <v>863</v>
      </c>
      <c r="D13" s="796">
        <v>6</v>
      </c>
      <c r="E13" s="796">
        <v>6</v>
      </c>
      <c r="F13" s="796">
        <v>193</v>
      </c>
      <c r="G13" s="796">
        <v>21</v>
      </c>
      <c r="H13" s="796">
        <v>140</v>
      </c>
      <c r="I13" s="796">
        <v>18</v>
      </c>
      <c r="J13" s="796">
        <v>4</v>
      </c>
      <c r="K13" s="796">
        <v>5</v>
      </c>
      <c r="L13" s="796">
        <v>4</v>
      </c>
      <c r="M13" s="796">
        <v>4</v>
      </c>
      <c r="N13" s="796">
        <v>14</v>
      </c>
      <c r="O13" s="796">
        <v>354</v>
      </c>
      <c r="P13" s="796">
        <v>17</v>
      </c>
      <c r="Q13" s="796">
        <v>21</v>
      </c>
      <c r="R13" s="797">
        <v>56</v>
      </c>
      <c r="S13"/>
    </row>
    <row r="14" spans="1:19" s="788" customFormat="1" ht="13.5" customHeight="1" x14ac:dyDescent="0.2">
      <c r="A14" s="1331" t="s">
        <v>45</v>
      </c>
      <c r="B14" s="794" t="s">
        <v>10</v>
      </c>
      <c r="C14" s="795">
        <v>542018</v>
      </c>
      <c r="D14" s="796">
        <v>2224</v>
      </c>
      <c r="E14" s="796">
        <v>4656</v>
      </c>
      <c r="F14" s="796">
        <v>84218</v>
      </c>
      <c r="G14" s="796">
        <v>18053</v>
      </c>
      <c r="H14" s="796">
        <v>111846</v>
      </c>
      <c r="I14" s="796">
        <v>27826</v>
      </c>
      <c r="J14" s="796">
        <v>2486</v>
      </c>
      <c r="K14" s="796">
        <v>9721</v>
      </c>
      <c r="L14" s="796">
        <v>5203</v>
      </c>
      <c r="M14" s="796">
        <v>8436</v>
      </c>
      <c r="N14" s="796">
        <v>24594</v>
      </c>
      <c r="O14" s="796">
        <v>145928</v>
      </c>
      <c r="P14" s="796">
        <v>16108</v>
      </c>
      <c r="Q14" s="796">
        <v>38087</v>
      </c>
      <c r="R14" s="797">
        <v>42632</v>
      </c>
      <c r="S14"/>
    </row>
    <row r="15" spans="1:19" s="788" customFormat="1" ht="13.5" customHeight="1" x14ac:dyDescent="0.2">
      <c r="A15" s="1331"/>
      <c r="B15" s="794" t="s">
        <v>490</v>
      </c>
      <c r="C15" s="795">
        <v>87</v>
      </c>
      <c r="D15" s="796">
        <v>0</v>
      </c>
      <c r="E15" s="796">
        <v>1</v>
      </c>
      <c r="F15" s="796">
        <v>12</v>
      </c>
      <c r="G15" s="796">
        <v>2</v>
      </c>
      <c r="H15" s="796">
        <v>19</v>
      </c>
      <c r="I15" s="796">
        <v>5</v>
      </c>
      <c r="J15" s="796">
        <v>2</v>
      </c>
      <c r="K15" s="796">
        <v>0</v>
      </c>
      <c r="L15" s="796">
        <v>0</v>
      </c>
      <c r="M15" s="796">
        <v>1</v>
      </c>
      <c r="N15" s="796">
        <v>4</v>
      </c>
      <c r="O15" s="796">
        <v>24</v>
      </c>
      <c r="P15" s="796">
        <v>2</v>
      </c>
      <c r="Q15" s="796">
        <v>5</v>
      </c>
      <c r="R15" s="797">
        <v>10</v>
      </c>
      <c r="S15"/>
    </row>
    <row r="16" spans="1:19" s="788" customFormat="1" ht="13.5" customHeight="1" x14ac:dyDescent="0.2">
      <c r="A16" s="1331"/>
      <c r="B16" s="794" t="s">
        <v>183</v>
      </c>
      <c r="C16" s="795">
        <v>13040</v>
      </c>
      <c r="D16" s="796">
        <v>74</v>
      </c>
      <c r="E16" s="796">
        <v>119</v>
      </c>
      <c r="F16" s="796">
        <v>2691</v>
      </c>
      <c r="G16" s="796">
        <v>377</v>
      </c>
      <c r="H16" s="796">
        <v>2796</v>
      </c>
      <c r="I16" s="796">
        <v>540</v>
      </c>
      <c r="J16" s="796">
        <v>59</v>
      </c>
      <c r="K16" s="796">
        <v>156</v>
      </c>
      <c r="L16" s="796">
        <v>200</v>
      </c>
      <c r="M16" s="796">
        <v>87</v>
      </c>
      <c r="N16" s="796">
        <v>432</v>
      </c>
      <c r="O16" s="796">
        <v>3372</v>
      </c>
      <c r="P16" s="796">
        <v>315</v>
      </c>
      <c r="Q16" s="796">
        <v>806</v>
      </c>
      <c r="R16" s="797">
        <v>1016</v>
      </c>
      <c r="S16"/>
    </row>
    <row r="17" spans="1:19" s="788" customFormat="1" ht="13.5" customHeight="1" x14ac:dyDescent="0.2">
      <c r="A17" s="1331"/>
      <c r="B17" s="794" t="s">
        <v>184</v>
      </c>
      <c r="C17" s="795">
        <v>223</v>
      </c>
      <c r="D17" s="796">
        <v>2</v>
      </c>
      <c r="E17" s="796">
        <v>1</v>
      </c>
      <c r="F17" s="796">
        <v>55</v>
      </c>
      <c r="G17" s="796">
        <v>7</v>
      </c>
      <c r="H17" s="796">
        <v>41</v>
      </c>
      <c r="I17" s="796">
        <v>7</v>
      </c>
      <c r="J17" s="796">
        <v>0</v>
      </c>
      <c r="K17" s="796">
        <v>7</v>
      </c>
      <c r="L17" s="796">
        <v>1</v>
      </c>
      <c r="M17" s="796">
        <v>4</v>
      </c>
      <c r="N17" s="796">
        <v>4</v>
      </c>
      <c r="O17" s="796">
        <v>63</v>
      </c>
      <c r="P17" s="796">
        <v>5</v>
      </c>
      <c r="Q17" s="796">
        <v>7</v>
      </c>
      <c r="R17" s="797">
        <v>19</v>
      </c>
      <c r="S17"/>
    </row>
    <row r="18" spans="1:19" s="788" customFormat="1" ht="13.5" customHeight="1" x14ac:dyDescent="0.2">
      <c r="A18" s="1331"/>
      <c r="B18" s="794" t="s">
        <v>439</v>
      </c>
      <c r="C18" s="795">
        <v>20182</v>
      </c>
      <c r="D18" s="796">
        <v>70</v>
      </c>
      <c r="E18" s="796">
        <v>186</v>
      </c>
      <c r="F18" s="796">
        <v>3723</v>
      </c>
      <c r="G18" s="796">
        <v>566</v>
      </c>
      <c r="H18" s="796">
        <v>3872</v>
      </c>
      <c r="I18" s="796">
        <v>1282</v>
      </c>
      <c r="J18" s="796">
        <v>68</v>
      </c>
      <c r="K18" s="796">
        <v>219</v>
      </c>
      <c r="L18" s="796">
        <v>124</v>
      </c>
      <c r="M18" s="796">
        <v>240</v>
      </c>
      <c r="N18" s="796">
        <v>822</v>
      </c>
      <c r="O18" s="796">
        <v>5635</v>
      </c>
      <c r="P18" s="796">
        <v>476</v>
      </c>
      <c r="Q18" s="796">
        <v>1242</v>
      </c>
      <c r="R18" s="797">
        <v>1657</v>
      </c>
      <c r="S18"/>
    </row>
    <row r="19" spans="1:19" s="788" customFormat="1" ht="13.5" customHeight="1" x14ac:dyDescent="0.2">
      <c r="A19" s="1331"/>
      <c r="B19" s="794" t="s">
        <v>185</v>
      </c>
      <c r="C19" s="795">
        <v>234774</v>
      </c>
      <c r="D19" s="796">
        <v>1092</v>
      </c>
      <c r="E19" s="796">
        <v>2592</v>
      </c>
      <c r="F19" s="796">
        <v>41379</v>
      </c>
      <c r="G19" s="796">
        <v>8416</v>
      </c>
      <c r="H19" s="796">
        <v>45769</v>
      </c>
      <c r="I19" s="796">
        <v>11936</v>
      </c>
      <c r="J19" s="796">
        <v>753</v>
      </c>
      <c r="K19" s="796">
        <v>2119</v>
      </c>
      <c r="L19" s="796">
        <v>1071</v>
      </c>
      <c r="M19" s="796">
        <v>2565</v>
      </c>
      <c r="N19" s="796">
        <v>7232</v>
      </c>
      <c r="O19" s="796">
        <v>68174</v>
      </c>
      <c r="P19" s="796">
        <v>7954</v>
      </c>
      <c r="Q19" s="796">
        <v>13364</v>
      </c>
      <c r="R19" s="797">
        <v>20358</v>
      </c>
      <c r="S19"/>
    </row>
    <row r="20" spans="1:19" s="788" customFormat="1" ht="13.5" customHeight="1" x14ac:dyDescent="0.2">
      <c r="A20" s="1331"/>
      <c r="B20" s="794" t="s">
        <v>186</v>
      </c>
      <c r="C20" s="795">
        <v>894</v>
      </c>
      <c r="D20" s="796">
        <v>3</v>
      </c>
      <c r="E20" s="796">
        <v>2</v>
      </c>
      <c r="F20" s="796">
        <v>88</v>
      </c>
      <c r="G20" s="796">
        <v>14</v>
      </c>
      <c r="H20" s="796">
        <v>194</v>
      </c>
      <c r="I20" s="796">
        <v>43</v>
      </c>
      <c r="J20" s="796">
        <v>18</v>
      </c>
      <c r="K20" s="796">
        <v>23</v>
      </c>
      <c r="L20" s="796">
        <v>16</v>
      </c>
      <c r="M20" s="796">
        <v>38</v>
      </c>
      <c r="N20" s="796">
        <v>47</v>
      </c>
      <c r="O20" s="796">
        <v>253</v>
      </c>
      <c r="P20" s="796">
        <v>24</v>
      </c>
      <c r="Q20" s="796">
        <v>91</v>
      </c>
      <c r="R20" s="797">
        <v>40</v>
      </c>
      <c r="S20"/>
    </row>
    <row r="21" spans="1:19" s="788" customFormat="1" ht="13.5" customHeight="1" x14ac:dyDescent="0.2">
      <c r="A21" s="1331"/>
      <c r="B21" s="794" t="s">
        <v>188</v>
      </c>
      <c r="C21" s="795">
        <v>174884</v>
      </c>
      <c r="D21" s="796">
        <v>514</v>
      </c>
      <c r="E21" s="796">
        <v>1006</v>
      </c>
      <c r="F21" s="796">
        <v>19995</v>
      </c>
      <c r="G21" s="796">
        <v>6164</v>
      </c>
      <c r="H21" s="796">
        <v>39438</v>
      </c>
      <c r="I21" s="796">
        <v>9510</v>
      </c>
      <c r="J21" s="796">
        <v>1230</v>
      </c>
      <c r="K21" s="796">
        <v>5707</v>
      </c>
      <c r="L21" s="796">
        <v>2838</v>
      </c>
      <c r="M21" s="796">
        <v>4192</v>
      </c>
      <c r="N21" s="796">
        <v>11870</v>
      </c>
      <c r="O21" s="796">
        <v>39398</v>
      </c>
      <c r="P21" s="796">
        <v>4097</v>
      </c>
      <c r="Q21" s="796">
        <v>16375</v>
      </c>
      <c r="R21" s="797">
        <v>12550</v>
      </c>
      <c r="S21"/>
    </row>
    <row r="22" spans="1:19" s="788" customFormat="1" ht="13.5" customHeight="1" x14ac:dyDescent="0.2">
      <c r="A22" s="1331"/>
      <c r="B22" s="794" t="s">
        <v>670</v>
      </c>
      <c r="C22" s="795">
        <v>2110</v>
      </c>
      <c r="D22" s="796">
        <v>13</v>
      </c>
      <c r="E22" s="796">
        <v>25</v>
      </c>
      <c r="F22" s="796">
        <v>469</v>
      </c>
      <c r="G22" s="796">
        <v>44</v>
      </c>
      <c r="H22" s="796">
        <v>413</v>
      </c>
      <c r="I22" s="796">
        <v>75</v>
      </c>
      <c r="J22" s="796">
        <v>8</v>
      </c>
      <c r="K22" s="796">
        <v>26</v>
      </c>
      <c r="L22" s="796">
        <v>37</v>
      </c>
      <c r="M22" s="796">
        <v>20</v>
      </c>
      <c r="N22" s="796">
        <v>66</v>
      </c>
      <c r="O22" s="796">
        <v>612</v>
      </c>
      <c r="P22" s="796">
        <v>47</v>
      </c>
      <c r="Q22" s="796">
        <v>95</v>
      </c>
      <c r="R22" s="797">
        <v>160</v>
      </c>
      <c r="S22"/>
    </row>
    <row r="23" spans="1:19" s="788" customFormat="1" ht="13.5" customHeight="1" x14ac:dyDescent="0.2">
      <c r="A23" s="1331"/>
      <c r="B23" s="794" t="s">
        <v>671</v>
      </c>
      <c r="C23" s="795">
        <v>2556</v>
      </c>
      <c r="D23" s="796">
        <v>24</v>
      </c>
      <c r="E23" s="796">
        <v>28</v>
      </c>
      <c r="F23" s="796">
        <v>560</v>
      </c>
      <c r="G23" s="796">
        <v>73</v>
      </c>
      <c r="H23" s="796">
        <v>457</v>
      </c>
      <c r="I23" s="796">
        <v>113</v>
      </c>
      <c r="J23" s="796">
        <v>3</v>
      </c>
      <c r="K23" s="796">
        <v>41</v>
      </c>
      <c r="L23" s="796">
        <v>14</v>
      </c>
      <c r="M23" s="796">
        <v>37</v>
      </c>
      <c r="N23" s="796">
        <v>102</v>
      </c>
      <c r="O23" s="796">
        <v>669</v>
      </c>
      <c r="P23" s="796">
        <v>34</v>
      </c>
      <c r="Q23" s="796">
        <v>154</v>
      </c>
      <c r="R23" s="797">
        <v>247</v>
      </c>
      <c r="S23"/>
    </row>
    <row r="24" spans="1:19" s="788" customFormat="1" ht="13.5" customHeight="1" x14ac:dyDescent="0.2">
      <c r="A24" s="1331"/>
      <c r="B24" s="794" t="s">
        <v>668</v>
      </c>
      <c r="C24" s="795">
        <v>17525</v>
      </c>
      <c r="D24" s="796">
        <v>101</v>
      </c>
      <c r="E24" s="796">
        <v>138</v>
      </c>
      <c r="F24" s="796">
        <v>2983</v>
      </c>
      <c r="G24" s="796">
        <v>504</v>
      </c>
      <c r="H24" s="796">
        <v>3806</v>
      </c>
      <c r="I24" s="796">
        <v>702</v>
      </c>
      <c r="J24" s="796">
        <v>67</v>
      </c>
      <c r="K24" s="796">
        <v>242</v>
      </c>
      <c r="L24" s="796">
        <v>138</v>
      </c>
      <c r="M24" s="796">
        <v>172</v>
      </c>
      <c r="N24" s="796">
        <v>789</v>
      </c>
      <c r="O24" s="796">
        <v>5109</v>
      </c>
      <c r="P24" s="796">
        <v>447</v>
      </c>
      <c r="Q24" s="796">
        <v>1029</v>
      </c>
      <c r="R24" s="797">
        <v>1298</v>
      </c>
      <c r="S24"/>
    </row>
    <row r="25" spans="1:19" s="788" customFormat="1" ht="13.5" customHeight="1" x14ac:dyDescent="0.2">
      <c r="A25" s="1331"/>
      <c r="B25" s="794" t="s">
        <v>669</v>
      </c>
      <c r="C25" s="795">
        <v>9999</v>
      </c>
      <c r="D25" s="796">
        <v>16</v>
      </c>
      <c r="E25" s="796">
        <v>77</v>
      </c>
      <c r="F25" s="796">
        <v>1454</v>
      </c>
      <c r="G25" s="796">
        <v>212</v>
      </c>
      <c r="H25" s="796">
        <v>2209</v>
      </c>
      <c r="I25" s="796">
        <v>494</v>
      </c>
      <c r="J25" s="796">
        <v>51</v>
      </c>
      <c r="K25" s="796">
        <v>198</v>
      </c>
      <c r="L25" s="796">
        <v>165</v>
      </c>
      <c r="M25" s="796">
        <v>171</v>
      </c>
      <c r="N25" s="796">
        <v>598</v>
      </c>
      <c r="O25" s="796">
        <v>2674</v>
      </c>
      <c r="P25" s="796">
        <v>215</v>
      </c>
      <c r="Q25" s="796">
        <v>797</v>
      </c>
      <c r="R25" s="797">
        <v>668</v>
      </c>
      <c r="S25"/>
    </row>
    <row r="26" spans="1:19" s="788" customFormat="1" ht="13.5" customHeight="1" x14ac:dyDescent="0.2">
      <c r="A26" s="1331"/>
      <c r="B26" s="794" t="s">
        <v>182</v>
      </c>
      <c r="C26" s="795">
        <v>519</v>
      </c>
      <c r="D26" s="796">
        <v>3</v>
      </c>
      <c r="E26" s="796">
        <v>6</v>
      </c>
      <c r="F26" s="796">
        <v>88</v>
      </c>
      <c r="G26" s="796">
        <v>17</v>
      </c>
      <c r="H26" s="796">
        <v>88</v>
      </c>
      <c r="I26" s="796">
        <v>32</v>
      </c>
      <c r="J26" s="796">
        <v>2</v>
      </c>
      <c r="K26" s="796">
        <v>8</v>
      </c>
      <c r="L26" s="796">
        <v>3</v>
      </c>
      <c r="M26" s="796">
        <v>11</v>
      </c>
      <c r="N26" s="796">
        <v>26</v>
      </c>
      <c r="O26" s="796">
        <v>143</v>
      </c>
      <c r="P26" s="796">
        <v>14</v>
      </c>
      <c r="Q26" s="796">
        <v>35</v>
      </c>
      <c r="R26" s="797">
        <v>43</v>
      </c>
      <c r="S26"/>
    </row>
    <row r="27" spans="1:19" s="788" customFormat="1" ht="13.5" customHeight="1" x14ac:dyDescent="0.2">
      <c r="A27" s="1331"/>
      <c r="B27" s="794" t="s">
        <v>187</v>
      </c>
      <c r="C27" s="795">
        <v>604</v>
      </c>
      <c r="D27" s="796">
        <v>2</v>
      </c>
      <c r="E27" s="796">
        <v>7</v>
      </c>
      <c r="F27" s="796">
        <v>128</v>
      </c>
      <c r="G27" s="796">
        <v>16</v>
      </c>
      <c r="H27" s="796">
        <v>92</v>
      </c>
      <c r="I27" s="796">
        <v>29</v>
      </c>
      <c r="J27" s="796">
        <v>5</v>
      </c>
      <c r="K27" s="796">
        <v>11</v>
      </c>
      <c r="L27" s="796">
        <v>8</v>
      </c>
      <c r="M27" s="796">
        <v>5</v>
      </c>
      <c r="N27" s="796">
        <v>18</v>
      </c>
      <c r="O27" s="796">
        <v>164</v>
      </c>
      <c r="P27" s="796">
        <v>7</v>
      </c>
      <c r="Q27" s="796">
        <v>35</v>
      </c>
      <c r="R27" s="797">
        <v>77</v>
      </c>
      <c r="S27"/>
    </row>
    <row r="28" spans="1:19" s="788" customFormat="1" ht="13.5" customHeight="1" x14ac:dyDescent="0.2">
      <c r="A28" s="1331"/>
      <c r="B28" s="794" t="s">
        <v>510</v>
      </c>
      <c r="C28" s="795">
        <v>20557</v>
      </c>
      <c r="D28" s="796">
        <v>61</v>
      </c>
      <c r="E28" s="796">
        <v>125</v>
      </c>
      <c r="F28" s="796">
        <v>2598</v>
      </c>
      <c r="G28" s="796">
        <v>552</v>
      </c>
      <c r="H28" s="796">
        <v>4900</v>
      </c>
      <c r="I28" s="796">
        <v>1116</v>
      </c>
      <c r="J28" s="796">
        <v>96</v>
      </c>
      <c r="K28" s="796">
        <v>604</v>
      </c>
      <c r="L28" s="796">
        <v>397</v>
      </c>
      <c r="M28" s="796">
        <v>453</v>
      </c>
      <c r="N28" s="796">
        <v>1178</v>
      </c>
      <c r="O28" s="796">
        <v>4690</v>
      </c>
      <c r="P28" s="796">
        <v>455</v>
      </c>
      <c r="Q28" s="796">
        <v>1773</v>
      </c>
      <c r="R28" s="797">
        <v>1559</v>
      </c>
      <c r="S28"/>
    </row>
    <row r="29" spans="1:19" s="788" customFormat="1" ht="13.5" customHeight="1" x14ac:dyDescent="0.2">
      <c r="A29" s="1331"/>
      <c r="B29" s="794" t="s">
        <v>189</v>
      </c>
      <c r="C29" s="795">
        <v>36805</v>
      </c>
      <c r="D29" s="796">
        <v>195</v>
      </c>
      <c r="E29" s="796">
        <v>271</v>
      </c>
      <c r="F29" s="796">
        <v>6544</v>
      </c>
      <c r="G29" s="796">
        <v>907</v>
      </c>
      <c r="H29" s="796">
        <v>6254</v>
      </c>
      <c r="I29" s="796">
        <v>1614</v>
      </c>
      <c r="J29" s="796">
        <v>108</v>
      </c>
      <c r="K29" s="796">
        <v>266</v>
      </c>
      <c r="L29" s="796">
        <v>124</v>
      </c>
      <c r="M29" s="796">
        <v>368</v>
      </c>
      <c r="N29" s="796">
        <v>1069</v>
      </c>
      <c r="O29" s="796">
        <v>13021</v>
      </c>
      <c r="P29" s="796">
        <v>1858</v>
      </c>
      <c r="Q29" s="796">
        <v>1811</v>
      </c>
      <c r="R29" s="797">
        <v>2395</v>
      </c>
      <c r="S29"/>
    </row>
    <row r="30" spans="1:19" s="788" customFormat="1" x14ac:dyDescent="0.2">
      <c r="A30" s="1331"/>
      <c r="B30" s="794" t="s">
        <v>190</v>
      </c>
      <c r="C30" s="795">
        <v>57</v>
      </c>
      <c r="D30" s="796">
        <v>0</v>
      </c>
      <c r="E30" s="796">
        <v>2</v>
      </c>
      <c r="F30" s="796">
        <v>9</v>
      </c>
      <c r="G30" s="796">
        <v>0</v>
      </c>
      <c r="H30" s="796">
        <v>7</v>
      </c>
      <c r="I30" s="796">
        <v>2</v>
      </c>
      <c r="J30" s="796">
        <v>0</v>
      </c>
      <c r="K30" s="796">
        <v>1</v>
      </c>
      <c r="L30" s="796">
        <v>1</v>
      </c>
      <c r="M30" s="796">
        <v>2</v>
      </c>
      <c r="N30" s="796">
        <v>3</v>
      </c>
      <c r="O30" s="796">
        <v>25</v>
      </c>
      <c r="P30" s="796">
        <v>1</v>
      </c>
      <c r="Q30" s="796">
        <v>3</v>
      </c>
      <c r="R30" s="797">
        <v>1</v>
      </c>
      <c r="S30"/>
    </row>
    <row r="31" spans="1:19" s="788" customFormat="1" x14ac:dyDescent="0.2">
      <c r="A31" s="1331"/>
      <c r="B31" s="794" t="s">
        <v>191</v>
      </c>
      <c r="C31" s="795">
        <v>6645</v>
      </c>
      <c r="D31" s="796">
        <v>47</v>
      </c>
      <c r="E31" s="796">
        <v>67</v>
      </c>
      <c r="F31" s="796">
        <v>1362</v>
      </c>
      <c r="G31" s="796">
        <v>154</v>
      </c>
      <c r="H31" s="796">
        <v>1401</v>
      </c>
      <c r="I31" s="796">
        <v>278</v>
      </c>
      <c r="J31" s="796">
        <v>15</v>
      </c>
      <c r="K31" s="796">
        <v>83</v>
      </c>
      <c r="L31" s="796">
        <v>46</v>
      </c>
      <c r="M31" s="796">
        <v>65</v>
      </c>
      <c r="N31" s="796">
        <v>317</v>
      </c>
      <c r="O31" s="796">
        <v>1733</v>
      </c>
      <c r="P31" s="796">
        <v>143</v>
      </c>
      <c r="Q31" s="796">
        <v>430</v>
      </c>
      <c r="R31" s="797">
        <v>504</v>
      </c>
      <c r="S31"/>
    </row>
    <row r="32" spans="1:19" s="798" customFormat="1" x14ac:dyDescent="0.2">
      <c r="A32" s="1331"/>
      <c r="B32" s="794" t="s">
        <v>471</v>
      </c>
      <c r="C32" s="795">
        <v>557</v>
      </c>
      <c r="D32" s="796">
        <v>7</v>
      </c>
      <c r="E32" s="796">
        <v>3</v>
      </c>
      <c r="F32" s="796">
        <v>80</v>
      </c>
      <c r="G32" s="796">
        <v>28</v>
      </c>
      <c r="H32" s="796">
        <v>90</v>
      </c>
      <c r="I32" s="796">
        <v>48</v>
      </c>
      <c r="J32" s="796">
        <v>1</v>
      </c>
      <c r="K32" s="796">
        <v>10</v>
      </c>
      <c r="L32" s="796">
        <v>20</v>
      </c>
      <c r="M32" s="796">
        <v>5</v>
      </c>
      <c r="N32" s="796">
        <v>17</v>
      </c>
      <c r="O32" s="796">
        <v>169</v>
      </c>
      <c r="P32" s="796">
        <v>14</v>
      </c>
      <c r="Q32" s="796">
        <v>35</v>
      </c>
      <c r="R32" s="797">
        <v>30</v>
      </c>
      <c r="S32"/>
    </row>
    <row r="33" spans="1:19" s="788" customFormat="1" x14ac:dyDescent="0.2">
      <c r="A33" s="1331" t="s">
        <v>46</v>
      </c>
      <c r="B33" s="794" t="s">
        <v>10</v>
      </c>
      <c r="C33" s="795">
        <v>35179</v>
      </c>
      <c r="D33" s="796">
        <v>153</v>
      </c>
      <c r="E33" s="796">
        <v>321</v>
      </c>
      <c r="F33" s="796">
        <v>8486</v>
      </c>
      <c r="G33" s="796">
        <v>1186</v>
      </c>
      <c r="H33" s="796">
        <v>6591</v>
      </c>
      <c r="I33" s="796">
        <v>1769</v>
      </c>
      <c r="J33" s="796">
        <v>98</v>
      </c>
      <c r="K33" s="796">
        <v>469</v>
      </c>
      <c r="L33" s="796">
        <v>308</v>
      </c>
      <c r="M33" s="796">
        <v>371</v>
      </c>
      <c r="N33" s="796">
        <v>1488</v>
      </c>
      <c r="O33" s="796">
        <v>9037</v>
      </c>
      <c r="P33" s="796">
        <v>861</v>
      </c>
      <c r="Q33" s="796">
        <v>1397</v>
      </c>
      <c r="R33" s="797">
        <v>2644</v>
      </c>
      <c r="S33"/>
    </row>
    <row r="34" spans="1:19" s="788" customFormat="1" x14ac:dyDescent="0.2">
      <c r="A34" s="1331"/>
      <c r="B34" s="794" t="s">
        <v>46</v>
      </c>
      <c r="C34" s="795">
        <v>34926</v>
      </c>
      <c r="D34" s="796">
        <v>153</v>
      </c>
      <c r="E34" s="796">
        <v>319</v>
      </c>
      <c r="F34" s="796">
        <v>8431</v>
      </c>
      <c r="G34" s="796">
        <v>1167</v>
      </c>
      <c r="H34" s="796">
        <v>6557</v>
      </c>
      <c r="I34" s="796">
        <v>1757</v>
      </c>
      <c r="J34" s="796">
        <v>95</v>
      </c>
      <c r="K34" s="796">
        <v>469</v>
      </c>
      <c r="L34" s="796">
        <v>306</v>
      </c>
      <c r="M34" s="796">
        <v>369</v>
      </c>
      <c r="N34" s="796">
        <v>1481</v>
      </c>
      <c r="O34" s="796">
        <v>8953</v>
      </c>
      <c r="P34" s="796">
        <v>856</v>
      </c>
      <c r="Q34" s="796">
        <v>1390</v>
      </c>
      <c r="R34" s="797">
        <v>2623</v>
      </c>
      <c r="S34"/>
    </row>
    <row r="35" spans="1:19" s="798" customFormat="1" x14ac:dyDescent="0.2">
      <c r="A35" s="1331"/>
      <c r="B35" s="794" t="s">
        <v>471</v>
      </c>
      <c r="C35" s="795">
        <v>253</v>
      </c>
      <c r="D35" s="796">
        <v>0</v>
      </c>
      <c r="E35" s="796">
        <v>2</v>
      </c>
      <c r="F35" s="796">
        <v>55</v>
      </c>
      <c r="G35" s="796">
        <v>19</v>
      </c>
      <c r="H35" s="796">
        <v>34</v>
      </c>
      <c r="I35" s="796">
        <v>12</v>
      </c>
      <c r="J35" s="796">
        <v>3</v>
      </c>
      <c r="K35" s="796">
        <v>0</v>
      </c>
      <c r="L35" s="796">
        <v>2</v>
      </c>
      <c r="M35" s="796">
        <v>2</v>
      </c>
      <c r="N35" s="796">
        <v>7</v>
      </c>
      <c r="O35" s="796">
        <v>84</v>
      </c>
      <c r="P35" s="796">
        <v>5</v>
      </c>
      <c r="Q35" s="796">
        <v>7</v>
      </c>
      <c r="R35" s="797">
        <v>21</v>
      </c>
      <c r="S35"/>
    </row>
    <row r="36" spans="1:19" s="798" customFormat="1" ht="12" x14ac:dyDescent="0.2">
      <c r="A36" s="1082" t="s">
        <v>378</v>
      </c>
      <c r="B36" s="790" t="s">
        <v>10</v>
      </c>
      <c r="C36" s="791">
        <v>97343</v>
      </c>
      <c r="D36" s="792">
        <v>879</v>
      </c>
      <c r="E36" s="792">
        <v>967</v>
      </c>
      <c r="F36" s="792">
        <v>20205</v>
      </c>
      <c r="G36" s="792">
        <v>4563</v>
      </c>
      <c r="H36" s="792">
        <v>18079</v>
      </c>
      <c r="I36" s="792">
        <v>6331</v>
      </c>
      <c r="J36" s="792">
        <v>776</v>
      </c>
      <c r="K36" s="792">
        <v>1362</v>
      </c>
      <c r="L36" s="792">
        <v>2339</v>
      </c>
      <c r="M36" s="792">
        <v>1393</v>
      </c>
      <c r="N36" s="792">
        <v>2234</v>
      </c>
      <c r="O36" s="792">
        <v>24282</v>
      </c>
      <c r="P36" s="792">
        <v>2566</v>
      </c>
      <c r="Q36" s="792">
        <v>3741</v>
      </c>
      <c r="R36" s="793">
        <v>7626</v>
      </c>
    </row>
    <row r="37" spans="1:19" s="798" customFormat="1" ht="12" x14ac:dyDescent="0.2">
      <c r="A37" s="1331" t="s">
        <v>54</v>
      </c>
      <c r="B37" s="794" t="s">
        <v>10</v>
      </c>
      <c r="C37" s="795">
        <v>4481</v>
      </c>
      <c r="D37" s="796">
        <v>37</v>
      </c>
      <c r="E37" s="796">
        <v>77</v>
      </c>
      <c r="F37" s="796">
        <v>1323</v>
      </c>
      <c r="G37" s="796">
        <v>144</v>
      </c>
      <c r="H37" s="796">
        <v>867</v>
      </c>
      <c r="I37" s="796">
        <v>160</v>
      </c>
      <c r="J37" s="796">
        <v>17</v>
      </c>
      <c r="K37" s="796">
        <v>22</v>
      </c>
      <c r="L37" s="796">
        <v>21</v>
      </c>
      <c r="M37" s="796">
        <v>33</v>
      </c>
      <c r="N37" s="796">
        <v>71</v>
      </c>
      <c r="O37" s="796">
        <v>1073</v>
      </c>
      <c r="P37" s="796">
        <v>105</v>
      </c>
      <c r="Q37" s="796">
        <v>139</v>
      </c>
      <c r="R37" s="797">
        <v>392</v>
      </c>
    </row>
    <row r="38" spans="1:19" s="798" customFormat="1" ht="12" x14ac:dyDescent="0.2">
      <c r="A38" s="1331"/>
      <c r="B38" s="794" t="s">
        <v>694</v>
      </c>
      <c r="C38" s="795">
        <v>4481</v>
      </c>
      <c r="D38" s="796">
        <v>37</v>
      </c>
      <c r="E38" s="796">
        <v>77</v>
      </c>
      <c r="F38" s="796">
        <v>1323</v>
      </c>
      <c r="G38" s="796">
        <v>144</v>
      </c>
      <c r="H38" s="796">
        <v>867</v>
      </c>
      <c r="I38" s="796">
        <v>160</v>
      </c>
      <c r="J38" s="796">
        <v>17</v>
      </c>
      <c r="K38" s="796">
        <v>22</v>
      </c>
      <c r="L38" s="796">
        <v>21</v>
      </c>
      <c r="M38" s="796">
        <v>33</v>
      </c>
      <c r="N38" s="796">
        <v>71</v>
      </c>
      <c r="O38" s="796">
        <v>1073</v>
      </c>
      <c r="P38" s="796">
        <v>105</v>
      </c>
      <c r="Q38" s="796">
        <v>139</v>
      </c>
      <c r="R38" s="797">
        <v>392</v>
      </c>
    </row>
    <row r="39" spans="1:19" s="798" customFormat="1" ht="12" x14ac:dyDescent="0.2">
      <c r="A39" s="1331" t="s">
        <v>55</v>
      </c>
      <c r="B39" s="794" t="s">
        <v>10</v>
      </c>
      <c r="C39" s="795">
        <v>10145</v>
      </c>
      <c r="D39" s="796">
        <v>248</v>
      </c>
      <c r="E39" s="796">
        <v>81</v>
      </c>
      <c r="F39" s="796">
        <v>2707</v>
      </c>
      <c r="G39" s="796">
        <v>794</v>
      </c>
      <c r="H39" s="796">
        <v>1720</v>
      </c>
      <c r="I39" s="796">
        <v>453</v>
      </c>
      <c r="J39" s="796">
        <v>37</v>
      </c>
      <c r="K39" s="796">
        <v>166</v>
      </c>
      <c r="L39" s="796">
        <v>71</v>
      </c>
      <c r="M39" s="796">
        <v>100</v>
      </c>
      <c r="N39" s="796">
        <v>220</v>
      </c>
      <c r="O39" s="796">
        <v>2158</v>
      </c>
      <c r="P39" s="796">
        <v>441</v>
      </c>
      <c r="Q39" s="796">
        <v>321</v>
      </c>
      <c r="R39" s="797">
        <v>628</v>
      </c>
    </row>
    <row r="40" spans="1:19" s="798" customFormat="1" ht="12" x14ac:dyDescent="0.2">
      <c r="A40" s="1331"/>
      <c r="B40" s="794" t="s">
        <v>192</v>
      </c>
      <c r="C40" s="795">
        <v>10145</v>
      </c>
      <c r="D40" s="796">
        <v>248</v>
      </c>
      <c r="E40" s="796">
        <v>81</v>
      </c>
      <c r="F40" s="796">
        <v>2707</v>
      </c>
      <c r="G40" s="796">
        <v>794</v>
      </c>
      <c r="H40" s="796">
        <v>1720</v>
      </c>
      <c r="I40" s="796">
        <v>453</v>
      </c>
      <c r="J40" s="796">
        <v>37</v>
      </c>
      <c r="K40" s="796">
        <v>166</v>
      </c>
      <c r="L40" s="796">
        <v>71</v>
      </c>
      <c r="M40" s="796">
        <v>100</v>
      </c>
      <c r="N40" s="796">
        <v>220</v>
      </c>
      <c r="O40" s="796">
        <v>2158</v>
      </c>
      <c r="P40" s="796">
        <v>441</v>
      </c>
      <c r="Q40" s="796">
        <v>321</v>
      </c>
      <c r="R40" s="797">
        <v>628</v>
      </c>
    </row>
    <row r="41" spans="1:19" s="798" customFormat="1" ht="12" x14ac:dyDescent="0.2">
      <c r="A41" s="1331" t="s">
        <v>61</v>
      </c>
      <c r="B41" s="794" t="s">
        <v>10</v>
      </c>
      <c r="C41" s="795">
        <v>2336</v>
      </c>
      <c r="D41" s="796">
        <v>3</v>
      </c>
      <c r="E41" s="796">
        <v>31</v>
      </c>
      <c r="F41" s="796">
        <v>664</v>
      </c>
      <c r="G41" s="796">
        <v>114</v>
      </c>
      <c r="H41" s="796">
        <v>500</v>
      </c>
      <c r="I41" s="796">
        <v>84</v>
      </c>
      <c r="J41" s="796">
        <v>7</v>
      </c>
      <c r="K41" s="796">
        <v>92</v>
      </c>
      <c r="L41" s="796">
        <v>17</v>
      </c>
      <c r="M41" s="796">
        <v>18</v>
      </c>
      <c r="N41" s="796">
        <v>22</v>
      </c>
      <c r="O41" s="796">
        <v>494</v>
      </c>
      <c r="P41" s="796">
        <v>38</v>
      </c>
      <c r="Q41" s="796">
        <v>50</v>
      </c>
      <c r="R41" s="797">
        <v>202</v>
      </c>
    </row>
    <row r="42" spans="1:19" s="798" customFormat="1" ht="12" x14ac:dyDescent="0.2">
      <c r="A42" s="1331"/>
      <c r="B42" s="794" t="s">
        <v>471</v>
      </c>
      <c r="C42" s="795">
        <v>1</v>
      </c>
      <c r="D42" s="796">
        <v>0</v>
      </c>
      <c r="E42" s="796">
        <v>0</v>
      </c>
      <c r="F42" s="796">
        <v>0</v>
      </c>
      <c r="G42" s="796">
        <v>0</v>
      </c>
      <c r="H42" s="796">
        <v>0</v>
      </c>
      <c r="I42" s="796">
        <v>0</v>
      </c>
      <c r="J42" s="796">
        <v>0</v>
      </c>
      <c r="K42" s="796">
        <v>0</v>
      </c>
      <c r="L42" s="796">
        <v>0</v>
      </c>
      <c r="M42" s="796">
        <v>0</v>
      </c>
      <c r="N42" s="796">
        <v>0</v>
      </c>
      <c r="O42" s="796">
        <v>1</v>
      </c>
      <c r="P42" s="796">
        <v>0</v>
      </c>
      <c r="Q42" s="796">
        <v>0</v>
      </c>
      <c r="R42" s="797">
        <v>0</v>
      </c>
    </row>
    <row r="43" spans="1:19" s="798" customFormat="1" ht="12" x14ac:dyDescent="0.2">
      <c r="A43" s="1331"/>
      <c r="B43" s="794" t="s">
        <v>61</v>
      </c>
      <c r="C43" s="795">
        <v>2236</v>
      </c>
      <c r="D43" s="796">
        <v>3</v>
      </c>
      <c r="E43" s="796">
        <v>30</v>
      </c>
      <c r="F43" s="796">
        <v>642</v>
      </c>
      <c r="G43" s="796">
        <v>110</v>
      </c>
      <c r="H43" s="796">
        <v>478</v>
      </c>
      <c r="I43" s="796">
        <v>83</v>
      </c>
      <c r="J43" s="796">
        <v>6</v>
      </c>
      <c r="K43" s="796">
        <v>89</v>
      </c>
      <c r="L43" s="796">
        <v>17</v>
      </c>
      <c r="M43" s="796">
        <v>16</v>
      </c>
      <c r="N43" s="796">
        <v>20</v>
      </c>
      <c r="O43" s="796">
        <v>465</v>
      </c>
      <c r="P43" s="796">
        <v>37</v>
      </c>
      <c r="Q43" s="796">
        <v>48</v>
      </c>
      <c r="R43" s="797">
        <v>192</v>
      </c>
    </row>
    <row r="44" spans="1:19" s="798" customFormat="1" ht="12" x14ac:dyDescent="0.2">
      <c r="A44" s="1331"/>
      <c r="B44" s="794" t="s">
        <v>471</v>
      </c>
      <c r="C44" s="795">
        <v>99</v>
      </c>
      <c r="D44" s="796">
        <v>0</v>
      </c>
      <c r="E44" s="796">
        <v>1</v>
      </c>
      <c r="F44" s="796">
        <v>22</v>
      </c>
      <c r="G44" s="796">
        <v>4</v>
      </c>
      <c r="H44" s="796">
        <v>22</v>
      </c>
      <c r="I44" s="796">
        <v>1</v>
      </c>
      <c r="J44" s="796">
        <v>1</v>
      </c>
      <c r="K44" s="796">
        <v>3</v>
      </c>
      <c r="L44" s="796">
        <v>0</v>
      </c>
      <c r="M44" s="796">
        <v>2</v>
      </c>
      <c r="N44" s="796">
        <v>2</v>
      </c>
      <c r="O44" s="796">
        <v>28</v>
      </c>
      <c r="P44" s="796">
        <v>1</v>
      </c>
      <c r="Q44" s="796">
        <v>2</v>
      </c>
      <c r="R44" s="797">
        <v>10</v>
      </c>
    </row>
    <row r="45" spans="1:19" s="798" customFormat="1" ht="12" x14ac:dyDescent="0.2">
      <c r="A45" s="1331" t="s">
        <v>436</v>
      </c>
      <c r="B45" s="794" t="s">
        <v>10</v>
      </c>
      <c r="C45" s="795">
        <v>209</v>
      </c>
      <c r="D45" s="796">
        <v>80</v>
      </c>
      <c r="E45" s="796">
        <v>3</v>
      </c>
      <c r="F45" s="796">
        <v>30</v>
      </c>
      <c r="G45" s="796">
        <v>12</v>
      </c>
      <c r="H45" s="796">
        <v>25</v>
      </c>
      <c r="I45" s="796">
        <v>5</v>
      </c>
      <c r="J45" s="796">
        <v>1</v>
      </c>
      <c r="K45" s="796">
        <v>2</v>
      </c>
      <c r="L45" s="796">
        <v>2</v>
      </c>
      <c r="M45" s="796">
        <v>1</v>
      </c>
      <c r="N45" s="796">
        <v>0</v>
      </c>
      <c r="O45" s="796">
        <v>23</v>
      </c>
      <c r="P45" s="796">
        <v>11</v>
      </c>
      <c r="Q45" s="796">
        <v>3</v>
      </c>
      <c r="R45" s="797">
        <v>11</v>
      </c>
    </row>
    <row r="46" spans="1:19" s="798" customFormat="1" ht="12" x14ac:dyDescent="0.2">
      <c r="A46" s="1331"/>
      <c r="B46" s="794" t="s">
        <v>458</v>
      </c>
      <c r="C46" s="795">
        <v>209</v>
      </c>
      <c r="D46" s="796">
        <v>80</v>
      </c>
      <c r="E46" s="796">
        <v>3</v>
      </c>
      <c r="F46" s="796">
        <v>30</v>
      </c>
      <c r="G46" s="796">
        <v>12</v>
      </c>
      <c r="H46" s="796">
        <v>25</v>
      </c>
      <c r="I46" s="796">
        <v>5</v>
      </c>
      <c r="J46" s="796">
        <v>1</v>
      </c>
      <c r="K46" s="796">
        <v>2</v>
      </c>
      <c r="L46" s="796">
        <v>2</v>
      </c>
      <c r="M46" s="796">
        <v>1</v>
      </c>
      <c r="N46" s="796">
        <v>0</v>
      </c>
      <c r="O46" s="796">
        <v>23</v>
      </c>
      <c r="P46" s="796">
        <v>11</v>
      </c>
      <c r="Q46" s="796">
        <v>3</v>
      </c>
      <c r="R46" s="797">
        <v>11</v>
      </c>
    </row>
    <row r="47" spans="1:19" s="798" customFormat="1" ht="12" x14ac:dyDescent="0.2">
      <c r="A47" s="1331" t="s">
        <v>62</v>
      </c>
      <c r="B47" s="794" t="s">
        <v>10</v>
      </c>
      <c r="C47" s="795">
        <v>1966</v>
      </c>
      <c r="D47" s="796">
        <v>4</v>
      </c>
      <c r="E47" s="796">
        <v>19</v>
      </c>
      <c r="F47" s="796">
        <v>402</v>
      </c>
      <c r="G47" s="796">
        <v>58</v>
      </c>
      <c r="H47" s="796">
        <v>273</v>
      </c>
      <c r="I47" s="796">
        <v>74</v>
      </c>
      <c r="J47" s="796">
        <v>15</v>
      </c>
      <c r="K47" s="796">
        <v>30</v>
      </c>
      <c r="L47" s="796">
        <v>38</v>
      </c>
      <c r="M47" s="796">
        <v>22</v>
      </c>
      <c r="N47" s="796">
        <v>24</v>
      </c>
      <c r="O47" s="796">
        <v>783</v>
      </c>
      <c r="P47" s="796">
        <v>39</v>
      </c>
      <c r="Q47" s="796">
        <v>62</v>
      </c>
      <c r="R47" s="797">
        <v>123</v>
      </c>
    </row>
    <row r="48" spans="1:19" s="798" customFormat="1" ht="12" x14ac:dyDescent="0.2">
      <c r="A48" s="1331"/>
      <c r="B48" s="794" t="s">
        <v>194</v>
      </c>
      <c r="C48" s="795">
        <v>1966</v>
      </c>
      <c r="D48" s="796">
        <v>4</v>
      </c>
      <c r="E48" s="796">
        <v>19</v>
      </c>
      <c r="F48" s="796">
        <v>402</v>
      </c>
      <c r="G48" s="796">
        <v>58</v>
      </c>
      <c r="H48" s="796">
        <v>273</v>
      </c>
      <c r="I48" s="796">
        <v>74</v>
      </c>
      <c r="J48" s="796">
        <v>15</v>
      </c>
      <c r="K48" s="796">
        <v>30</v>
      </c>
      <c r="L48" s="796">
        <v>38</v>
      </c>
      <c r="M48" s="796">
        <v>22</v>
      </c>
      <c r="N48" s="796">
        <v>24</v>
      </c>
      <c r="O48" s="796">
        <v>783</v>
      </c>
      <c r="P48" s="796">
        <v>39</v>
      </c>
      <c r="Q48" s="796">
        <v>62</v>
      </c>
      <c r="R48" s="797">
        <v>123</v>
      </c>
    </row>
    <row r="49" spans="1:18" s="798" customFormat="1" ht="12" x14ac:dyDescent="0.2">
      <c r="A49" s="1331" t="s">
        <v>63</v>
      </c>
      <c r="B49" s="794" t="s">
        <v>10</v>
      </c>
      <c r="C49" s="795">
        <v>1603</v>
      </c>
      <c r="D49" s="796">
        <v>10</v>
      </c>
      <c r="E49" s="796">
        <v>6</v>
      </c>
      <c r="F49" s="796">
        <v>314</v>
      </c>
      <c r="G49" s="796">
        <v>87</v>
      </c>
      <c r="H49" s="796">
        <v>328</v>
      </c>
      <c r="I49" s="796">
        <v>93</v>
      </c>
      <c r="J49" s="796">
        <v>2</v>
      </c>
      <c r="K49" s="796">
        <v>12</v>
      </c>
      <c r="L49" s="796">
        <v>6</v>
      </c>
      <c r="M49" s="796">
        <v>19</v>
      </c>
      <c r="N49" s="796">
        <v>32</v>
      </c>
      <c r="O49" s="796">
        <v>494</v>
      </c>
      <c r="P49" s="796">
        <v>58</v>
      </c>
      <c r="Q49" s="796">
        <v>36</v>
      </c>
      <c r="R49" s="797">
        <v>106</v>
      </c>
    </row>
    <row r="50" spans="1:18" s="798" customFormat="1" ht="12" x14ac:dyDescent="0.2">
      <c r="A50" s="1331"/>
      <c r="B50" s="794" t="s">
        <v>195</v>
      </c>
      <c r="C50" s="795">
        <v>311</v>
      </c>
      <c r="D50" s="796">
        <v>5</v>
      </c>
      <c r="E50" s="796">
        <v>2</v>
      </c>
      <c r="F50" s="796">
        <v>68</v>
      </c>
      <c r="G50" s="796">
        <v>13</v>
      </c>
      <c r="H50" s="796">
        <v>51</v>
      </c>
      <c r="I50" s="796">
        <v>10</v>
      </c>
      <c r="J50" s="796">
        <v>2</v>
      </c>
      <c r="K50" s="796">
        <v>8</v>
      </c>
      <c r="L50" s="796">
        <v>0</v>
      </c>
      <c r="M50" s="796">
        <v>5</v>
      </c>
      <c r="N50" s="796">
        <v>8</v>
      </c>
      <c r="O50" s="796">
        <v>94</v>
      </c>
      <c r="P50" s="796">
        <v>14</v>
      </c>
      <c r="Q50" s="796">
        <v>9</v>
      </c>
      <c r="R50" s="797">
        <v>22</v>
      </c>
    </row>
    <row r="51" spans="1:18" s="798" customFormat="1" ht="12" x14ac:dyDescent="0.2">
      <c r="A51" s="1331"/>
      <c r="B51" s="794" t="s">
        <v>196</v>
      </c>
      <c r="C51" s="795">
        <v>1292</v>
      </c>
      <c r="D51" s="796">
        <v>5</v>
      </c>
      <c r="E51" s="796">
        <v>4</v>
      </c>
      <c r="F51" s="796">
        <v>246</v>
      </c>
      <c r="G51" s="796">
        <v>74</v>
      </c>
      <c r="H51" s="796">
        <v>277</v>
      </c>
      <c r="I51" s="796">
        <v>83</v>
      </c>
      <c r="J51" s="796">
        <v>0</v>
      </c>
      <c r="K51" s="796">
        <v>4</v>
      </c>
      <c r="L51" s="796">
        <v>6</v>
      </c>
      <c r="M51" s="796">
        <v>14</v>
      </c>
      <c r="N51" s="796">
        <v>24</v>
      </c>
      <c r="O51" s="796">
        <v>400</v>
      </c>
      <c r="P51" s="796">
        <v>44</v>
      </c>
      <c r="Q51" s="796">
        <v>27</v>
      </c>
      <c r="R51" s="797">
        <v>84</v>
      </c>
    </row>
    <row r="52" spans="1:18" s="798" customFormat="1" ht="12" x14ac:dyDescent="0.2">
      <c r="A52" s="1331" t="s">
        <v>64</v>
      </c>
      <c r="B52" s="794" t="s">
        <v>10</v>
      </c>
      <c r="C52" s="795">
        <v>1075</v>
      </c>
      <c r="D52" s="796">
        <v>5</v>
      </c>
      <c r="E52" s="796">
        <v>13</v>
      </c>
      <c r="F52" s="796">
        <v>303</v>
      </c>
      <c r="G52" s="796">
        <v>53</v>
      </c>
      <c r="H52" s="796">
        <v>171</v>
      </c>
      <c r="I52" s="796">
        <v>42</v>
      </c>
      <c r="J52" s="796">
        <v>6</v>
      </c>
      <c r="K52" s="796">
        <v>11</v>
      </c>
      <c r="L52" s="796">
        <v>57</v>
      </c>
      <c r="M52" s="796">
        <v>14</v>
      </c>
      <c r="N52" s="796">
        <v>14</v>
      </c>
      <c r="O52" s="796">
        <v>241</v>
      </c>
      <c r="P52" s="796">
        <v>36</v>
      </c>
      <c r="Q52" s="796">
        <v>18</v>
      </c>
      <c r="R52" s="797">
        <v>91</v>
      </c>
    </row>
    <row r="53" spans="1:18" s="788" customFormat="1" ht="12" x14ac:dyDescent="0.2">
      <c r="A53" s="1331"/>
      <c r="B53" s="794" t="s">
        <v>197</v>
      </c>
      <c r="C53" s="795">
        <v>1075</v>
      </c>
      <c r="D53" s="796">
        <v>5</v>
      </c>
      <c r="E53" s="796">
        <v>13</v>
      </c>
      <c r="F53" s="796">
        <v>303</v>
      </c>
      <c r="G53" s="796">
        <v>53</v>
      </c>
      <c r="H53" s="796">
        <v>171</v>
      </c>
      <c r="I53" s="796">
        <v>42</v>
      </c>
      <c r="J53" s="796">
        <v>6</v>
      </c>
      <c r="K53" s="796">
        <v>11</v>
      </c>
      <c r="L53" s="796">
        <v>57</v>
      </c>
      <c r="M53" s="796">
        <v>14</v>
      </c>
      <c r="N53" s="796">
        <v>14</v>
      </c>
      <c r="O53" s="796">
        <v>241</v>
      </c>
      <c r="P53" s="796">
        <v>36</v>
      </c>
      <c r="Q53" s="796">
        <v>18</v>
      </c>
      <c r="R53" s="797">
        <v>91</v>
      </c>
    </row>
    <row r="54" spans="1:18" s="798" customFormat="1" ht="12" x14ac:dyDescent="0.2">
      <c r="A54" s="1331" t="s">
        <v>65</v>
      </c>
      <c r="B54" s="794" t="s">
        <v>10</v>
      </c>
      <c r="C54" s="795">
        <v>62272</v>
      </c>
      <c r="D54" s="796">
        <v>389</v>
      </c>
      <c r="E54" s="796">
        <v>594</v>
      </c>
      <c r="F54" s="796">
        <v>11952</v>
      </c>
      <c r="G54" s="796">
        <v>2768</v>
      </c>
      <c r="H54" s="796">
        <v>11927</v>
      </c>
      <c r="I54" s="796">
        <v>4725</v>
      </c>
      <c r="J54" s="796">
        <v>646</v>
      </c>
      <c r="K54" s="796">
        <v>855</v>
      </c>
      <c r="L54" s="796">
        <v>2022</v>
      </c>
      <c r="M54" s="796">
        <v>1054</v>
      </c>
      <c r="N54" s="796">
        <v>1618</v>
      </c>
      <c r="O54" s="796">
        <v>14481</v>
      </c>
      <c r="P54" s="796">
        <v>1470</v>
      </c>
      <c r="Q54" s="796">
        <v>2705</v>
      </c>
      <c r="R54" s="797">
        <v>5066</v>
      </c>
    </row>
    <row r="55" spans="1:18" s="798" customFormat="1" ht="12" x14ac:dyDescent="0.2">
      <c r="A55" s="1331"/>
      <c r="B55" s="794" t="s">
        <v>65</v>
      </c>
      <c r="C55" s="795">
        <v>59894</v>
      </c>
      <c r="D55" s="796">
        <v>324</v>
      </c>
      <c r="E55" s="796">
        <v>578</v>
      </c>
      <c r="F55" s="796">
        <v>11791</v>
      </c>
      <c r="G55" s="796">
        <v>2477</v>
      </c>
      <c r="H55" s="796">
        <v>11698</v>
      </c>
      <c r="I55" s="796">
        <v>4635</v>
      </c>
      <c r="J55" s="796">
        <v>418</v>
      </c>
      <c r="K55" s="796">
        <v>809</v>
      </c>
      <c r="L55" s="796">
        <v>1387</v>
      </c>
      <c r="M55" s="796">
        <v>992</v>
      </c>
      <c r="N55" s="796">
        <v>1595</v>
      </c>
      <c r="O55" s="796">
        <v>14191</v>
      </c>
      <c r="P55" s="796">
        <v>1442</v>
      </c>
      <c r="Q55" s="796">
        <v>2673</v>
      </c>
      <c r="R55" s="797">
        <v>4884</v>
      </c>
    </row>
    <row r="56" spans="1:18" s="798" customFormat="1" ht="12" x14ac:dyDescent="0.2">
      <c r="A56" s="1331"/>
      <c r="B56" s="794" t="s">
        <v>471</v>
      </c>
      <c r="C56" s="795">
        <v>2378</v>
      </c>
      <c r="D56" s="796">
        <v>65</v>
      </c>
      <c r="E56" s="796">
        <v>16</v>
      </c>
      <c r="F56" s="796">
        <v>161</v>
      </c>
      <c r="G56" s="796">
        <v>291</v>
      </c>
      <c r="H56" s="796">
        <v>229</v>
      </c>
      <c r="I56" s="796">
        <v>90</v>
      </c>
      <c r="J56" s="796">
        <v>228</v>
      </c>
      <c r="K56" s="796">
        <v>46</v>
      </c>
      <c r="L56" s="796">
        <v>635</v>
      </c>
      <c r="M56" s="796">
        <v>62</v>
      </c>
      <c r="N56" s="796">
        <v>23</v>
      </c>
      <c r="O56" s="796">
        <v>290</v>
      </c>
      <c r="P56" s="796">
        <v>28</v>
      </c>
      <c r="Q56" s="796">
        <v>32</v>
      </c>
      <c r="R56" s="797">
        <v>182</v>
      </c>
    </row>
    <row r="57" spans="1:18" s="798" customFormat="1" ht="12" x14ac:dyDescent="0.2">
      <c r="A57" s="1331" t="s">
        <v>66</v>
      </c>
      <c r="B57" s="794" t="s">
        <v>10</v>
      </c>
      <c r="C57" s="795">
        <v>1389</v>
      </c>
      <c r="D57" s="796">
        <v>7</v>
      </c>
      <c r="E57" s="796">
        <v>25</v>
      </c>
      <c r="F57" s="796">
        <v>369</v>
      </c>
      <c r="G57" s="796">
        <v>47</v>
      </c>
      <c r="H57" s="796">
        <v>256</v>
      </c>
      <c r="I57" s="796">
        <v>61</v>
      </c>
      <c r="J57" s="796">
        <v>9</v>
      </c>
      <c r="K57" s="796">
        <v>11</v>
      </c>
      <c r="L57" s="796">
        <v>14</v>
      </c>
      <c r="M57" s="796">
        <v>9</v>
      </c>
      <c r="N57" s="796">
        <v>43</v>
      </c>
      <c r="O57" s="796">
        <v>329</v>
      </c>
      <c r="P57" s="796">
        <v>15</v>
      </c>
      <c r="Q57" s="796">
        <v>65</v>
      </c>
      <c r="R57" s="797">
        <v>129</v>
      </c>
    </row>
    <row r="58" spans="1:18" s="798" customFormat="1" ht="12" x14ac:dyDescent="0.2">
      <c r="A58" s="1331"/>
      <c r="B58" s="794" t="s">
        <v>695</v>
      </c>
      <c r="C58" s="795">
        <v>1352</v>
      </c>
      <c r="D58" s="796">
        <v>7</v>
      </c>
      <c r="E58" s="796">
        <v>23</v>
      </c>
      <c r="F58" s="796">
        <v>362</v>
      </c>
      <c r="G58" s="796">
        <v>47</v>
      </c>
      <c r="H58" s="796">
        <v>250</v>
      </c>
      <c r="I58" s="796">
        <v>61</v>
      </c>
      <c r="J58" s="796">
        <v>9</v>
      </c>
      <c r="K58" s="796">
        <v>11</v>
      </c>
      <c r="L58" s="796">
        <v>14</v>
      </c>
      <c r="M58" s="796">
        <v>9</v>
      </c>
      <c r="N58" s="796">
        <v>40</v>
      </c>
      <c r="O58" s="796">
        <v>315</v>
      </c>
      <c r="P58" s="796">
        <v>13</v>
      </c>
      <c r="Q58" s="796">
        <v>64</v>
      </c>
      <c r="R58" s="797">
        <v>127</v>
      </c>
    </row>
    <row r="59" spans="1:18" s="798" customFormat="1" ht="12" x14ac:dyDescent="0.2">
      <c r="A59" s="1331"/>
      <c r="B59" s="794" t="s">
        <v>471</v>
      </c>
      <c r="C59" s="795">
        <v>37</v>
      </c>
      <c r="D59" s="796">
        <v>0</v>
      </c>
      <c r="E59" s="796">
        <v>2</v>
      </c>
      <c r="F59" s="796">
        <v>7</v>
      </c>
      <c r="G59" s="796">
        <v>0</v>
      </c>
      <c r="H59" s="796">
        <v>6</v>
      </c>
      <c r="I59" s="796">
        <v>0</v>
      </c>
      <c r="J59" s="796">
        <v>0</v>
      </c>
      <c r="K59" s="796">
        <v>0</v>
      </c>
      <c r="L59" s="796">
        <v>0</v>
      </c>
      <c r="M59" s="796">
        <v>0</v>
      </c>
      <c r="N59" s="796">
        <v>3</v>
      </c>
      <c r="O59" s="796">
        <v>14</v>
      </c>
      <c r="P59" s="796">
        <v>2</v>
      </c>
      <c r="Q59" s="796">
        <v>1</v>
      </c>
      <c r="R59" s="797">
        <v>2</v>
      </c>
    </row>
    <row r="60" spans="1:18" s="788" customFormat="1" ht="12" x14ac:dyDescent="0.2">
      <c r="A60" s="1113" t="s">
        <v>520</v>
      </c>
      <c r="B60" s="794" t="s">
        <v>471</v>
      </c>
      <c r="C60" s="795">
        <v>6279</v>
      </c>
      <c r="D60" s="796">
        <v>23</v>
      </c>
      <c r="E60" s="796">
        <v>45</v>
      </c>
      <c r="F60" s="796">
        <v>966</v>
      </c>
      <c r="G60" s="796">
        <v>220</v>
      </c>
      <c r="H60" s="796">
        <v>962</v>
      </c>
      <c r="I60" s="796">
        <v>272</v>
      </c>
      <c r="J60" s="796">
        <v>8</v>
      </c>
      <c r="K60" s="796">
        <v>37</v>
      </c>
      <c r="L60" s="796">
        <v>44</v>
      </c>
      <c r="M60" s="796">
        <v>61</v>
      </c>
      <c r="N60" s="796">
        <v>109</v>
      </c>
      <c r="O60" s="796">
        <v>2769</v>
      </c>
      <c r="P60" s="796">
        <v>165</v>
      </c>
      <c r="Q60" s="796">
        <v>178</v>
      </c>
      <c r="R60" s="797">
        <v>420</v>
      </c>
    </row>
    <row r="61" spans="1:18" s="798" customFormat="1" ht="12" x14ac:dyDescent="0.2">
      <c r="A61" s="1331" t="s">
        <v>58</v>
      </c>
      <c r="B61" s="794" t="s">
        <v>10</v>
      </c>
      <c r="C61" s="795">
        <v>2135</v>
      </c>
      <c r="D61" s="796">
        <v>25</v>
      </c>
      <c r="E61" s="796">
        <v>30</v>
      </c>
      <c r="F61" s="796">
        <v>492</v>
      </c>
      <c r="G61" s="796">
        <v>117</v>
      </c>
      <c r="H61" s="796">
        <v>428</v>
      </c>
      <c r="I61" s="796">
        <v>87</v>
      </c>
      <c r="J61" s="796">
        <v>9</v>
      </c>
      <c r="K61" s="796">
        <v>26</v>
      </c>
      <c r="L61" s="796">
        <v>16</v>
      </c>
      <c r="M61" s="796">
        <v>24</v>
      </c>
      <c r="N61" s="796">
        <v>32</v>
      </c>
      <c r="O61" s="796">
        <v>508</v>
      </c>
      <c r="P61" s="796">
        <v>71</v>
      </c>
      <c r="Q61" s="796">
        <v>40</v>
      </c>
      <c r="R61" s="797">
        <v>230</v>
      </c>
    </row>
    <row r="62" spans="1:18" s="798" customFormat="1" ht="12" x14ac:dyDescent="0.2">
      <c r="A62" s="1331"/>
      <c r="B62" s="794" t="s">
        <v>193</v>
      </c>
      <c r="C62" s="795">
        <v>2135</v>
      </c>
      <c r="D62" s="796">
        <v>25</v>
      </c>
      <c r="E62" s="796">
        <v>30</v>
      </c>
      <c r="F62" s="796">
        <v>492</v>
      </c>
      <c r="G62" s="796">
        <v>117</v>
      </c>
      <c r="H62" s="796">
        <v>428</v>
      </c>
      <c r="I62" s="796">
        <v>87</v>
      </c>
      <c r="J62" s="796">
        <v>9</v>
      </c>
      <c r="K62" s="796">
        <v>26</v>
      </c>
      <c r="L62" s="796">
        <v>16</v>
      </c>
      <c r="M62" s="796">
        <v>24</v>
      </c>
      <c r="N62" s="796">
        <v>32</v>
      </c>
      <c r="O62" s="796">
        <v>508</v>
      </c>
      <c r="P62" s="796">
        <v>71</v>
      </c>
      <c r="Q62" s="796">
        <v>40</v>
      </c>
      <c r="R62" s="797">
        <v>230</v>
      </c>
    </row>
    <row r="63" spans="1:18" s="798" customFormat="1" ht="12" x14ac:dyDescent="0.2">
      <c r="A63" s="1113" t="s">
        <v>56</v>
      </c>
      <c r="B63" s="794" t="s">
        <v>471</v>
      </c>
      <c r="C63" s="795">
        <v>1353</v>
      </c>
      <c r="D63" s="796">
        <v>4</v>
      </c>
      <c r="E63" s="796">
        <v>16</v>
      </c>
      <c r="F63" s="796">
        <v>302</v>
      </c>
      <c r="G63" s="796">
        <v>49</v>
      </c>
      <c r="H63" s="796">
        <v>252</v>
      </c>
      <c r="I63" s="796">
        <v>105</v>
      </c>
      <c r="J63" s="796">
        <v>7</v>
      </c>
      <c r="K63" s="796">
        <v>14</v>
      </c>
      <c r="L63" s="796">
        <v>8</v>
      </c>
      <c r="M63" s="796">
        <v>14</v>
      </c>
      <c r="N63" s="796">
        <v>21</v>
      </c>
      <c r="O63" s="796">
        <v>389</v>
      </c>
      <c r="P63" s="796">
        <v>42</v>
      </c>
      <c r="Q63" s="796">
        <v>39</v>
      </c>
      <c r="R63" s="797">
        <v>91</v>
      </c>
    </row>
    <row r="64" spans="1:18" s="798" customFormat="1" ht="12" x14ac:dyDescent="0.2">
      <c r="A64" s="1113" t="s">
        <v>50</v>
      </c>
      <c r="B64" s="794" t="s">
        <v>471</v>
      </c>
      <c r="C64" s="795">
        <v>542</v>
      </c>
      <c r="D64" s="796">
        <v>0</v>
      </c>
      <c r="E64" s="796">
        <v>9</v>
      </c>
      <c r="F64" s="796">
        <v>59</v>
      </c>
      <c r="G64" s="796">
        <v>30</v>
      </c>
      <c r="H64" s="796">
        <v>84</v>
      </c>
      <c r="I64" s="796">
        <v>61</v>
      </c>
      <c r="J64" s="796">
        <v>1</v>
      </c>
      <c r="K64" s="796">
        <v>47</v>
      </c>
      <c r="L64" s="796">
        <v>11</v>
      </c>
      <c r="M64" s="796">
        <v>5</v>
      </c>
      <c r="N64" s="796">
        <v>5</v>
      </c>
      <c r="O64" s="796">
        <v>151</v>
      </c>
      <c r="P64" s="796">
        <v>32</v>
      </c>
      <c r="Q64" s="796">
        <v>16</v>
      </c>
      <c r="R64" s="797">
        <v>31</v>
      </c>
    </row>
    <row r="65" spans="1:18" s="798" customFormat="1" ht="13.5" customHeight="1" x14ac:dyDescent="0.2">
      <c r="A65" s="1113" t="s">
        <v>51</v>
      </c>
      <c r="B65" s="794" t="s">
        <v>471</v>
      </c>
      <c r="C65" s="795">
        <v>67</v>
      </c>
      <c r="D65" s="796">
        <v>0</v>
      </c>
      <c r="E65" s="796">
        <v>1</v>
      </c>
      <c r="F65" s="796">
        <v>27</v>
      </c>
      <c r="G65" s="796">
        <v>4</v>
      </c>
      <c r="H65" s="796">
        <v>4</v>
      </c>
      <c r="I65" s="796">
        <v>4</v>
      </c>
      <c r="J65" s="796">
        <v>0</v>
      </c>
      <c r="K65" s="796">
        <v>0</v>
      </c>
      <c r="L65" s="796">
        <v>0</v>
      </c>
      <c r="M65" s="796">
        <v>0</v>
      </c>
      <c r="N65" s="796">
        <v>1</v>
      </c>
      <c r="O65" s="796">
        <v>24</v>
      </c>
      <c r="P65" s="796">
        <v>0</v>
      </c>
      <c r="Q65" s="796">
        <v>0</v>
      </c>
      <c r="R65" s="797">
        <v>2</v>
      </c>
    </row>
    <row r="66" spans="1:18" s="798" customFormat="1" ht="13.5" customHeight="1" x14ac:dyDescent="0.2">
      <c r="A66" s="1113" t="s">
        <v>59</v>
      </c>
      <c r="B66" s="794" t="s">
        <v>471</v>
      </c>
      <c r="C66" s="795">
        <v>20</v>
      </c>
      <c r="D66" s="796">
        <v>7</v>
      </c>
      <c r="E66" s="796">
        <v>3</v>
      </c>
      <c r="F66" s="796">
        <v>2</v>
      </c>
      <c r="G66" s="796">
        <v>0</v>
      </c>
      <c r="H66" s="796">
        <v>5</v>
      </c>
      <c r="I66" s="796">
        <v>0</v>
      </c>
      <c r="J66" s="796">
        <v>0</v>
      </c>
      <c r="K66" s="796">
        <v>0</v>
      </c>
      <c r="L66" s="796">
        <v>1</v>
      </c>
      <c r="M66" s="796">
        <v>0</v>
      </c>
      <c r="N66" s="796">
        <v>0</v>
      </c>
      <c r="O66" s="796">
        <v>1</v>
      </c>
      <c r="P66" s="796">
        <v>0</v>
      </c>
      <c r="Q66" s="796">
        <v>0</v>
      </c>
      <c r="R66" s="797">
        <v>1</v>
      </c>
    </row>
    <row r="67" spans="1:18" s="788" customFormat="1" ht="13.5" customHeight="1" x14ac:dyDescent="0.2">
      <c r="A67" s="1331" t="s">
        <v>72</v>
      </c>
      <c r="B67" s="794" t="s">
        <v>10</v>
      </c>
      <c r="C67" s="795">
        <v>22</v>
      </c>
      <c r="D67" s="796">
        <v>0</v>
      </c>
      <c r="E67" s="796">
        <v>1</v>
      </c>
      <c r="F67" s="796">
        <v>4</v>
      </c>
      <c r="G67" s="796">
        <v>7</v>
      </c>
      <c r="H67" s="796">
        <v>3</v>
      </c>
      <c r="I67" s="796">
        <v>0</v>
      </c>
      <c r="J67" s="796">
        <v>0</v>
      </c>
      <c r="K67" s="796">
        <v>1</v>
      </c>
      <c r="L67" s="796">
        <v>1</v>
      </c>
      <c r="M67" s="796">
        <v>0</v>
      </c>
      <c r="N67" s="796">
        <v>0</v>
      </c>
      <c r="O67" s="796">
        <v>3</v>
      </c>
      <c r="P67" s="796">
        <v>0</v>
      </c>
      <c r="Q67" s="796">
        <v>0</v>
      </c>
      <c r="R67" s="797">
        <v>2</v>
      </c>
    </row>
    <row r="68" spans="1:18" s="798" customFormat="1" ht="13.5" customHeight="1" x14ac:dyDescent="0.2">
      <c r="A68" s="1331"/>
      <c r="B68" s="794" t="s">
        <v>276</v>
      </c>
      <c r="C68" s="795">
        <v>22</v>
      </c>
      <c r="D68" s="796">
        <v>0</v>
      </c>
      <c r="E68" s="796">
        <v>1</v>
      </c>
      <c r="F68" s="796">
        <v>4</v>
      </c>
      <c r="G68" s="796">
        <v>7</v>
      </c>
      <c r="H68" s="796">
        <v>3</v>
      </c>
      <c r="I68" s="796">
        <v>0</v>
      </c>
      <c r="J68" s="796">
        <v>0</v>
      </c>
      <c r="K68" s="796">
        <v>1</v>
      </c>
      <c r="L68" s="796">
        <v>1</v>
      </c>
      <c r="M68" s="796">
        <v>0</v>
      </c>
      <c r="N68" s="796">
        <v>0</v>
      </c>
      <c r="O68" s="796">
        <v>3</v>
      </c>
      <c r="P68" s="796">
        <v>0</v>
      </c>
      <c r="Q68" s="796">
        <v>0</v>
      </c>
      <c r="R68" s="797">
        <v>2</v>
      </c>
    </row>
    <row r="69" spans="1:18" s="798" customFormat="1" ht="13.5" customHeight="1" x14ac:dyDescent="0.2">
      <c r="A69" s="1113" t="s">
        <v>47</v>
      </c>
      <c r="B69" s="794" t="s">
        <v>471</v>
      </c>
      <c r="C69" s="795">
        <v>16</v>
      </c>
      <c r="D69" s="796">
        <v>0</v>
      </c>
      <c r="E69" s="796">
        <v>2</v>
      </c>
      <c r="F69" s="796">
        <v>1</v>
      </c>
      <c r="G69" s="796">
        <v>3</v>
      </c>
      <c r="H69" s="796">
        <v>2</v>
      </c>
      <c r="I69" s="796">
        <v>1</v>
      </c>
      <c r="J69" s="796">
        <v>0</v>
      </c>
      <c r="K69" s="796">
        <v>0</v>
      </c>
      <c r="L69" s="796">
        <v>0</v>
      </c>
      <c r="M69" s="796">
        <v>0</v>
      </c>
      <c r="N69" s="796">
        <v>0</v>
      </c>
      <c r="O69" s="796">
        <v>5</v>
      </c>
      <c r="P69" s="796">
        <v>0</v>
      </c>
      <c r="Q69" s="796">
        <v>0</v>
      </c>
      <c r="R69" s="797">
        <v>2</v>
      </c>
    </row>
    <row r="70" spans="1:18" s="798" customFormat="1" ht="13.5" customHeight="1" x14ac:dyDescent="0.2">
      <c r="A70" s="1113" t="s">
        <v>52</v>
      </c>
      <c r="B70" s="794" t="s">
        <v>471</v>
      </c>
      <c r="C70" s="795">
        <v>36</v>
      </c>
      <c r="D70" s="796">
        <v>0</v>
      </c>
      <c r="E70" s="796">
        <v>0</v>
      </c>
      <c r="F70" s="796">
        <v>15</v>
      </c>
      <c r="G70" s="796">
        <v>0</v>
      </c>
      <c r="H70" s="796">
        <v>7</v>
      </c>
      <c r="I70" s="796">
        <v>1</v>
      </c>
      <c r="J70" s="796">
        <v>0</v>
      </c>
      <c r="K70" s="796">
        <v>1</v>
      </c>
      <c r="L70" s="796">
        <v>0</v>
      </c>
      <c r="M70" s="796">
        <v>0</v>
      </c>
      <c r="N70" s="796">
        <v>0</v>
      </c>
      <c r="O70" s="796">
        <v>4</v>
      </c>
      <c r="P70" s="796">
        <v>1</v>
      </c>
      <c r="Q70" s="796">
        <v>1</v>
      </c>
      <c r="R70" s="797">
        <v>6</v>
      </c>
    </row>
    <row r="71" spans="1:18" s="798" customFormat="1" ht="13.5" customHeight="1" x14ac:dyDescent="0.2">
      <c r="A71" s="1113" t="s">
        <v>57</v>
      </c>
      <c r="B71" s="794" t="s">
        <v>471</v>
      </c>
      <c r="C71" s="795">
        <v>37</v>
      </c>
      <c r="D71" s="796">
        <v>0</v>
      </c>
      <c r="E71" s="796">
        <v>1</v>
      </c>
      <c r="F71" s="796">
        <v>13</v>
      </c>
      <c r="G71" s="796">
        <v>0</v>
      </c>
      <c r="H71" s="796">
        <v>5</v>
      </c>
      <c r="I71" s="796">
        <v>1</v>
      </c>
      <c r="J71" s="796">
        <v>0</v>
      </c>
      <c r="K71" s="796">
        <v>0</v>
      </c>
      <c r="L71" s="796">
        <v>0</v>
      </c>
      <c r="M71" s="796">
        <v>0</v>
      </c>
      <c r="N71" s="796">
        <v>0</v>
      </c>
      <c r="O71" s="796">
        <v>14</v>
      </c>
      <c r="P71" s="796">
        <v>0</v>
      </c>
      <c r="Q71" s="796">
        <v>1</v>
      </c>
      <c r="R71" s="797">
        <v>2</v>
      </c>
    </row>
    <row r="72" spans="1:18" s="798" customFormat="1" ht="13.5" customHeight="1" x14ac:dyDescent="0.2">
      <c r="A72" s="1113" t="s">
        <v>443</v>
      </c>
      <c r="B72" s="794" t="s">
        <v>471</v>
      </c>
      <c r="C72" s="795">
        <v>6</v>
      </c>
      <c r="D72" s="796">
        <v>0</v>
      </c>
      <c r="E72" s="796">
        <v>0</v>
      </c>
      <c r="F72" s="796">
        <v>1</v>
      </c>
      <c r="G72" s="796">
        <v>1</v>
      </c>
      <c r="H72" s="796">
        <v>0</v>
      </c>
      <c r="I72" s="796">
        <v>0</v>
      </c>
      <c r="J72" s="796">
        <v>0</v>
      </c>
      <c r="K72" s="796">
        <v>0</v>
      </c>
      <c r="L72" s="796">
        <v>0</v>
      </c>
      <c r="M72" s="796">
        <v>0</v>
      </c>
      <c r="N72" s="796">
        <v>0</v>
      </c>
      <c r="O72" s="796">
        <v>3</v>
      </c>
      <c r="P72" s="796">
        <v>0</v>
      </c>
      <c r="Q72" s="796">
        <v>0</v>
      </c>
      <c r="R72" s="797">
        <v>1</v>
      </c>
    </row>
    <row r="73" spans="1:18" s="798" customFormat="1" ht="13.5" customHeight="1" x14ac:dyDescent="0.2">
      <c r="A73" s="1113" t="s">
        <v>526</v>
      </c>
      <c r="B73" s="794" t="s">
        <v>471</v>
      </c>
      <c r="C73" s="795">
        <v>3</v>
      </c>
      <c r="D73" s="796">
        <v>0</v>
      </c>
      <c r="E73" s="796">
        <v>0</v>
      </c>
      <c r="F73" s="796">
        <v>1</v>
      </c>
      <c r="G73" s="796">
        <v>0</v>
      </c>
      <c r="H73" s="796">
        <v>0</v>
      </c>
      <c r="I73" s="796">
        <v>0</v>
      </c>
      <c r="J73" s="796">
        <v>0</v>
      </c>
      <c r="K73" s="796">
        <v>0</v>
      </c>
      <c r="L73" s="796">
        <v>0</v>
      </c>
      <c r="M73" s="796">
        <v>0</v>
      </c>
      <c r="N73" s="796">
        <v>0</v>
      </c>
      <c r="O73" s="796">
        <v>1</v>
      </c>
      <c r="P73" s="796">
        <v>1</v>
      </c>
      <c r="Q73" s="796">
        <v>0</v>
      </c>
      <c r="R73" s="797">
        <v>0</v>
      </c>
    </row>
    <row r="74" spans="1:18" s="798" customFormat="1" ht="13.5" customHeight="1" x14ac:dyDescent="0.2">
      <c r="A74" s="1113" t="s">
        <v>404</v>
      </c>
      <c r="B74" s="794" t="s">
        <v>471</v>
      </c>
      <c r="C74" s="795">
        <v>63</v>
      </c>
      <c r="D74" s="796">
        <v>29</v>
      </c>
      <c r="E74" s="796">
        <v>1</v>
      </c>
      <c r="F74" s="796">
        <v>12</v>
      </c>
      <c r="G74" s="796">
        <v>0</v>
      </c>
      <c r="H74" s="796">
        <v>5</v>
      </c>
      <c r="I74" s="796">
        <v>0</v>
      </c>
      <c r="J74" s="796">
        <v>1</v>
      </c>
      <c r="K74" s="796">
        <v>1</v>
      </c>
      <c r="L74" s="796">
        <v>0</v>
      </c>
      <c r="M74" s="796">
        <v>0</v>
      </c>
      <c r="N74" s="796">
        <v>0</v>
      </c>
      <c r="O74" s="796">
        <v>12</v>
      </c>
      <c r="P74" s="796">
        <v>0</v>
      </c>
      <c r="Q74" s="796">
        <v>0</v>
      </c>
      <c r="R74" s="797">
        <v>2</v>
      </c>
    </row>
    <row r="75" spans="1:18" s="798" customFormat="1" ht="13.5" customHeight="1" x14ac:dyDescent="0.2">
      <c r="A75" s="1113" t="s">
        <v>48</v>
      </c>
      <c r="B75" s="794" t="s">
        <v>471</v>
      </c>
      <c r="C75" s="795">
        <v>13</v>
      </c>
      <c r="D75" s="796">
        <v>1</v>
      </c>
      <c r="E75" s="796">
        <v>0</v>
      </c>
      <c r="F75" s="796">
        <v>2</v>
      </c>
      <c r="G75" s="796">
        <v>0</v>
      </c>
      <c r="H75" s="796">
        <v>0</v>
      </c>
      <c r="I75" s="796">
        <v>2</v>
      </c>
      <c r="J75" s="796">
        <v>0</v>
      </c>
      <c r="K75" s="796">
        <v>1</v>
      </c>
      <c r="L75" s="796">
        <v>1</v>
      </c>
      <c r="M75" s="796">
        <v>0</v>
      </c>
      <c r="N75" s="796">
        <v>0</v>
      </c>
      <c r="O75" s="796">
        <v>5</v>
      </c>
      <c r="P75" s="796">
        <v>1</v>
      </c>
      <c r="Q75" s="796">
        <v>0</v>
      </c>
      <c r="R75" s="797">
        <v>0</v>
      </c>
    </row>
    <row r="76" spans="1:18" s="798" customFormat="1" ht="13.5" customHeight="1" x14ac:dyDescent="0.2">
      <c r="A76" s="1113" t="s">
        <v>49</v>
      </c>
      <c r="B76" s="794" t="s">
        <v>471</v>
      </c>
      <c r="C76" s="795">
        <v>1196</v>
      </c>
      <c r="D76" s="796">
        <v>5</v>
      </c>
      <c r="E76" s="796">
        <v>9</v>
      </c>
      <c r="F76" s="796">
        <v>232</v>
      </c>
      <c r="G76" s="796">
        <v>52</v>
      </c>
      <c r="H76" s="796">
        <v>243</v>
      </c>
      <c r="I76" s="796">
        <v>90</v>
      </c>
      <c r="J76" s="796">
        <v>10</v>
      </c>
      <c r="K76" s="796">
        <v>25</v>
      </c>
      <c r="L76" s="796">
        <v>8</v>
      </c>
      <c r="M76" s="796">
        <v>17</v>
      </c>
      <c r="N76" s="796">
        <v>20</v>
      </c>
      <c r="O76" s="796">
        <v>299</v>
      </c>
      <c r="P76" s="796">
        <v>37</v>
      </c>
      <c r="Q76" s="796">
        <v>61</v>
      </c>
      <c r="R76" s="797">
        <v>88</v>
      </c>
    </row>
    <row r="77" spans="1:18" s="798" customFormat="1" ht="13.5" customHeight="1" x14ac:dyDescent="0.2">
      <c r="A77" s="1113" t="s">
        <v>53</v>
      </c>
      <c r="B77" s="794" t="s">
        <v>471</v>
      </c>
      <c r="C77" s="795">
        <v>37</v>
      </c>
      <c r="D77" s="796">
        <v>0</v>
      </c>
      <c r="E77" s="796">
        <v>0</v>
      </c>
      <c r="F77" s="796">
        <v>6</v>
      </c>
      <c r="G77" s="796">
        <v>0</v>
      </c>
      <c r="H77" s="796">
        <v>8</v>
      </c>
      <c r="I77" s="796">
        <v>0</v>
      </c>
      <c r="J77" s="796">
        <v>0</v>
      </c>
      <c r="K77" s="796">
        <v>4</v>
      </c>
      <c r="L77" s="796">
        <v>0</v>
      </c>
      <c r="M77" s="796">
        <v>1</v>
      </c>
      <c r="N77" s="796">
        <v>2</v>
      </c>
      <c r="O77" s="796">
        <v>12</v>
      </c>
      <c r="P77" s="796">
        <v>1</v>
      </c>
      <c r="Q77" s="796">
        <v>3</v>
      </c>
      <c r="R77" s="797">
        <v>0</v>
      </c>
    </row>
    <row r="78" spans="1:18" s="798" customFormat="1" ht="13.5" customHeight="1" x14ac:dyDescent="0.2">
      <c r="A78" s="1113" t="s">
        <v>60</v>
      </c>
      <c r="B78" s="794" t="s">
        <v>471</v>
      </c>
      <c r="C78" s="795">
        <v>5</v>
      </c>
      <c r="D78" s="796">
        <v>0</v>
      </c>
      <c r="E78" s="796">
        <v>0</v>
      </c>
      <c r="F78" s="796">
        <v>2</v>
      </c>
      <c r="G78" s="796">
        <v>0</v>
      </c>
      <c r="H78" s="796">
        <v>1</v>
      </c>
      <c r="I78" s="796">
        <v>1</v>
      </c>
      <c r="J78" s="796">
        <v>0</v>
      </c>
      <c r="K78" s="796">
        <v>0</v>
      </c>
      <c r="L78" s="796">
        <v>1</v>
      </c>
      <c r="M78" s="796">
        <v>0</v>
      </c>
      <c r="N78" s="796">
        <v>0</v>
      </c>
      <c r="O78" s="796">
        <v>0</v>
      </c>
      <c r="P78" s="796">
        <v>0</v>
      </c>
      <c r="Q78" s="796">
        <v>0</v>
      </c>
      <c r="R78" s="797">
        <v>0</v>
      </c>
    </row>
    <row r="79" spans="1:18" s="798" customFormat="1" ht="13.5" customHeight="1" x14ac:dyDescent="0.2">
      <c r="A79" s="1113" t="s">
        <v>73</v>
      </c>
      <c r="B79" s="794" t="s">
        <v>471</v>
      </c>
      <c r="C79" s="795">
        <v>5</v>
      </c>
      <c r="D79" s="796">
        <v>2</v>
      </c>
      <c r="E79" s="796">
        <v>0</v>
      </c>
      <c r="F79" s="796">
        <v>0</v>
      </c>
      <c r="G79" s="796">
        <v>1</v>
      </c>
      <c r="H79" s="796">
        <v>0</v>
      </c>
      <c r="I79" s="796">
        <v>0</v>
      </c>
      <c r="J79" s="796">
        <v>0</v>
      </c>
      <c r="K79" s="796">
        <v>0</v>
      </c>
      <c r="L79" s="796">
        <v>0</v>
      </c>
      <c r="M79" s="796">
        <v>0</v>
      </c>
      <c r="N79" s="796">
        <v>0</v>
      </c>
      <c r="O79" s="796">
        <v>2</v>
      </c>
      <c r="P79" s="796">
        <v>0</v>
      </c>
      <c r="Q79" s="796">
        <v>0</v>
      </c>
      <c r="R79" s="797">
        <v>0</v>
      </c>
    </row>
    <row r="80" spans="1:18" s="788" customFormat="1" ht="13.5" customHeight="1" x14ac:dyDescent="0.2">
      <c r="A80" s="1113" t="s">
        <v>442</v>
      </c>
      <c r="B80" s="794" t="s">
        <v>471</v>
      </c>
      <c r="C80" s="795">
        <v>24</v>
      </c>
      <c r="D80" s="796">
        <v>0</v>
      </c>
      <c r="E80" s="796">
        <v>0</v>
      </c>
      <c r="F80" s="796">
        <v>2</v>
      </c>
      <c r="G80" s="796">
        <v>2</v>
      </c>
      <c r="H80" s="796">
        <v>1</v>
      </c>
      <c r="I80" s="796">
        <v>8</v>
      </c>
      <c r="J80" s="796">
        <v>0</v>
      </c>
      <c r="K80" s="796">
        <v>4</v>
      </c>
      <c r="L80" s="796">
        <v>0</v>
      </c>
      <c r="M80" s="796">
        <v>1</v>
      </c>
      <c r="N80" s="796">
        <v>0</v>
      </c>
      <c r="O80" s="796">
        <v>2</v>
      </c>
      <c r="P80" s="796">
        <v>2</v>
      </c>
      <c r="Q80" s="796">
        <v>2</v>
      </c>
      <c r="R80" s="797">
        <v>0</v>
      </c>
    </row>
    <row r="81" spans="1:18" s="798" customFormat="1" ht="13.5" customHeight="1" x14ac:dyDescent="0.2">
      <c r="A81" s="1113" t="s">
        <v>505</v>
      </c>
      <c r="B81" s="794" t="s">
        <v>471</v>
      </c>
      <c r="C81" s="795">
        <v>7</v>
      </c>
      <c r="D81" s="796">
        <v>0</v>
      </c>
      <c r="E81" s="796">
        <v>0</v>
      </c>
      <c r="F81" s="796">
        <v>2</v>
      </c>
      <c r="G81" s="796">
        <v>0</v>
      </c>
      <c r="H81" s="796">
        <v>1</v>
      </c>
      <c r="I81" s="796">
        <v>1</v>
      </c>
      <c r="J81" s="796">
        <v>0</v>
      </c>
      <c r="K81" s="796">
        <v>0</v>
      </c>
      <c r="L81" s="796">
        <v>0</v>
      </c>
      <c r="M81" s="796">
        <v>0</v>
      </c>
      <c r="N81" s="796">
        <v>0</v>
      </c>
      <c r="O81" s="796">
        <v>2</v>
      </c>
      <c r="P81" s="796">
        <v>0</v>
      </c>
      <c r="Q81" s="796">
        <v>1</v>
      </c>
      <c r="R81" s="797">
        <v>0</v>
      </c>
    </row>
    <row r="82" spans="1:18" s="798" customFormat="1" ht="13.5" customHeight="1" x14ac:dyDescent="0.2">
      <c r="A82" s="1113" t="s">
        <v>511</v>
      </c>
      <c r="B82" s="794" t="s">
        <v>471</v>
      </c>
      <c r="C82" s="795">
        <v>1</v>
      </c>
      <c r="D82" s="796">
        <v>0</v>
      </c>
      <c r="E82" s="796">
        <v>0</v>
      </c>
      <c r="F82" s="796">
        <v>0</v>
      </c>
      <c r="G82" s="796">
        <v>0</v>
      </c>
      <c r="H82" s="796">
        <v>1</v>
      </c>
      <c r="I82" s="796">
        <v>0</v>
      </c>
      <c r="J82" s="796">
        <v>0</v>
      </c>
      <c r="K82" s="796">
        <v>0</v>
      </c>
      <c r="L82" s="796">
        <v>0</v>
      </c>
      <c r="M82" s="796">
        <v>0</v>
      </c>
      <c r="N82" s="796">
        <v>0</v>
      </c>
      <c r="O82" s="796">
        <v>0</v>
      </c>
      <c r="P82" s="796">
        <v>0</v>
      </c>
      <c r="Q82" s="796">
        <v>0</v>
      </c>
      <c r="R82" s="797">
        <v>0</v>
      </c>
    </row>
    <row r="83" spans="1:18" s="798" customFormat="1" ht="13.5" customHeight="1" x14ac:dyDescent="0.2">
      <c r="A83" s="1082" t="s">
        <v>383</v>
      </c>
      <c r="B83" s="790" t="s">
        <v>10</v>
      </c>
      <c r="C83" s="791">
        <v>532326</v>
      </c>
      <c r="D83" s="792">
        <v>4422</v>
      </c>
      <c r="E83" s="792">
        <v>2895</v>
      </c>
      <c r="F83" s="792">
        <v>90098</v>
      </c>
      <c r="G83" s="792">
        <v>34525</v>
      </c>
      <c r="H83" s="792">
        <v>94747</v>
      </c>
      <c r="I83" s="792">
        <v>38445</v>
      </c>
      <c r="J83" s="792">
        <v>5957</v>
      </c>
      <c r="K83" s="792">
        <v>9819</v>
      </c>
      <c r="L83" s="792">
        <v>16077</v>
      </c>
      <c r="M83" s="792">
        <v>5756</v>
      </c>
      <c r="N83" s="792">
        <v>8504</v>
      </c>
      <c r="O83" s="792">
        <v>140019</v>
      </c>
      <c r="P83" s="792">
        <v>16137</v>
      </c>
      <c r="Q83" s="792">
        <v>27953</v>
      </c>
      <c r="R83" s="793">
        <v>36972</v>
      </c>
    </row>
    <row r="84" spans="1:18" s="798" customFormat="1" ht="13.5" customHeight="1" x14ac:dyDescent="0.2">
      <c r="A84" s="1331" t="s">
        <v>67</v>
      </c>
      <c r="B84" s="794" t="s">
        <v>10</v>
      </c>
      <c r="C84" s="795">
        <v>35992</v>
      </c>
      <c r="D84" s="796">
        <v>292</v>
      </c>
      <c r="E84" s="796">
        <v>230</v>
      </c>
      <c r="F84" s="796">
        <v>9187</v>
      </c>
      <c r="G84" s="796">
        <v>2627</v>
      </c>
      <c r="H84" s="796">
        <v>5991</v>
      </c>
      <c r="I84" s="796">
        <v>1174</v>
      </c>
      <c r="J84" s="796">
        <v>84</v>
      </c>
      <c r="K84" s="796">
        <v>172</v>
      </c>
      <c r="L84" s="796">
        <v>112</v>
      </c>
      <c r="M84" s="796">
        <v>337</v>
      </c>
      <c r="N84" s="796">
        <v>734</v>
      </c>
      <c r="O84" s="796">
        <v>10895</v>
      </c>
      <c r="P84" s="796">
        <v>743</v>
      </c>
      <c r="Q84" s="796">
        <v>1022</v>
      </c>
      <c r="R84" s="797">
        <v>2392</v>
      </c>
    </row>
    <row r="85" spans="1:18" s="788" customFormat="1" ht="13.5" customHeight="1" x14ac:dyDescent="0.2">
      <c r="A85" s="1331"/>
      <c r="B85" s="794" t="s">
        <v>198</v>
      </c>
      <c r="C85" s="795">
        <v>35018</v>
      </c>
      <c r="D85" s="796">
        <v>278</v>
      </c>
      <c r="E85" s="796">
        <v>227</v>
      </c>
      <c r="F85" s="796">
        <v>8916</v>
      </c>
      <c r="G85" s="796">
        <v>2561</v>
      </c>
      <c r="H85" s="796">
        <v>5839</v>
      </c>
      <c r="I85" s="796">
        <v>1137</v>
      </c>
      <c r="J85" s="796">
        <v>83</v>
      </c>
      <c r="K85" s="796">
        <v>162</v>
      </c>
      <c r="L85" s="796">
        <v>110</v>
      </c>
      <c r="M85" s="796">
        <v>327</v>
      </c>
      <c r="N85" s="796">
        <v>715</v>
      </c>
      <c r="O85" s="796">
        <v>10624</v>
      </c>
      <c r="P85" s="796">
        <v>721</v>
      </c>
      <c r="Q85" s="796">
        <v>985</v>
      </c>
      <c r="R85" s="797">
        <v>2333</v>
      </c>
    </row>
    <row r="86" spans="1:18" s="798" customFormat="1" ht="13.5" customHeight="1" x14ac:dyDescent="0.2">
      <c r="A86" s="1331"/>
      <c r="B86" s="794" t="s">
        <v>199</v>
      </c>
      <c r="C86" s="795">
        <v>178</v>
      </c>
      <c r="D86" s="796">
        <v>1</v>
      </c>
      <c r="E86" s="796">
        <v>2</v>
      </c>
      <c r="F86" s="796">
        <v>63</v>
      </c>
      <c r="G86" s="796">
        <v>9</v>
      </c>
      <c r="H86" s="796">
        <v>24</v>
      </c>
      <c r="I86" s="796">
        <v>12</v>
      </c>
      <c r="J86" s="796">
        <v>0</v>
      </c>
      <c r="K86" s="796">
        <v>2</v>
      </c>
      <c r="L86" s="796">
        <v>0</v>
      </c>
      <c r="M86" s="796">
        <v>3</v>
      </c>
      <c r="N86" s="796">
        <v>3</v>
      </c>
      <c r="O86" s="796">
        <v>37</v>
      </c>
      <c r="P86" s="796">
        <v>5</v>
      </c>
      <c r="Q86" s="796">
        <v>6</v>
      </c>
      <c r="R86" s="797">
        <v>11</v>
      </c>
    </row>
    <row r="87" spans="1:18" s="798" customFormat="1" ht="12.75" customHeight="1" x14ac:dyDescent="0.2">
      <c r="A87" s="1331"/>
      <c r="B87" s="794" t="s">
        <v>471</v>
      </c>
      <c r="C87" s="795">
        <v>796</v>
      </c>
      <c r="D87" s="796">
        <v>13</v>
      </c>
      <c r="E87" s="796">
        <v>1</v>
      </c>
      <c r="F87" s="796">
        <v>208</v>
      </c>
      <c r="G87" s="796">
        <v>57</v>
      </c>
      <c r="H87" s="796">
        <v>128</v>
      </c>
      <c r="I87" s="796">
        <v>25</v>
      </c>
      <c r="J87" s="796">
        <v>1</v>
      </c>
      <c r="K87" s="796">
        <v>8</v>
      </c>
      <c r="L87" s="796">
        <v>2</v>
      </c>
      <c r="M87" s="796">
        <v>7</v>
      </c>
      <c r="N87" s="796">
        <v>16</v>
      </c>
      <c r="O87" s="796">
        <v>234</v>
      </c>
      <c r="P87" s="796">
        <v>17</v>
      </c>
      <c r="Q87" s="796">
        <v>31</v>
      </c>
      <c r="R87" s="797">
        <v>48</v>
      </c>
    </row>
    <row r="88" spans="1:18" s="788" customFormat="1" ht="12.75" customHeight="1" x14ac:dyDescent="0.2">
      <c r="A88" s="1331" t="s">
        <v>68</v>
      </c>
      <c r="B88" s="794" t="s">
        <v>10</v>
      </c>
      <c r="C88" s="795">
        <v>4553</v>
      </c>
      <c r="D88" s="796">
        <v>85</v>
      </c>
      <c r="E88" s="796">
        <v>55</v>
      </c>
      <c r="F88" s="796">
        <v>1312</v>
      </c>
      <c r="G88" s="796">
        <v>317</v>
      </c>
      <c r="H88" s="796">
        <v>994</v>
      </c>
      <c r="I88" s="796">
        <v>182</v>
      </c>
      <c r="J88" s="796">
        <v>30</v>
      </c>
      <c r="K88" s="796">
        <v>98</v>
      </c>
      <c r="L88" s="796">
        <v>26</v>
      </c>
      <c r="M88" s="796">
        <v>34</v>
      </c>
      <c r="N88" s="796">
        <v>40</v>
      </c>
      <c r="O88" s="796">
        <v>869</v>
      </c>
      <c r="P88" s="796">
        <v>115</v>
      </c>
      <c r="Q88" s="796">
        <v>86</v>
      </c>
      <c r="R88" s="797">
        <v>310</v>
      </c>
    </row>
    <row r="89" spans="1:18" s="798" customFormat="1" ht="12.75" customHeight="1" x14ac:dyDescent="0.2">
      <c r="A89" s="1331"/>
      <c r="B89" s="794" t="s">
        <v>201</v>
      </c>
      <c r="C89" s="795">
        <v>2885</v>
      </c>
      <c r="D89" s="796">
        <v>60</v>
      </c>
      <c r="E89" s="796">
        <v>36</v>
      </c>
      <c r="F89" s="796">
        <v>831</v>
      </c>
      <c r="G89" s="796">
        <v>217</v>
      </c>
      <c r="H89" s="796">
        <v>637</v>
      </c>
      <c r="I89" s="796">
        <v>106</v>
      </c>
      <c r="J89" s="796">
        <v>21</v>
      </c>
      <c r="K89" s="796">
        <v>47</v>
      </c>
      <c r="L89" s="796">
        <v>13</v>
      </c>
      <c r="M89" s="796">
        <v>27</v>
      </c>
      <c r="N89" s="796">
        <v>18</v>
      </c>
      <c r="O89" s="796">
        <v>544</v>
      </c>
      <c r="P89" s="796">
        <v>65</v>
      </c>
      <c r="Q89" s="796">
        <v>50</v>
      </c>
      <c r="R89" s="797">
        <v>213</v>
      </c>
    </row>
    <row r="90" spans="1:18" s="798" customFormat="1" ht="12.75" customHeight="1" x14ac:dyDescent="0.2">
      <c r="A90" s="1331"/>
      <c r="B90" s="794" t="s">
        <v>200</v>
      </c>
      <c r="C90" s="795">
        <v>141</v>
      </c>
      <c r="D90" s="796">
        <v>7</v>
      </c>
      <c r="E90" s="796">
        <v>2</v>
      </c>
      <c r="F90" s="796">
        <v>42</v>
      </c>
      <c r="G90" s="796">
        <v>4</v>
      </c>
      <c r="H90" s="796">
        <v>35</v>
      </c>
      <c r="I90" s="796">
        <v>6</v>
      </c>
      <c r="J90" s="796">
        <v>2</v>
      </c>
      <c r="K90" s="796">
        <v>3</v>
      </c>
      <c r="L90" s="796">
        <v>1</v>
      </c>
      <c r="M90" s="796">
        <v>0</v>
      </c>
      <c r="N90" s="796">
        <v>2</v>
      </c>
      <c r="O90" s="796">
        <v>26</v>
      </c>
      <c r="P90" s="796">
        <v>4</v>
      </c>
      <c r="Q90" s="796">
        <v>2</v>
      </c>
      <c r="R90" s="797">
        <v>5</v>
      </c>
    </row>
    <row r="91" spans="1:18" s="798" customFormat="1" ht="12.75" customHeight="1" x14ac:dyDescent="0.2">
      <c r="A91" s="1331"/>
      <c r="B91" s="794" t="s">
        <v>471</v>
      </c>
      <c r="C91" s="795">
        <v>1527</v>
      </c>
      <c r="D91" s="796">
        <v>18</v>
      </c>
      <c r="E91" s="796">
        <v>17</v>
      </c>
      <c r="F91" s="796">
        <v>439</v>
      </c>
      <c r="G91" s="796">
        <v>96</v>
      </c>
      <c r="H91" s="796">
        <v>322</v>
      </c>
      <c r="I91" s="796">
        <v>70</v>
      </c>
      <c r="J91" s="796">
        <v>7</v>
      </c>
      <c r="K91" s="796">
        <v>48</v>
      </c>
      <c r="L91" s="796">
        <v>12</v>
      </c>
      <c r="M91" s="796">
        <v>7</v>
      </c>
      <c r="N91" s="796">
        <v>20</v>
      </c>
      <c r="O91" s="796">
        <v>299</v>
      </c>
      <c r="P91" s="796">
        <v>46</v>
      </c>
      <c r="Q91" s="796">
        <v>34</v>
      </c>
      <c r="R91" s="797">
        <v>92</v>
      </c>
    </row>
    <row r="92" spans="1:18" s="798" customFormat="1" ht="12.75" customHeight="1" x14ac:dyDescent="0.2">
      <c r="A92" s="1331" t="s">
        <v>69</v>
      </c>
      <c r="B92" s="794" t="s">
        <v>10</v>
      </c>
      <c r="C92" s="795">
        <v>18218</v>
      </c>
      <c r="D92" s="796">
        <v>269</v>
      </c>
      <c r="E92" s="796">
        <v>160</v>
      </c>
      <c r="F92" s="796">
        <v>4025</v>
      </c>
      <c r="G92" s="796">
        <v>2488</v>
      </c>
      <c r="H92" s="796">
        <v>3159</v>
      </c>
      <c r="I92" s="796">
        <v>778</v>
      </c>
      <c r="J92" s="796">
        <v>59</v>
      </c>
      <c r="K92" s="796">
        <v>244</v>
      </c>
      <c r="L92" s="796">
        <v>146</v>
      </c>
      <c r="M92" s="796">
        <v>166</v>
      </c>
      <c r="N92" s="796">
        <v>296</v>
      </c>
      <c r="O92" s="796">
        <v>4294</v>
      </c>
      <c r="P92" s="796">
        <v>343</v>
      </c>
      <c r="Q92" s="796">
        <v>462</v>
      </c>
      <c r="R92" s="797">
        <v>1329</v>
      </c>
    </row>
    <row r="93" spans="1:18" s="798" customFormat="1" ht="12.75" customHeight="1" x14ac:dyDescent="0.2">
      <c r="A93" s="1331"/>
      <c r="B93" s="794" t="s">
        <v>203</v>
      </c>
      <c r="C93" s="795">
        <v>82</v>
      </c>
      <c r="D93" s="796">
        <v>0</v>
      </c>
      <c r="E93" s="796">
        <v>1</v>
      </c>
      <c r="F93" s="796">
        <v>21</v>
      </c>
      <c r="G93" s="796">
        <v>3</v>
      </c>
      <c r="H93" s="796">
        <v>16</v>
      </c>
      <c r="I93" s="796">
        <v>7</v>
      </c>
      <c r="J93" s="796">
        <v>0</v>
      </c>
      <c r="K93" s="796">
        <v>1</v>
      </c>
      <c r="L93" s="796">
        <v>0</v>
      </c>
      <c r="M93" s="796">
        <v>2</v>
      </c>
      <c r="N93" s="796">
        <v>0</v>
      </c>
      <c r="O93" s="796">
        <v>16</v>
      </c>
      <c r="P93" s="796">
        <v>0</v>
      </c>
      <c r="Q93" s="796">
        <v>5</v>
      </c>
      <c r="R93" s="797">
        <v>10</v>
      </c>
    </row>
    <row r="94" spans="1:18" s="798" customFormat="1" ht="12.75" customHeight="1" x14ac:dyDescent="0.2">
      <c r="A94" s="1331"/>
      <c r="B94" s="794" t="s">
        <v>203</v>
      </c>
      <c r="C94" s="795">
        <v>28</v>
      </c>
      <c r="D94" s="796">
        <v>0</v>
      </c>
      <c r="E94" s="796">
        <v>0</v>
      </c>
      <c r="F94" s="796">
        <v>5</v>
      </c>
      <c r="G94" s="796">
        <v>2</v>
      </c>
      <c r="H94" s="796">
        <v>6</v>
      </c>
      <c r="I94" s="796">
        <v>2</v>
      </c>
      <c r="J94" s="796">
        <v>0</v>
      </c>
      <c r="K94" s="796">
        <v>0</v>
      </c>
      <c r="L94" s="796">
        <v>0</v>
      </c>
      <c r="M94" s="796">
        <v>0</v>
      </c>
      <c r="N94" s="796">
        <v>0</v>
      </c>
      <c r="O94" s="796">
        <v>6</v>
      </c>
      <c r="P94" s="796">
        <v>2</v>
      </c>
      <c r="Q94" s="796">
        <v>0</v>
      </c>
      <c r="R94" s="797">
        <v>5</v>
      </c>
    </row>
    <row r="95" spans="1:18" s="798" customFormat="1" ht="12.75" customHeight="1" x14ac:dyDescent="0.2">
      <c r="A95" s="1331"/>
      <c r="B95" s="794" t="s">
        <v>410</v>
      </c>
      <c r="C95" s="795">
        <v>2642</v>
      </c>
      <c r="D95" s="796">
        <v>49</v>
      </c>
      <c r="E95" s="796">
        <v>40</v>
      </c>
      <c r="F95" s="796">
        <v>719</v>
      </c>
      <c r="G95" s="796">
        <v>155</v>
      </c>
      <c r="H95" s="796">
        <v>432</v>
      </c>
      <c r="I95" s="796">
        <v>106</v>
      </c>
      <c r="J95" s="796">
        <v>16</v>
      </c>
      <c r="K95" s="796">
        <v>43</v>
      </c>
      <c r="L95" s="796">
        <v>41</v>
      </c>
      <c r="M95" s="796">
        <v>19</v>
      </c>
      <c r="N95" s="796">
        <v>56</v>
      </c>
      <c r="O95" s="796">
        <v>623</v>
      </c>
      <c r="P95" s="796">
        <v>48</v>
      </c>
      <c r="Q95" s="796">
        <v>95</v>
      </c>
      <c r="R95" s="797">
        <v>200</v>
      </c>
    </row>
    <row r="96" spans="1:18" s="798" customFormat="1" ht="12.75" customHeight="1" x14ac:dyDescent="0.2">
      <c r="A96" s="1331"/>
      <c r="B96" s="794" t="s">
        <v>204</v>
      </c>
      <c r="C96" s="795">
        <v>14295</v>
      </c>
      <c r="D96" s="796">
        <v>174</v>
      </c>
      <c r="E96" s="796">
        <v>103</v>
      </c>
      <c r="F96" s="796">
        <v>2990</v>
      </c>
      <c r="G96" s="796">
        <v>2228</v>
      </c>
      <c r="H96" s="796">
        <v>2485</v>
      </c>
      <c r="I96" s="796">
        <v>627</v>
      </c>
      <c r="J96" s="796">
        <v>37</v>
      </c>
      <c r="K96" s="796">
        <v>187</v>
      </c>
      <c r="L96" s="796">
        <v>103</v>
      </c>
      <c r="M96" s="796">
        <v>127</v>
      </c>
      <c r="N96" s="796">
        <v>220</v>
      </c>
      <c r="O96" s="796">
        <v>3379</v>
      </c>
      <c r="P96" s="796">
        <v>265</v>
      </c>
      <c r="Q96" s="796">
        <v>338</v>
      </c>
      <c r="R96" s="797">
        <v>1032</v>
      </c>
    </row>
    <row r="97" spans="1:18" s="798" customFormat="1" ht="12.75" customHeight="1" x14ac:dyDescent="0.2">
      <c r="A97" s="1331"/>
      <c r="B97" s="794" t="s">
        <v>202</v>
      </c>
      <c r="C97" s="795">
        <v>180</v>
      </c>
      <c r="D97" s="796">
        <v>0</v>
      </c>
      <c r="E97" s="796">
        <v>1</v>
      </c>
      <c r="F97" s="796">
        <v>49</v>
      </c>
      <c r="G97" s="796">
        <v>9</v>
      </c>
      <c r="H97" s="796">
        <v>32</v>
      </c>
      <c r="I97" s="796">
        <v>4</v>
      </c>
      <c r="J97" s="796">
        <v>2</v>
      </c>
      <c r="K97" s="796">
        <v>2</v>
      </c>
      <c r="L97" s="796">
        <v>0</v>
      </c>
      <c r="M97" s="796">
        <v>0</v>
      </c>
      <c r="N97" s="796">
        <v>1</v>
      </c>
      <c r="O97" s="796">
        <v>59</v>
      </c>
      <c r="P97" s="796">
        <v>4</v>
      </c>
      <c r="Q97" s="796">
        <v>6</v>
      </c>
      <c r="R97" s="797">
        <v>11</v>
      </c>
    </row>
    <row r="98" spans="1:18" s="788" customFormat="1" ht="12.75" customHeight="1" x14ac:dyDescent="0.2">
      <c r="A98" s="1331"/>
      <c r="B98" s="794" t="s">
        <v>471</v>
      </c>
      <c r="C98" s="795">
        <v>991</v>
      </c>
      <c r="D98" s="796">
        <v>46</v>
      </c>
      <c r="E98" s="796">
        <v>15</v>
      </c>
      <c r="F98" s="796">
        <v>241</v>
      </c>
      <c r="G98" s="796">
        <v>91</v>
      </c>
      <c r="H98" s="796">
        <v>188</v>
      </c>
      <c r="I98" s="796">
        <v>32</v>
      </c>
      <c r="J98" s="796">
        <v>4</v>
      </c>
      <c r="K98" s="796">
        <v>11</v>
      </c>
      <c r="L98" s="796">
        <v>2</v>
      </c>
      <c r="M98" s="796">
        <v>18</v>
      </c>
      <c r="N98" s="796">
        <v>19</v>
      </c>
      <c r="O98" s="796">
        <v>211</v>
      </c>
      <c r="P98" s="796">
        <v>24</v>
      </c>
      <c r="Q98" s="796">
        <v>18</v>
      </c>
      <c r="R98" s="797">
        <v>71</v>
      </c>
    </row>
    <row r="99" spans="1:18" s="798" customFormat="1" ht="12.75" customHeight="1" x14ac:dyDescent="0.2">
      <c r="A99" s="1331" t="s">
        <v>71</v>
      </c>
      <c r="B99" s="794" t="s">
        <v>10</v>
      </c>
      <c r="C99" s="795">
        <v>145006</v>
      </c>
      <c r="D99" s="796">
        <v>1088</v>
      </c>
      <c r="E99" s="796">
        <v>952</v>
      </c>
      <c r="F99" s="796">
        <v>23062</v>
      </c>
      <c r="G99" s="796">
        <v>12383</v>
      </c>
      <c r="H99" s="796">
        <v>30312</v>
      </c>
      <c r="I99" s="796">
        <v>10249</v>
      </c>
      <c r="J99" s="796">
        <v>1381</v>
      </c>
      <c r="K99" s="796">
        <v>2485</v>
      </c>
      <c r="L99" s="796">
        <v>3649</v>
      </c>
      <c r="M99" s="796">
        <v>1494</v>
      </c>
      <c r="N99" s="796">
        <v>2115</v>
      </c>
      <c r="O99" s="796">
        <v>33936</v>
      </c>
      <c r="P99" s="796">
        <v>4173</v>
      </c>
      <c r="Q99" s="796">
        <v>5735</v>
      </c>
      <c r="R99" s="797">
        <v>11992</v>
      </c>
    </row>
    <row r="100" spans="1:18" s="798" customFormat="1" ht="12.75" customHeight="1" x14ac:dyDescent="0.2">
      <c r="A100" s="1331"/>
      <c r="B100" s="794" t="s">
        <v>208</v>
      </c>
      <c r="C100" s="795">
        <v>651</v>
      </c>
      <c r="D100" s="796">
        <v>1</v>
      </c>
      <c r="E100" s="796">
        <v>7</v>
      </c>
      <c r="F100" s="796">
        <v>157</v>
      </c>
      <c r="G100" s="796">
        <v>51</v>
      </c>
      <c r="H100" s="796">
        <v>117</v>
      </c>
      <c r="I100" s="796">
        <v>29</v>
      </c>
      <c r="J100" s="796">
        <v>2</v>
      </c>
      <c r="K100" s="796">
        <v>11</v>
      </c>
      <c r="L100" s="796">
        <v>15</v>
      </c>
      <c r="M100" s="796">
        <v>8</v>
      </c>
      <c r="N100" s="796">
        <v>9</v>
      </c>
      <c r="O100" s="796">
        <v>149</v>
      </c>
      <c r="P100" s="796">
        <v>26</v>
      </c>
      <c r="Q100" s="796">
        <v>26</v>
      </c>
      <c r="R100" s="797">
        <v>43</v>
      </c>
    </row>
    <row r="101" spans="1:18" s="798" customFormat="1" ht="12.75" customHeight="1" x14ac:dyDescent="0.2">
      <c r="A101" s="1331"/>
      <c r="B101" s="794" t="s">
        <v>440</v>
      </c>
      <c r="C101" s="795">
        <v>67033</v>
      </c>
      <c r="D101" s="796">
        <v>774</v>
      </c>
      <c r="E101" s="796">
        <v>569</v>
      </c>
      <c r="F101" s="796">
        <v>13150</v>
      </c>
      <c r="G101" s="796">
        <v>7615</v>
      </c>
      <c r="H101" s="796">
        <v>16096</v>
      </c>
      <c r="I101" s="796">
        <v>3102</v>
      </c>
      <c r="J101" s="796">
        <v>264</v>
      </c>
      <c r="K101" s="796">
        <v>712</v>
      </c>
      <c r="L101" s="796">
        <v>656</v>
      </c>
      <c r="M101" s="796">
        <v>578</v>
      </c>
      <c r="N101" s="796">
        <v>971</v>
      </c>
      <c r="O101" s="796">
        <v>14565</v>
      </c>
      <c r="P101" s="796">
        <v>1441</v>
      </c>
      <c r="Q101" s="796">
        <v>1751</v>
      </c>
      <c r="R101" s="797">
        <v>4789</v>
      </c>
    </row>
    <row r="102" spans="1:18" s="788" customFormat="1" ht="12.75" customHeight="1" x14ac:dyDescent="0.2">
      <c r="A102" s="1331"/>
      <c r="B102" s="794" t="s">
        <v>209</v>
      </c>
      <c r="C102" s="795">
        <v>39859</v>
      </c>
      <c r="D102" s="796">
        <v>198</v>
      </c>
      <c r="E102" s="796">
        <v>184</v>
      </c>
      <c r="F102" s="796">
        <v>4311</v>
      </c>
      <c r="G102" s="796">
        <v>2592</v>
      </c>
      <c r="H102" s="796">
        <v>7690</v>
      </c>
      <c r="I102" s="796">
        <v>3848</v>
      </c>
      <c r="J102" s="796">
        <v>248</v>
      </c>
      <c r="K102" s="796">
        <v>864</v>
      </c>
      <c r="L102" s="796">
        <v>1327</v>
      </c>
      <c r="M102" s="796">
        <v>465</v>
      </c>
      <c r="N102" s="796">
        <v>526</v>
      </c>
      <c r="O102" s="796">
        <v>10306</v>
      </c>
      <c r="P102" s="796">
        <v>1454</v>
      </c>
      <c r="Q102" s="796">
        <v>2102</v>
      </c>
      <c r="R102" s="797">
        <v>3744</v>
      </c>
    </row>
    <row r="103" spans="1:18" s="798" customFormat="1" ht="12.75" customHeight="1" x14ac:dyDescent="0.2">
      <c r="A103" s="1331"/>
      <c r="B103" s="794" t="s">
        <v>441</v>
      </c>
      <c r="C103" s="795">
        <v>10089</v>
      </c>
      <c r="D103" s="796">
        <v>26</v>
      </c>
      <c r="E103" s="796">
        <v>93</v>
      </c>
      <c r="F103" s="796">
        <v>2072</v>
      </c>
      <c r="G103" s="796">
        <v>539</v>
      </c>
      <c r="H103" s="796">
        <v>1964</v>
      </c>
      <c r="I103" s="796">
        <v>630</v>
      </c>
      <c r="J103" s="796">
        <v>43</v>
      </c>
      <c r="K103" s="796">
        <v>125</v>
      </c>
      <c r="L103" s="796">
        <v>154</v>
      </c>
      <c r="M103" s="796">
        <v>86</v>
      </c>
      <c r="N103" s="796">
        <v>209</v>
      </c>
      <c r="O103" s="796">
        <v>2751</v>
      </c>
      <c r="P103" s="796">
        <v>252</v>
      </c>
      <c r="Q103" s="796">
        <v>409</v>
      </c>
      <c r="R103" s="797">
        <v>736</v>
      </c>
    </row>
    <row r="104" spans="1:18" s="798" customFormat="1" ht="12.75" customHeight="1" x14ac:dyDescent="0.2">
      <c r="A104" s="1331"/>
      <c r="B104" s="794" t="s">
        <v>210</v>
      </c>
      <c r="C104" s="795">
        <v>5581</v>
      </c>
      <c r="D104" s="796">
        <v>30</v>
      </c>
      <c r="E104" s="796">
        <v>41</v>
      </c>
      <c r="F104" s="796">
        <v>1340</v>
      </c>
      <c r="G104" s="796">
        <v>268</v>
      </c>
      <c r="H104" s="796">
        <v>1011</v>
      </c>
      <c r="I104" s="796">
        <v>272</v>
      </c>
      <c r="J104" s="796">
        <v>72</v>
      </c>
      <c r="K104" s="796">
        <v>93</v>
      </c>
      <c r="L104" s="796">
        <v>180</v>
      </c>
      <c r="M104" s="796">
        <v>64</v>
      </c>
      <c r="N104" s="796">
        <v>166</v>
      </c>
      <c r="O104" s="796">
        <v>1237</v>
      </c>
      <c r="P104" s="796">
        <v>140</v>
      </c>
      <c r="Q104" s="796">
        <v>192</v>
      </c>
      <c r="R104" s="797">
        <v>475</v>
      </c>
    </row>
    <row r="105" spans="1:18" s="798" customFormat="1" ht="12.75" customHeight="1" x14ac:dyDescent="0.2">
      <c r="A105" s="1331"/>
      <c r="B105" s="794" t="s">
        <v>471</v>
      </c>
      <c r="C105" s="795">
        <v>21793</v>
      </c>
      <c r="D105" s="796">
        <v>59</v>
      </c>
      <c r="E105" s="796">
        <v>58</v>
      </c>
      <c r="F105" s="796">
        <v>2032</v>
      </c>
      <c r="G105" s="796">
        <v>1318</v>
      </c>
      <c r="H105" s="796">
        <v>3434</v>
      </c>
      <c r="I105" s="796">
        <v>2368</v>
      </c>
      <c r="J105" s="796">
        <v>752</v>
      </c>
      <c r="K105" s="796">
        <v>680</v>
      </c>
      <c r="L105" s="796">
        <v>1317</v>
      </c>
      <c r="M105" s="796">
        <v>293</v>
      </c>
      <c r="N105" s="796">
        <v>234</v>
      </c>
      <c r="O105" s="796">
        <v>4928</v>
      </c>
      <c r="P105" s="796">
        <v>860</v>
      </c>
      <c r="Q105" s="796">
        <v>1255</v>
      </c>
      <c r="R105" s="797">
        <v>2205</v>
      </c>
    </row>
    <row r="106" spans="1:18" s="788" customFormat="1" ht="12.75" customHeight="1" x14ac:dyDescent="0.2">
      <c r="A106" s="1331" t="s">
        <v>70</v>
      </c>
      <c r="B106" s="794" t="s">
        <v>10</v>
      </c>
      <c r="C106" s="795">
        <v>31906</v>
      </c>
      <c r="D106" s="796">
        <v>294</v>
      </c>
      <c r="E106" s="796">
        <v>220</v>
      </c>
      <c r="F106" s="796">
        <v>7115</v>
      </c>
      <c r="G106" s="796">
        <v>2724</v>
      </c>
      <c r="H106" s="796">
        <v>5547</v>
      </c>
      <c r="I106" s="796">
        <v>1400</v>
      </c>
      <c r="J106" s="796">
        <v>96</v>
      </c>
      <c r="K106" s="796">
        <v>433</v>
      </c>
      <c r="L106" s="796">
        <v>206</v>
      </c>
      <c r="M106" s="796">
        <v>418</v>
      </c>
      <c r="N106" s="796">
        <v>706</v>
      </c>
      <c r="O106" s="796">
        <v>8275</v>
      </c>
      <c r="P106" s="796">
        <v>756</v>
      </c>
      <c r="Q106" s="796">
        <v>1436</v>
      </c>
      <c r="R106" s="797">
        <v>2280</v>
      </c>
    </row>
    <row r="107" spans="1:18" s="788" customFormat="1" ht="12.75" customHeight="1" x14ac:dyDescent="0.2">
      <c r="A107" s="1331"/>
      <c r="B107" s="794" t="s">
        <v>205</v>
      </c>
      <c r="C107" s="795">
        <v>278</v>
      </c>
      <c r="D107" s="796">
        <v>0</v>
      </c>
      <c r="E107" s="796">
        <v>1</v>
      </c>
      <c r="F107" s="796">
        <v>66</v>
      </c>
      <c r="G107" s="796">
        <v>19</v>
      </c>
      <c r="H107" s="796">
        <v>47</v>
      </c>
      <c r="I107" s="796">
        <v>12</v>
      </c>
      <c r="J107" s="796">
        <v>3</v>
      </c>
      <c r="K107" s="796">
        <v>18</v>
      </c>
      <c r="L107" s="796">
        <v>8</v>
      </c>
      <c r="M107" s="796">
        <v>15</v>
      </c>
      <c r="N107" s="796">
        <v>5</v>
      </c>
      <c r="O107" s="796">
        <v>52</v>
      </c>
      <c r="P107" s="796">
        <v>6</v>
      </c>
      <c r="Q107" s="796">
        <v>10</v>
      </c>
      <c r="R107" s="797">
        <v>16</v>
      </c>
    </row>
    <row r="108" spans="1:18" s="788" customFormat="1" ht="12.75" customHeight="1" x14ac:dyDescent="0.2">
      <c r="A108" s="1331"/>
      <c r="B108" s="794" t="s">
        <v>206</v>
      </c>
      <c r="C108" s="795">
        <v>56</v>
      </c>
      <c r="D108" s="796">
        <v>0</v>
      </c>
      <c r="E108" s="796">
        <v>1</v>
      </c>
      <c r="F108" s="796">
        <v>11</v>
      </c>
      <c r="G108" s="796">
        <v>5</v>
      </c>
      <c r="H108" s="796">
        <v>13</v>
      </c>
      <c r="I108" s="796">
        <v>4</v>
      </c>
      <c r="J108" s="796">
        <v>0</v>
      </c>
      <c r="K108" s="796">
        <v>0</v>
      </c>
      <c r="L108" s="796">
        <v>0</v>
      </c>
      <c r="M108" s="796">
        <v>0</v>
      </c>
      <c r="N108" s="796">
        <v>0</v>
      </c>
      <c r="O108" s="796">
        <v>10</v>
      </c>
      <c r="P108" s="796">
        <v>5</v>
      </c>
      <c r="Q108" s="796">
        <v>3</v>
      </c>
      <c r="R108" s="797">
        <v>4</v>
      </c>
    </row>
    <row r="109" spans="1:18" s="788" customFormat="1" ht="12.75" customHeight="1" x14ac:dyDescent="0.2">
      <c r="A109" s="1331"/>
      <c r="B109" s="794" t="s">
        <v>207</v>
      </c>
      <c r="C109" s="795">
        <v>31257</v>
      </c>
      <c r="D109" s="796">
        <v>282</v>
      </c>
      <c r="E109" s="796">
        <v>218</v>
      </c>
      <c r="F109" s="796">
        <v>6982</v>
      </c>
      <c r="G109" s="796">
        <v>2686</v>
      </c>
      <c r="H109" s="796">
        <v>5439</v>
      </c>
      <c r="I109" s="796">
        <v>1369</v>
      </c>
      <c r="J109" s="796">
        <v>90</v>
      </c>
      <c r="K109" s="796">
        <v>405</v>
      </c>
      <c r="L109" s="796">
        <v>180</v>
      </c>
      <c r="M109" s="796">
        <v>398</v>
      </c>
      <c r="N109" s="796">
        <v>696</v>
      </c>
      <c r="O109" s="796">
        <v>8123</v>
      </c>
      <c r="P109" s="796">
        <v>735</v>
      </c>
      <c r="Q109" s="796">
        <v>1412</v>
      </c>
      <c r="R109" s="797">
        <v>2242</v>
      </c>
    </row>
    <row r="110" spans="1:18" s="798" customFormat="1" ht="12" customHeight="1" x14ac:dyDescent="0.2">
      <c r="A110" s="1331"/>
      <c r="B110" s="794" t="s">
        <v>471</v>
      </c>
      <c r="C110" s="795">
        <v>315</v>
      </c>
      <c r="D110" s="796">
        <v>12</v>
      </c>
      <c r="E110" s="796">
        <v>0</v>
      </c>
      <c r="F110" s="796">
        <v>56</v>
      </c>
      <c r="G110" s="796">
        <v>14</v>
      </c>
      <c r="H110" s="796">
        <v>48</v>
      </c>
      <c r="I110" s="796">
        <v>15</v>
      </c>
      <c r="J110" s="796">
        <v>3</v>
      </c>
      <c r="K110" s="796">
        <v>10</v>
      </c>
      <c r="L110" s="796">
        <v>18</v>
      </c>
      <c r="M110" s="796">
        <v>5</v>
      </c>
      <c r="N110" s="796">
        <v>5</v>
      </c>
      <c r="O110" s="796">
        <v>90</v>
      </c>
      <c r="P110" s="796">
        <v>10</v>
      </c>
      <c r="Q110" s="796">
        <v>11</v>
      </c>
      <c r="R110" s="797">
        <v>18</v>
      </c>
    </row>
    <row r="111" spans="1:18" s="798" customFormat="1" ht="12" customHeight="1" x14ac:dyDescent="0.2">
      <c r="A111" s="1331" t="s">
        <v>74</v>
      </c>
      <c r="B111" s="794" t="s">
        <v>10</v>
      </c>
      <c r="C111" s="795">
        <v>1284</v>
      </c>
      <c r="D111" s="796">
        <v>6</v>
      </c>
      <c r="E111" s="796">
        <v>17</v>
      </c>
      <c r="F111" s="796">
        <v>301</v>
      </c>
      <c r="G111" s="796">
        <v>105</v>
      </c>
      <c r="H111" s="796">
        <v>240</v>
      </c>
      <c r="I111" s="796">
        <v>54</v>
      </c>
      <c r="J111" s="796">
        <v>3</v>
      </c>
      <c r="K111" s="796">
        <v>13</v>
      </c>
      <c r="L111" s="796">
        <v>11</v>
      </c>
      <c r="M111" s="796">
        <v>8</v>
      </c>
      <c r="N111" s="796">
        <v>19</v>
      </c>
      <c r="O111" s="796">
        <v>355</v>
      </c>
      <c r="P111" s="796">
        <v>48</v>
      </c>
      <c r="Q111" s="796">
        <v>23</v>
      </c>
      <c r="R111" s="797">
        <v>81</v>
      </c>
    </row>
    <row r="112" spans="1:18" s="798" customFormat="1" ht="12" customHeight="1" x14ac:dyDescent="0.2">
      <c r="A112" s="1331"/>
      <c r="B112" s="794" t="s">
        <v>459</v>
      </c>
      <c r="C112" s="795">
        <v>1246</v>
      </c>
      <c r="D112" s="796">
        <v>6</v>
      </c>
      <c r="E112" s="796">
        <v>16</v>
      </c>
      <c r="F112" s="796">
        <v>296</v>
      </c>
      <c r="G112" s="796">
        <v>101</v>
      </c>
      <c r="H112" s="796">
        <v>235</v>
      </c>
      <c r="I112" s="796">
        <v>52</v>
      </c>
      <c r="J112" s="796">
        <v>2</v>
      </c>
      <c r="K112" s="796">
        <v>13</v>
      </c>
      <c r="L112" s="796">
        <v>11</v>
      </c>
      <c r="M112" s="796">
        <v>7</v>
      </c>
      <c r="N112" s="796">
        <v>18</v>
      </c>
      <c r="O112" s="796">
        <v>339</v>
      </c>
      <c r="P112" s="796">
        <v>47</v>
      </c>
      <c r="Q112" s="796">
        <v>23</v>
      </c>
      <c r="R112" s="797">
        <v>80</v>
      </c>
    </row>
    <row r="113" spans="1:18" s="798" customFormat="1" ht="12" customHeight="1" x14ac:dyDescent="0.2">
      <c r="A113" s="1331"/>
      <c r="B113" s="794" t="s">
        <v>471</v>
      </c>
      <c r="C113" s="795">
        <v>38</v>
      </c>
      <c r="D113" s="796">
        <v>0</v>
      </c>
      <c r="E113" s="796">
        <v>1</v>
      </c>
      <c r="F113" s="796">
        <v>5</v>
      </c>
      <c r="G113" s="796">
        <v>4</v>
      </c>
      <c r="H113" s="796">
        <v>5</v>
      </c>
      <c r="I113" s="796">
        <v>2</v>
      </c>
      <c r="J113" s="796">
        <v>1</v>
      </c>
      <c r="K113" s="796">
        <v>0</v>
      </c>
      <c r="L113" s="796">
        <v>0</v>
      </c>
      <c r="M113" s="796">
        <v>1</v>
      </c>
      <c r="N113" s="796">
        <v>1</v>
      </c>
      <c r="O113" s="796">
        <v>16</v>
      </c>
      <c r="P113" s="796">
        <v>1</v>
      </c>
      <c r="Q113" s="796">
        <v>0</v>
      </c>
      <c r="R113" s="797">
        <v>1</v>
      </c>
    </row>
    <row r="114" spans="1:18" s="788" customFormat="1" ht="12" customHeight="1" x14ac:dyDescent="0.2">
      <c r="A114" s="1331" t="s">
        <v>75</v>
      </c>
      <c r="B114" s="794" t="s">
        <v>10</v>
      </c>
      <c r="C114" s="795">
        <v>282476</v>
      </c>
      <c r="D114" s="796">
        <v>2175</v>
      </c>
      <c r="E114" s="796">
        <v>1143</v>
      </c>
      <c r="F114" s="796">
        <v>43253</v>
      </c>
      <c r="G114" s="796">
        <v>12858</v>
      </c>
      <c r="H114" s="796">
        <v>45733</v>
      </c>
      <c r="I114" s="796">
        <v>23506</v>
      </c>
      <c r="J114" s="796">
        <v>4260</v>
      </c>
      <c r="K114" s="796">
        <v>5802</v>
      </c>
      <c r="L114" s="796">
        <v>11717</v>
      </c>
      <c r="M114" s="796">
        <v>3062</v>
      </c>
      <c r="N114" s="796">
        <v>4280</v>
      </c>
      <c r="O114" s="796">
        <v>79340</v>
      </c>
      <c r="P114" s="796">
        <v>9688</v>
      </c>
      <c r="Q114" s="796">
        <v>18347</v>
      </c>
      <c r="R114" s="797">
        <v>17312</v>
      </c>
    </row>
    <row r="115" spans="1:18" s="788" customFormat="1" ht="12" customHeight="1" x14ac:dyDescent="0.2">
      <c r="A115" s="1331"/>
      <c r="B115" s="794" t="s">
        <v>211</v>
      </c>
      <c r="C115" s="795">
        <v>547</v>
      </c>
      <c r="D115" s="796">
        <v>20</v>
      </c>
      <c r="E115" s="796">
        <v>7</v>
      </c>
      <c r="F115" s="796">
        <v>86</v>
      </c>
      <c r="G115" s="796">
        <v>82</v>
      </c>
      <c r="H115" s="796">
        <v>78</v>
      </c>
      <c r="I115" s="796">
        <v>17</v>
      </c>
      <c r="J115" s="796">
        <v>42</v>
      </c>
      <c r="K115" s="796">
        <v>5</v>
      </c>
      <c r="L115" s="796">
        <v>56</v>
      </c>
      <c r="M115" s="796">
        <v>3</v>
      </c>
      <c r="N115" s="796">
        <v>7</v>
      </c>
      <c r="O115" s="796">
        <v>90</v>
      </c>
      <c r="P115" s="796">
        <v>4</v>
      </c>
      <c r="Q115" s="796">
        <v>7</v>
      </c>
      <c r="R115" s="797">
        <v>43</v>
      </c>
    </row>
    <row r="116" spans="1:18" s="798" customFormat="1" ht="12" x14ac:dyDescent="0.2">
      <c r="A116" s="1331"/>
      <c r="B116" s="794" t="s">
        <v>212</v>
      </c>
      <c r="C116" s="795">
        <v>206425</v>
      </c>
      <c r="D116" s="796">
        <v>1299</v>
      </c>
      <c r="E116" s="796">
        <v>979</v>
      </c>
      <c r="F116" s="796">
        <v>33012</v>
      </c>
      <c r="G116" s="796">
        <v>10728</v>
      </c>
      <c r="H116" s="796">
        <v>36700</v>
      </c>
      <c r="I116" s="796">
        <v>17354</v>
      </c>
      <c r="J116" s="796">
        <v>1475</v>
      </c>
      <c r="K116" s="796">
        <v>4292</v>
      </c>
      <c r="L116" s="796">
        <v>7033</v>
      </c>
      <c r="M116" s="796">
        <v>2439</v>
      </c>
      <c r="N116" s="796">
        <v>3277</v>
      </c>
      <c r="O116" s="796">
        <v>56524</v>
      </c>
      <c r="P116" s="796">
        <v>6978</v>
      </c>
      <c r="Q116" s="796">
        <v>11662</v>
      </c>
      <c r="R116" s="797">
        <v>12673</v>
      </c>
    </row>
    <row r="117" spans="1:18" s="798" customFormat="1" ht="12" x14ac:dyDescent="0.2">
      <c r="A117" s="1331"/>
      <c r="B117" s="794" t="s">
        <v>471</v>
      </c>
      <c r="C117" s="795">
        <v>75504</v>
      </c>
      <c r="D117" s="796">
        <v>856</v>
      </c>
      <c r="E117" s="796">
        <v>157</v>
      </c>
      <c r="F117" s="796">
        <v>10155</v>
      </c>
      <c r="G117" s="796">
        <v>2048</v>
      </c>
      <c r="H117" s="796">
        <v>8955</v>
      </c>
      <c r="I117" s="796">
        <v>6135</v>
      </c>
      <c r="J117" s="796">
        <v>2743</v>
      </c>
      <c r="K117" s="796">
        <v>1505</v>
      </c>
      <c r="L117" s="796">
        <v>4628</v>
      </c>
      <c r="M117" s="796">
        <v>620</v>
      </c>
      <c r="N117" s="796">
        <v>996</v>
      </c>
      <c r="O117" s="796">
        <v>22726</v>
      </c>
      <c r="P117" s="796">
        <v>2706</v>
      </c>
      <c r="Q117" s="796">
        <v>6678</v>
      </c>
      <c r="R117" s="797">
        <v>4596</v>
      </c>
    </row>
    <row r="118" spans="1:18" s="788" customFormat="1" ht="12" x14ac:dyDescent="0.2">
      <c r="A118" s="1113" t="s">
        <v>324</v>
      </c>
      <c r="B118" s="794" t="s">
        <v>471</v>
      </c>
      <c r="C118" s="795">
        <v>186</v>
      </c>
      <c r="D118" s="796">
        <v>14</v>
      </c>
      <c r="E118" s="796">
        <v>0</v>
      </c>
      <c r="F118" s="796">
        <v>44</v>
      </c>
      <c r="G118" s="796">
        <v>5</v>
      </c>
      <c r="H118" s="796">
        <v>35</v>
      </c>
      <c r="I118" s="796">
        <v>6</v>
      </c>
      <c r="J118" s="796">
        <v>0</v>
      </c>
      <c r="K118" s="796">
        <v>7</v>
      </c>
      <c r="L118" s="796">
        <v>7</v>
      </c>
      <c r="M118" s="796">
        <v>1</v>
      </c>
      <c r="N118" s="796">
        <v>0</v>
      </c>
      <c r="O118" s="796">
        <v>42</v>
      </c>
      <c r="P118" s="796">
        <v>8</v>
      </c>
      <c r="Q118" s="796">
        <v>2</v>
      </c>
      <c r="R118" s="797">
        <v>15</v>
      </c>
    </row>
    <row r="119" spans="1:18" s="798" customFormat="1" ht="12" x14ac:dyDescent="0.2">
      <c r="A119" s="1331" t="s">
        <v>77</v>
      </c>
      <c r="B119" s="794" t="s">
        <v>10</v>
      </c>
      <c r="C119" s="795">
        <v>1620</v>
      </c>
      <c r="D119" s="796">
        <v>44</v>
      </c>
      <c r="E119" s="796">
        <v>29</v>
      </c>
      <c r="F119" s="796">
        <v>494</v>
      </c>
      <c r="G119" s="796">
        <v>125</v>
      </c>
      <c r="H119" s="796">
        <v>279</v>
      </c>
      <c r="I119" s="796">
        <v>40</v>
      </c>
      <c r="J119" s="796">
        <v>5</v>
      </c>
      <c r="K119" s="796">
        <v>45</v>
      </c>
      <c r="L119" s="796">
        <v>9</v>
      </c>
      <c r="M119" s="796">
        <v>9</v>
      </c>
      <c r="N119" s="796">
        <v>21</v>
      </c>
      <c r="O119" s="796">
        <v>313</v>
      </c>
      <c r="P119" s="796">
        <v>37</v>
      </c>
      <c r="Q119" s="796">
        <v>34</v>
      </c>
      <c r="R119" s="797">
        <v>136</v>
      </c>
    </row>
    <row r="120" spans="1:18" s="788" customFormat="1" ht="12" x14ac:dyDescent="0.2">
      <c r="A120" s="1331"/>
      <c r="B120" s="794" t="s">
        <v>213</v>
      </c>
      <c r="C120" s="795">
        <v>1581</v>
      </c>
      <c r="D120" s="796">
        <v>44</v>
      </c>
      <c r="E120" s="796">
        <v>28</v>
      </c>
      <c r="F120" s="796">
        <v>484</v>
      </c>
      <c r="G120" s="796">
        <v>122</v>
      </c>
      <c r="H120" s="796">
        <v>272</v>
      </c>
      <c r="I120" s="796">
        <v>40</v>
      </c>
      <c r="J120" s="796">
        <v>5</v>
      </c>
      <c r="K120" s="796">
        <v>43</v>
      </c>
      <c r="L120" s="796">
        <v>8</v>
      </c>
      <c r="M120" s="796">
        <v>8</v>
      </c>
      <c r="N120" s="796">
        <v>20</v>
      </c>
      <c r="O120" s="796">
        <v>304</v>
      </c>
      <c r="P120" s="796">
        <v>37</v>
      </c>
      <c r="Q120" s="796">
        <v>32</v>
      </c>
      <c r="R120" s="797">
        <v>134</v>
      </c>
    </row>
    <row r="121" spans="1:18" s="788" customFormat="1" ht="12" x14ac:dyDescent="0.2">
      <c r="A121" s="1331"/>
      <c r="B121" s="794" t="s">
        <v>471</v>
      </c>
      <c r="C121" s="795">
        <v>39</v>
      </c>
      <c r="D121" s="796">
        <v>0</v>
      </c>
      <c r="E121" s="796">
        <v>1</v>
      </c>
      <c r="F121" s="796">
        <v>10</v>
      </c>
      <c r="G121" s="796">
        <v>3</v>
      </c>
      <c r="H121" s="796">
        <v>7</v>
      </c>
      <c r="I121" s="796">
        <v>0</v>
      </c>
      <c r="J121" s="796">
        <v>0</v>
      </c>
      <c r="K121" s="796">
        <v>2</v>
      </c>
      <c r="L121" s="796">
        <v>1</v>
      </c>
      <c r="M121" s="796">
        <v>1</v>
      </c>
      <c r="N121" s="796">
        <v>1</v>
      </c>
      <c r="O121" s="796">
        <v>9</v>
      </c>
      <c r="P121" s="796">
        <v>0</v>
      </c>
      <c r="Q121" s="796">
        <v>2</v>
      </c>
      <c r="R121" s="797">
        <v>2</v>
      </c>
    </row>
    <row r="122" spans="1:18" s="788" customFormat="1" ht="12" x14ac:dyDescent="0.2">
      <c r="A122" s="1331" t="s">
        <v>78</v>
      </c>
      <c r="B122" s="794" t="s">
        <v>10</v>
      </c>
      <c r="C122" s="795">
        <v>10998</v>
      </c>
      <c r="D122" s="796">
        <v>127</v>
      </c>
      <c r="E122" s="796">
        <v>89</v>
      </c>
      <c r="F122" s="796">
        <v>1293</v>
      </c>
      <c r="G122" s="796">
        <v>882</v>
      </c>
      <c r="H122" s="796">
        <v>2442</v>
      </c>
      <c r="I122" s="796">
        <v>1053</v>
      </c>
      <c r="J122" s="796">
        <v>38</v>
      </c>
      <c r="K122" s="796">
        <v>520</v>
      </c>
      <c r="L122" s="796">
        <v>193</v>
      </c>
      <c r="M122" s="796">
        <v>227</v>
      </c>
      <c r="N122" s="796">
        <v>293</v>
      </c>
      <c r="O122" s="796">
        <v>1693</v>
      </c>
      <c r="P122" s="796">
        <v>226</v>
      </c>
      <c r="Q122" s="796">
        <v>806</v>
      </c>
      <c r="R122" s="797">
        <v>1116</v>
      </c>
    </row>
    <row r="123" spans="1:18" s="798" customFormat="1" ht="12" x14ac:dyDescent="0.2">
      <c r="A123" s="1331"/>
      <c r="B123" s="794" t="s">
        <v>214</v>
      </c>
      <c r="C123" s="795">
        <v>10836</v>
      </c>
      <c r="D123" s="796">
        <v>126</v>
      </c>
      <c r="E123" s="796">
        <v>89</v>
      </c>
      <c r="F123" s="796">
        <v>1260</v>
      </c>
      <c r="G123" s="796">
        <v>873</v>
      </c>
      <c r="H123" s="796">
        <v>2417</v>
      </c>
      <c r="I123" s="796">
        <v>1039</v>
      </c>
      <c r="J123" s="796">
        <v>37</v>
      </c>
      <c r="K123" s="796">
        <v>515</v>
      </c>
      <c r="L123" s="796">
        <v>192</v>
      </c>
      <c r="M123" s="796">
        <v>227</v>
      </c>
      <c r="N123" s="796">
        <v>291</v>
      </c>
      <c r="O123" s="796">
        <v>1656</v>
      </c>
      <c r="P123" s="796">
        <v>216</v>
      </c>
      <c r="Q123" s="796">
        <v>802</v>
      </c>
      <c r="R123" s="797">
        <v>1096</v>
      </c>
    </row>
    <row r="124" spans="1:18" s="798" customFormat="1" ht="12" x14ac:dyDescent="0.2">
      <c r="A124" s="1331"/>
      <c r="B124" s="794" t="s">
        <v>215</v>
      </c>
      <c r="C124" s="795">
        <v>147</v>
      </c>
      <c r="D124" s="796">
        <v>1</v>
      </c>
      <c r="E124" s="796">
        <v>0</v>
      </c>
      <c r="F124" s="796">
        <v>32</v>
      </c>
      <c r="G124" s="796">
        <v>7</v>
      </c>
      <c r="H124" s="796">
        <v>23</v>
      </c>
      <c r="I124" s="796">
        <v>13</v>
      </c>
      <c r="J124" s="796">
        <v>1</v>
      </c>
      <c r="K124" s="796">
        <v>4</v>
      </c>
      <c r="L124" s="796">
        <v>0</v>
      </c>
      <c r="M124" s="796">
        <v>0</v>
      </c>
      <c r="N124" s="796">
        <v>2</v>
      </c>
      <c r="O124" s="796">
        <v>34</v>
      </c>
      <c r="P124" s="796">
        <v>10</v>
      </c>
      <c r="Q124" s="796">
        <v>4</v>
      </c>
      <c r="R124" s="797">
        <v>16</v>
      </c>
    </row>
    <row r="125" spans="1:18" s="798" customFormat="1" ht="12" x14ac:dyDescent="0.2">
      <c r="A125" s="1331"/>
      <c r="B125" s="794" t="s">
        <v>471</v>
      </c>
      <c r="C125" s="795">
        <v>15</v>
      </c>
      <c r="D125" s="796">
        <v>0</v>
      </c>
      <c r="E125" s="796">
        <v>0</v>
      </c>
      <c r="F125" s="796">
        <v>1</v>
      </c>
      <c r="G125" s="796">
        <v>2</v>
      </c>
      <c r="H125" s="796">
        <v>2</v>
      </c>
      <c r="I125" s="796">
        <v>1</v>
      </c>
      <c r="J125" s="796">
        <v>0</v>
      </c>
      <c r="K125" s="796">
        <v>1</v>
      </c>
      <c r="L125" s="796">
        <v>1</v>
      </c>
      <c r="M125" s="796">
        <v>0</v>
      </c>
      <c r="N125" s="796">
        <v>0</v>
      </c>
      <c r="O125" s="796">
        <v>3</v>
      </c>
      <c r="P125" s="796">
        <v>0</v>
      </c>
      <c r="Q125" s="796">
        <v>0</v>
      </c>
      <c r="R125" s="797">
        <v>4</v>
      </c>
    </row>
    <row r="126" spans="1:18" s="788" customFormat="1" ht="12" x14ac:dyDescent="0.2">
      <c r="A126" s="1331" t="s">
        <v>216</v>
      </c>
      <c r="B126" s="794" t="s">
        <v>10</v>
      </c>
      <c r="C126" s="795">
        <v>3</v>
      </c>
      <c r="D126" s="796">
        <v>0</v>
      </c>
      <c r="E126" s="796">
        <v>0</v>
      </c>
      <c r="F126" s="796">
        <v>1</v>
      </c>
      <c r="G126" s="796">
        <v>1</v>
      </c>
      <c r="H126" s="796">
        <v>0</v>
      </c>
      <c r="I126" s="796">
        <v>0</v>
      </c>
      <c r="J126" s="796">
        <v>0</v>
      </c>
      <c r="K126" s="796">
        <v>0</v>
      </c>
      <c r="L126" s="796">
        <v>1</v>
      </c>
      <c r="M126" s="796">
        <v>0</v>
      </c>
      <c r="N126" s="796">
        <v>0</v>
      </c>
      <c r="O126" s="796">
        <v>0</v>
      </c>
      <c r="P126" s="796">
        <v>0</v>
      </c>
      <c r="Q126" s="796">
        <v>0</v>
      </c>
      <c r="R126" s="797">
        <v>0</v>
      </c>
    </row>
    <row r="127" spans="1:18" s="798" customFormat="1" ht="12" x14ac:dyDescent="0.2">
      <c r="A127" s="1331"/>
      <c r="B127" s="794" t="s">
        <v>274</v>
      </c>
      <c r="C127" s="795">
        <v>1</v>
      </c>
      <c r="D127" s="796">
        <v>0</v>
      </c>
      <c r="E127" s="796">
        <v>0</v>
      </c>
      <c r="F127" s="796">
        <v>1</v>
      </c>
      <c r="G127" s="796">
        <v>0</v>
      </c>
      <c r="H127" s="796">
        <v>0</v>
      </c>
      <c r="I127" s="796">
        <v>0</v>
      </c>
      <c r="J127" s="796">
        <v>0</v>
      </c>
      <c r="K127" s="796">
        <v>0</v>
      </c>
      <c r="L127" s="796">
        <v>0</v>
      </c>
      <c r="M127" s="796">
        <v>0</v>
      </c>
      <c r="N127" s="796">
        <v>0</v>
      </c>
      <c r="O127" s="796">
        <v>0</v>
      </c>
      <c r="P127" s="796">
        <v>0</v>
      </c>
      <c r="Q127" s="796">
        <v>0</v>
      </c>
      <c r="R127" s="797">
        <v>0</v>
      </c>
    </row>
    <row r="128" spans="1:18" s="798" customFormat="1" ht="12" x14ac:dyDescent="0.2">
      <c r="A128" s="1331"/>
      <c r="B128" s="794" t="s">
        <v>471</v>
      </c>
      <c r="C128" s="795">
        <v>2</v>
      </c>
      <c r="D128" s="796">
        <v>0</v>
      </c>
      <c r="E128" s="796">
        <v>0</v>
      </c>
      <c r="F128" s="796">
        <v>0</v>
      </c>
      <c r="G128" s="796">
        <v>1</v>
      </c>
      <c r="H128" s="796">
        <v>0</v>
      </c>
      <c r="I128" s="796">
        <v>0</v>
      </c>
      <c r="J128" s="796">
        <v>0</v>
      </c>
      <c r="K128" s="796">
        <v>0</v>
      </c>
      <c r="L128" s="796">
        <v>1</v>
      </c>
      <c r="M128" s="796">
        <v>0</v>
      </c>
      <c r="N128" s="796">
        <v>0</v>
      </c>
      <c r="O128" s="796">
        <v>0</v>
      </c>
      <c r="P128" s="796">
        <v>0</v>
      </c>
      <c r="Q128" s="796">
        <v>0</v>
      </c>
      <c r="R128" s="797">
        <v>0</v>
      </c>
    </row>
    <row r="129" spans="1:18" s="788" customFormat="1" ht="12" x14ac:dyDescent="0.2">
      <c r="A129" s="1113" t="s">
        <v>76</v>
      </c>
      <c r="B129" s="794" t="s">
        <v>471</v>
      </c>
      <c r="C129" s="795">
        <v>84</v>
      </c>
      <c r="D129" s="796">
        <v>28</v>
      </c>
      <c r="E129" s="796">
        <v>0</v>
      </c>
      <c r="F129" s="796">
        <v>11</v>
      </c>
      <c r="G129" s="796">
        <v>10</v>
      </c>
      <c r="H129" s="796">
        <v>15</v>
      </c>
      <c r="I129" s="796">
        <v>3</v>
      </c>
      <c r="J129" s="796">
        <v>1</v>
      </c>
      <c r="K129" s="796">
        <v>0</v>
      </c>
      <c r="L129" s="796">
        <v>0</v>
      </c>
      <c r="M129" s="796">
        <v>0</v>
      </c>
      <c r="N129" s="796">
        <v>0</v>
      </c>
      <c r="O129" s="796">
        <v>7</v>
      </c>
      <c r="P129" s="796">
        <v>0</v>
      </c>
      <c r="Q129" s="796">
        <v>0</v>
      </c>
      <c r="R129" s="797">
        <v>9</v>
      </c>
    </row>
    <row r="130" spans="1:18" s="788" customFormat="1" ht="12" x14ac:dyDescent="0.2">
      <c r="A130" s="789" t="s">
        <v>379</v>
      </c>
      <c r="B130" s="790" t="s">
        <v>10</v>
      </c>
      <c r="C130" s="791">
        <v>166800</v>
      </c>
      <c r="D130" s="792">
        <v>681</v>
      </c>
      <c r="E130" s="792">
        <v>915</v>
      </c>
      <c r="F130" s="792">
        <v>15936</v>
      </c>
      <c r="G130" s="792">
        <v>3162</v>
      </c>
      <c r="H130" s="792">
        <v>41866</v>
      </c>
      <c r="I130" s="792">
        <v>6766</v>
      </c>
      <c r="J130" s="792">
        <v>1118</v>
      </c>
      <c r="K130" s="792">
        <v>5523</v>
      </c>
      <c r="L130" s="792">
        <v>1849</v>
      </c>
      <c r="M130" s="792">
        <v>3844</v>
      </c>
      <c r="N130" s="792">
        <v>2561</v>
      </c>
      <c r="O130" s="792">
        <v>46805</v>
      </c>
      <c r="P130" s="792">
        <v>5615</v>
      </c>
      <c r="Q130" s="792">
        <v>12899</v>
      </c>
      <c r="R130" s="793">
        <v>17260</v>
      </c>
    </row>
    <row r="131" spans="1:18" s="798" customFormat="1" ht="12" x14ac:dyDescent="0.2">
      <c r="A131" s="1113" t="s">
        <v>79</v>
      </c>
      <c r="B131" s="794" t="s">
        <v>471</v>
      </c>
      <c r="C131" s="795">
        <v>7</v>
      </c>
      <c r="D131" s="796">
        <v>0</v>
      </c>
      <c r="E131" s="796">
        <v>0</v>
      </c>
      <c r="F131" s="796">
        <v>1</v>
      </c>
      <c r="G131" s="796">
        <v>0</v>
      </c>
      <c r="H131" s="796">
        <v>1</v>
      </c>
      <c r="I131" s="796">
        <v>0</v>
      </c>
      <c r="J131" s="796">
        <v>0</v>
      </c>
      <c r="K131" s="796">
        <v>0</v>
      </c>
      <c r="L131" s="796">
        <v>0</v>
      </c>
      <c r="M131" s="796">
        <v>1</v>
      </c>
      <c r="N131" s="796">
        <v>0</v>
      </c>
      <c r="O131" s="796">
        <v>3</v>
      </c>
      <c r="P131" s="796">
        <v>1</v>
      </c>
      <c r="Q131" s="796">
        <v>0</v>
      </c>
      <c r="R131" s="797">
        <v>0</v>
      </c>
    </row>
    <row r="132" spans="1:18" s="798" customFormat="1" ht="12" x14ac:dyDescent="0.2">
      <c r="A132" s="1331" t="s">
        <v>80</v>
      </c>
      <c r="B132" s="794" t="s">
        <v>10</v>
      </c>
      <c r="C132" s="795">
        <v>7180</v>
      </c>
      <c r="D132" s="796">
        <v>25</v>
      </c>
      <c r="E132" s="796">
        <v>60</v>
      </c>
      <c r="F132" s="796">
        <v>1185</v>
      </c>
      <c r="G132" s="796">
        <v>159</v>
      </c>
      <c r="H132" s="796">
        <v>1351</v>
      </c>
      <c r="I132" s="796">
        <v>232</v>
      </c>
      <c r="J132" s="796">
        <v>23</v>
      </c>
      <c r="K132" s="796">
        <v>64</v>
      </c>
      <c r="L132" s="796">
        <v>31</v>
      </c>
      <c r="M132" s="796">
        <v>70</v>
      </c>
      <c r="N132" s="796">
        <v>137</v>
      </c>
      <c r="O132" s="796">
        <v>2728</v>
      </c>
      <c r="P132" s="796">
        <v>202</v>
      </c>
      <c r="Q132" s="796">
        <v>377</v>
      </c>
      <c r="R132" s="797">
        <v>536</v>
      </c>
    </row>
    <row r="133" spans="1:18" s="798" customFormat="1" ht="12" x14ac:dyDescent="0.2">
      <c r="A133" s="1331"/>
      <c r="B133" s="794" t="s">
        <v>284</v>
      </c>
      <c r="C133" s="795">
        <v>177</v>
      </c>
      <c r="D133" s="796">
        <v>0</v>
      </c>
      <c r="E133" s="796">
        <v>4</v>
      </c>
      <c r="F133" s="796">
        <v>31</v>
      </c>
      <c r="G133" s="796">
        <v>1</v>
      </c>
      <c r="H133" s="796">
        <v>40</v>
      </c>
      <c r="I133" s="796">
        <v>7</v>
      </c>
      <c r="J133" s="796">
        <v>0</v>
      </c>
      <c r="K133" s="796">
        <v>2</v>
      </c>
      <c r="L133" s="796">
        <v>0</v>
      </c>
      <c r="M133" s="796">
        <v>3</v>
      </c>
      <c r="N133" s="796">
        <v>0</v>
      </c>
      <c r="O133" s="796">
        <v>53</v>
      </c>
      <c r="P133" s="796">
        <v>4</v>
      </c>
      <c r="Q133" s="796">
        <v>11</v>
      </c>
      <c r="R133" s="797">
        <v>21</v>
      </c>
    </row>
    <row r="134" spans="1:18" s="798" customFormat="1" ht="12.75" customHeight="1" x14ac:dyDescent="0.2">
      <c r="A134" s="1331"/>
      <c r="B134" s="794" t="s">
        <v>217</v>
      </c>
      <c r="C134" s="795">
        <v>2553</v>
      </c>
      <c r="D134" s="796">
        <v>11</v>
      </c>
      <c r="E134" s="796">
        <v>14</v>
      </c>
      <c r="F134" s="796">
        <v>460</v>
      </c>
      <c r="G134" s="796">
        <v>62</v>
      </c>
      <c r="H134" s="796">
        <v>486</v>
      </c>
      <c r="I134" s="796">
        <v>73</v>
      </c>
      <c r="J134" s="796">
        <v>8</v>
      </c>
      <c r="K134" s="796">
        <v>16</v>
      </c>
      <c r="L134" s="796">
        <v>13</v>
      </c>
      <c r="M134" s="796">
        <v>23</v>
      </c>
      <c r="N134" s="796">
        <v>49</v>
      </c>
      <c r="O134" s="796">
        <v>960</v>
      </c>
      <c r="P134" s="796">
        <v>81</v>
      </c>
      <c r="Q134" s="796">
        <v>120</v>
      </c>
      <c r="R134" s="797">
        <v>177</v>
      </c>
    </row>
    <row r="135" spans="1:18" s="788" customFormat="1" ht="12.75" customHeight="1" x14ac:dyDescent="0.2">
      <c r="A135" s="1331"/>
      <c r="B135" s="794" t="s">
        <v>471</v>
      </c>
      <c r="C135" s="795">
        <v>4450</v>
      </c>
      <c r="D135" s="796">
        <v>14</v>
      </c>
      <c r="E135" s="796">
        <v>42</v>
      </c>
      <c r="F135" s="796">
        <v>694</v>
      </c>
      <c r="G135" s="796">
        <v>96</v>
      </c>
      <c r="H135" s="796">
        <v>825</v>
      </c>
      <c r="I135" s="796">
        <v>152</v>
      </c>
      <c r="J135" s="796">
        <v>15</v>
      </c>
      <c r="K135" s="796">
        <v>46</v>
      </c>
      <c r="L135" s="796">
        <v>18</v>
      </c>
      <c r="M135" s="796">
        <v>44</v>
      </c>
      <c r="N135" s="796">
        <v>88</v>
      </c>
      <c r="O135" s="796">
        <v>1715</v>
      </c>
      <c r="P135" s="796">
        <v>117</v>
      </c>
      <c r="Q135" s="796">
        <v>246</v>
      </c>
      <c r="R135" s="797">
        <v>338</v>
      </c>
    </row>
    <row r="136" spans="1:18" s="798" customFormat="1" ht="12.75" customHeight="1" x14ac:dyDescent="0.2">
      <c r="A136" s="1331" t="s">
        <v>82</v>
      </c>
      <c r="B136" s="794" t="s">
        <v>10</v>
      </c>
      <c r="C136" s="795">
        <v>561</v>
      </c>
      <c r="D136" s="796">
        <v>3</v>
      </c>
      <c r="E136" s="796">
        <v>11</v>
      </c>
      <c r="F136" s="796">
        <v>170</v>
      </c>
      <c r="G136" s="796">
        <v>7</v>
      </c>
      <c r="H136" s="796">
        <v>94</v>
      </c>
      <c r="I136" s="796">
        <v>18</v>
      </c>
      <c r="J136" s="796">
        <v>4</v>
      </c>
      <c r="K136" s="796">
        <v>7</v>
      </c>
      <c r="L136" s="796">
        <v>3</v>
      </c>
      <c r="M136" s="796">
        <v>4</v>
      </c>
      <c r="N136" s="796">
        <v>20</v>
      </c>
      <c r="O136" s="796">
        <v>140</v>
      </c>
      <c r="P136" s="796">
        <v>16</v>
      </c>
      <c r="Q136" s="796">
        <v>28</v>
      </c>
      <c r="R136" s="797">
        <v>36</v>
      </c>
    </row>
    <row r="137" spans="1:18" s="798" customFormat="1" ht="12.75" customHeight="1" x14ac:dyDescent="0.2">
      <c r="A137" s="1331"/>
      <c r="B137" s="794" t="s">
        <v>218</v>
      </c>
      <c r="C137" s="795">
        <v>501</v>
      </c>
      <c r="D137" s="796">
        <v>3</v>
      </c>
      <c r="E137" s="796">
        <v>8</v>
      </c>
      <c r="F137" s="796">
        <v>158</v>
      </c>
      <c r="G137" s="796">
        <v>7</v>
      </c>
      <c r="H137" s="796">
        <v>81</v>
      </c>
      <c r="I137" s="796">
        <v>16</v>
      </c>
      <c r="J137" s="796">
        <v>4</v>
      </c>
      <c r="K137" s="796">
        <v>6</v>
      </c>
      <c r="L137" s="796">
        <v>3</v>
      </c>
      <c r="M137" s="796">
        <v>4</v>
      </c>
      <c r="N137" s="796">
        <v>18</v>
      </c>
      <c r="O137" s="796">
        <v>123</v>
      </c>
      <c r="P137" s="796">
        <v>13</v>
      </c>
      <c r="Q137" s="796">
        <v>24</v>
      </c>
      <c r="R137" s="797">
        <v>33</v>
      </c>
    </row>
    <row r="138" spans="1:18" s="798" customFormat="1" ht="12.75" customHeight="1" x14ac:dyDescent="0.2">
      <c r="A138" s="1331"/>
      <c r="B138" s="794" t="s">
        <v>471</v>
      </c>
      <c r="C138" s="795">
        <v>60</v>
      </c>
      <c r="D138" s="796">
        <v>0</v>
      </c>
      <c r="E138" s="796">
        <v>3</v>
      </c>
      <c r="F138" s="796">
        <v>12</v>
      </c>
      <c r="G138" s="796">
        <v>0</v>
      </c>
      <c r="H138" s="796">
        <v>13</v>
      </c>
      <c r="I138" s="796">
        <v>2</v>
      </c>
      <c r="J138" s="796">
        <v>0</v>
      </c>
      <c r="K138" s="796">
        <v>1</v>
      </c>
      <c r="L138" s="796">
        <v>0</v>
      </c>
      <c r="M138" s="796">
        <v>0</v>
      </c>
      <c r="N138" s="796">
        <v>2</v>
      </c>
      <c r="O138" s="796">
        <v>17</v>
      </c>
      <c r="P138" s="796">
        <v>3</v>
      </c>
      <c r="Q138" s="796">
        <v>4</v>
      </c>
      <c r="R138" s="797">
        <v>3</v>
      </c>
    </row>
    <row r="139" spans="1:18" s="788" customFormat="1" ht="12.75" customHeight="1" x14ac:dyDescent="0.2">
      <c r="A139" s="1331" t="s">
        <v>83</v>
      </c>
      <c r="B139" s="794" t="s">
        <v>10</v>
      </c>
      <c r="C139" s="795">
        <v>2380</v>
      </c>
      <c r="D139" s="796">
        <v>52</v>
      </c>
      <c r="E139" s="796">
        <v>25</v>
      </c>
      <c r="F139" s="796">
        <v>331</v>
      </c>
      <c r="G139" s="796">
        <v>61</v>
      </c>
      <c r="H139" s="796">
        <v>598</v>
      </c>
      <c r="I139" s="796">
        <v>84</v>
      </c>
      <c r="J139" s="796">
        <v>6</v>
      </c>
      <c r="K139" s="796">
        <v>70</v>
      </c>
      <c r="L139" s="796">
        <v>11</v>
      </c>
      <c r="M139" s="796">
        <v>39</v>
      </c>
      <c r="N139" s="796">
        <v>40</v>
      </c>
      <c r="O139" s="796">
        <v>584</v>
      </c>
      <c r="P139" s="796">
        <v>106</v>
      </c>
      <c r="Q139" s="796">
        <v>158</v>
      </c>
      <c r="R139" s="797">
        <v>215</v>
      </c>
    </row>
    <row r="140" spans="1:18" s="798" customFormat="1" ht="12.75" customHeight="1" x14ac:dyDescent="0.2">
      <c r="A140" s="1331"/>
      <c r="B140" s="794" t="s">
        <v>220</v>
      </c>
      <c r="C140" s="795">
        <v>2380</v>
      </c>
      <c r="D140" s="796">
        <v>52</v>
      </c>
      <c r="E140" s="796">
        <v>25</v>
      </c>
      <c r="F140" s="796">
        <v>331</v>
      </c>
      <c r="G140" s="796">
        <v>61</v>
      </c>
      <c r="H140" s="796">
        <v>598</v>
      </c>
      <c r="I140" s="796">
        <v>84</v>
      </c>
      <c r="J140" s="796">
        <v>6</v>
      </c>
      <c r="K140" s="796">
        <v>70</v>
      </c>
      <c r="L140" s="796">
        <v>11</v>
      </c>
      <c r="M140" s="796">
        <v>39</v>
      </c>
      <c r="N140" s="796">
        <v>40</v>
      </c>
      <c r="O140" s="796">
        <v>584</v>
      </c>
      <c r="P140" s="796">
        <v>106</v>
      </c>
      <c r="Q140" s="796">
        <v>158</v>
      </c>
      <c r="R140" s="797">
        <v>215</v>
      </c>
    </row>
    <row r="141" spans="1:18" s="798" customFormat="1" ht="12.75" customHeight="1" x14ac:dyDescent="0.2">
      <c r="A141" s="1331" t="s">
        <v>84</v>
      </c>
      <c r="B141" s="794" t="s">
        <v>10</v>
      </c>
      <c r="C141" s="795">
        <v>19</v>
      </c>
      <c r="D141" s="796">
        <v>0</v>
      </c>
      <c r="E141" s="796">
        <v>0</v>
      </c>
      <c r="F141" s="796">
        <v>4</v>
      </c>
      <c r="G141" s="796">
        <v>1</v>
      </c>
      <c r="H141" s="796">
        <v>3</v>
      </c>
      <c r="I141" s="796">
        <v>0</v>
      </c>
      <c r="J141" s="796">
        <v>1</v>
      </c>
      <c r="K141" s="796">
        <v>0</v>
      </c>
      <c r="L141" s="796">
        <v>0</v>
      </c>
      <c r="M141" s="796">
        <v>0</v>
      </c>
      <c r="N141" s="796">
        <v>1</v>
      </c>
      <c r="O141" s="796">
        <v>9</v>
      </c>
      <c r="P141" s="796">
        <v>0</v>
      </c>
      <c r="Q141" s="796">
        <v>0</v>
      </c>
      <c r="R141" s="797">
        <v>0</v>
      </c>
    </row>
    <row r="142" spans="1:18" s="798" customFormat="1" ht="12" x14ac:dyDescent="0.2">
      <c r="A142" s="1331"/>
      <c r="B142" s="794" t="s">
        <v>460</v>
      </c>
      <c r="C142" s="795">
        <v>19</v>
      </c>
      <c r="D142" s="796">
        <v>0</v>
      </c>
      <c r="E142" s="796">
        <v>0</v>
      </c>
      <c r="F142" s="796">
        <v>4</v>
      </c>
      <c r="G142" s="796">
        <v>1</v>
      </c>
      <c r="H142" s="796">
        <v>3</v>
      </c>
      <c r="I142" s="796">
        <v>0</v>
      </c>
      <c r="J142" s="796">
        <v>1</v>
      </c>
      <c r="K142" s="796">
        <v>0</v>
      </c>
      <c r="L142" s="796">
        <v>0</v>
      </c>
      <c r="M142" s="796">
        <v>0</v>
      </c>
      <c r="N142" s="796">
        <v>1</v>
      </c>
      <c r="O142" s="796">
        <v>9</v>
      </c>
      <c r="P142" s="796">
        <v>0</v>
      </c>
      <c r="Q142" s="796">
        <v>0</v>
      </c>
      <c r="R142" s="797">
        <v>0</v>
      </c>
    </row>
    <row r="143" spans="1:18" s="798" customFormat="1" ht="24" x14ac:dyDescent="0.2">
      <c r="A143" s="1113" t="s">
        <v>684</v>
      </c>
      <c r="B143" s="794" t="s">
        <v>471</v>
      </c>
      <c r="C143" s="795">
        <v>116</v>
      </c>
      <c r="D143" s="796">
        <v>0</v>
      </c>
      <c r="E143" s="796">
        <v>2</v>
      </c>
      <c r="F143" s="796">
        <v>37</v>
      </c>
      <c r="G143" s="796">
        <v>2</v>
      </c>
      <c r="H143" s="796">
        <v>16</v>
      </c>
      <c r="I143" s="796">
        <v>3</v>
      </c>
      <c r="J143" s="796">
        <v>0</v>
      </c>
      <c r="K143" s="796">
        <v>2</v>
      </c>
      <c r="L143" s="796">
        <v>1</v>
      </c>
      <c r="M143" s="796">
        <v>0</v>
      </c>
      <c r="N143" s="796">
        <v>2</v>
      </c>
      <c r="O143" s="796">
        <v>39</v>
      </c>
      <c r="P143" s="796">
        <v>4</v>
      </c>
      <c r="Q143" s="796">
        <v>1</v>
      </c>
      <c r="R143" s="797">
        <v>7</v>
      </c>
    </row>
    <row r="144" spans="1:18" s="798" customFormat="1" ht="12" x14ac:dyDescent="0.2">
      <c r="A144" s="1331" t="s">
        <v>86</v>
      </c>
      <c r="B144" s="794" t="s">
        <v>10</v>
      </c>
      <c r="C144" s="795">
        <v>300</v>
      </c>
      <c r="D144" s="796">
        <v>2</v>
      </c>
      <c r="E144" s="796">
        <v>3</v>
      </c>
      <c r="F144" s="796">
        <v>62</v>
      </c>
      <c r="G144" s="796">
        <v>7</v>
      </c>
      <c r="H144" s="796">
        <v>64</v>
      </c>
      <c r="I144" s="796">
        <v>10</v>
      </c>
      <c r="J144" s="796">
        <v>0</v>
      </c>
      <c r="K144" s="796">
        <v>7</v>
      </c>
      <c r="L144" s="796">
        <v>0</v>
      </c>
      <c r="M144" s="796">
        <v>1</v>
      </c>
      <c r="N144" s="796">
        <v>9</v>
      </c>
      <c r="O144" s="796">
        <v>88</v>
      </c>
      <c r="P144" s="796">
        <v>8</v>
      </c>
      <c r="Q144" s="796">
        <v>18</v>
      </c>
      <c r="R144" s="797">
        <v>21</v>
      </c>
    </row>
    <row r="145" spans="1:18" s="798" customFormat="1" ht="12" x14ac:dyDescent="0.2">
      <c r="A145" s="1331"/>
      <c r="B145" s="794" t="s">
        <v>221</v>
      </c>
      <c r="C145" s="795">
        <v>300</v>
      </c>
      <c r="D145" s="796">
        <v>2</v>
      </c>
      <c r="E145" s="796">
        <v>3</v>
      </c>
      <c r="F145" s="796">
        <v>62</v>
      </c>
      <c r="G145" s="796">
        <v>7</v>
      </c>
      <c r="H145" s="796">
        <v>64</v>
      </c>
      <c r="I145" s="796">
        <v>10</v>
      </c>
      <c r="J145" s="796">
        <v>0</v>
      </c>
      <c r="K145" s="796">
        <v>7</v>
      </c>
      <c r="L145" s="796">
        <v>0</v>
      </c>
      <c r="M145" s="796">
        <v>1</v>
      </c>
      <c r="N145" s="796">
        <v>9</v>
      </c>
      <c r="O145" s="796">
        <v>88</v>
      </c>
      <c r="P145" s="796">
        <v>8</v>
      </c>
      <c r="Q145" s="796">
        <v>18</v>
      </c>
      <c r="R145" s="797">
        <v>21</v>
      </c>
    </row>
    <row r="146" spans="1:18" s="788" customFormat="1" ht="12" x14ac:dyDescent="0.2">
      <c r="A146" s="1331" t="s">
        <v>89</v>
      </c>
      <c r="B146" s="794" t="s">
        <v>10</v>
      </c>
      <c r="C146" s="795">
        <v>109956</v>
      </c>
      <c r="D146" s="796">
        <v>361</v>
      </c>
      <c r="E146" s="796">
        <v>502</v>
      </c>
      <c r="F146" s="796">
        <v>9216</v>
      </c>
      <c r="G146" s="796">
        <v>2108</v>
      </c>
      <c r="H146" s="796">
        <v>28587</v>
      </c>
      <c r="I146" s="796">
        <v>4656</v>
      </c>
      <c r="J146" s="796">
        <v>959</v>
      </c>
      <c r="K146" s="796">
        <v>4117</v>
      </c>
      <c r="L146" s="796">
        <v>1430</v>
      </c>
      <c r="M146" s="796">
        <v>2760</v>
      </c>
      <c r="N146" s="796">
        <v>1534</v>
      </c>
      <c r="O146" s="796">
        <v>29336</v>
      </c>
      <c r="P146" s="796">
        <v>3406</v>
      </c>
      <c r="Q146" s="796">
        <v>8962</v>
      </c>
      <c r="R146" s="797">
        <v>12022</v>
      </c>
    </row>
    <row r="147" spans="1:18" s="798" customFormat="1" ht="12" x14ac:dyDescent="0.2">
      <c r="A147" s="1331"/>
      <c r="B147" s="794" t="s">
        <v>224</v>
      </c>
      <c r="C147" s="795">
        <v>88401</v>
      </c>
      <c r="D147" s="796">
        <v>328</v>
      </c>
      <c r="E147" s="796">
        <v>430</v>
      </c>
      <c r="F147" s="796">
        <v>7673</v>
      </c>
      <c r="G147" s="796">
        <v>1832</v>
      </c>
      <c r="H147" s="796">
        <v>22979</v>
      </c>
      <c r="I147" s="796">
        <v>3728</v>
      </c>
      <c r="J147" s="796">
        <v>783</v>
      </c>
      <c r="K147" s="796">
        <v>3281</v>
      </c>
      <c r="L147" s="796">
        <v>1161</v>
      </c>
      <c r="M147" s="796">
        <v>2156</v>
      </c>
      <c r="N147" s="796">
        <v>1285</v>
      </c>
      <c r="O147" s="796">
        <v>23411</v>
      </c>
      <c r="P147" s="796">
        <v>2748</v>
      </c>
      <c r="Q147" s="796">
        <v>7151</v>
      </c>
      <c r="R147" s="797">
        <v>9455</v>
      </c>
    </row>
    <row r="148" spans="1:18" s="798" customFormat="1" ht="12" x14ac:dyDescent="0.2">
      <c r="A148" s="1331"/>
      <c r="B148" s="794" t="s">
        <v>222</v>
      </c>
      <c r="C148" s="795">
        <v>16020</v>
      </c>
      <c r="D148" s="796">
        <v>19</v>
      </c>
      <c r="E148" s="796">
        <v>63</v>
      </c>
      <c r="F148" s="796">
        <v>1284</v>
      </c>
      <c r="G148" s="796">
        <v>209</v>
      </c>
      <c r="H148" s="796">
        <v>3981</v>
      </c>
      <c r="I148" s="796">
        <v>711</v>
      </c>
      <c r="J148" s="796">
        <v>71</v>
      </c>
      <c r="K148" s="796">
        <v>599</v>
      </c>
      <c r="L148" s="796">
        <v>192</v>
      </c>
      <c r="M148" s="796">
        <v>414</v>
      </c>
      <c r="N148" s="796">
        <v>191</v>
      </c>
      <c r="O148" s="796">
        <v>4524</v>
      </c>
      <c r="P148" s="796">
        <v>482</v>
      </c>
      <c r="Q148" s="796">
        <v>1325</v>
      </c>
      <c r="R148" s="797">
        <v>1955</v>
      </c>
    </row>
    <row r="149" spans="1:18" s="798" customFormat="1" ht="12" x14ac:dyDescent="0.2">
      <c r="A149" s="1331"/>
      <c r="B149" s="794" t="s">
        <v>223</v>
      </c>
      <c r="C149" s="795">
        <v>492</v>
      </c>
      <c r="D149" s="796">
        <v>0</v>
      </c>
      <c r="E149" s="796">
        <v>0</v>
      </c>
      <c r="F149" s="796">
        <v>30</v>
      </c>
      <c r="G149" s="796">
        <v>5</v>
      </c>
      <c r="H149" s="796">
        <v>143</v>
      </c>
      <c r="I149" s="796">
        <v>23</v>
      </c>
      <c r="J149" s="796">
        <v>4</v>
      </c>
      <c r="K149" s="796">
        <v>17</v>
      </c>
      <c r="L149" s="796">
        <v>7</v>
      </c>
      <c r="M149" s="796">
        <v>12</v>
      </c>
      <c r="N149" s="796">
        <v>5</v>
      </c>
      <c r="O149" s="796">
        <v>124</v>
      </c>
      <c r="P149" s="796">
        <v>12</v>
      </c>
      <c r="Q149" s="796">
        <v>46</v>
      </c>
      <c r="R149" s="797">
        <v>64</v>
      </c>
    </row>
    <row r="150" spans="1:18" s="798" customFormat="1" ht="12" x14ac:dyDescent="0.2">
      <c r="A150" s="1331"/>
      <c r="B150" s="794" t="s">
        <v>471</v>
      </c>
      <c r="C150" s="795">
        <v>5043</v>
      </c>
      <c r="D150" s="796">
        <v>14</v>
      </c>
      <c r="E150" s="796">
        <v>9</v>
      </c>
      <c r="F150" s="796">
        <v>229</v>
      </c>
      <c r="G150" s="796">
        <v>62</v>
      </c>
      <c r="H150" s="796">
        <v>1484</v>
      </c>
      <c r="I150" s="796">
        <v>194</v>
      </c>
      <c r="J150" s="796">
        <v>101</v>
      </c>
      <c r="K150" s="796">
        <v>220</v>
      </c>
      <c r="L150" s="796">
        <v>70</v>
      </c>
      <c r="M150" s="796">
        <v>178</v>
      </c>
      <c r="N150" s="796">
        <v>53</v>
      </c>
      <c r="O150" s="796">
        <v>1277</v>
      </c>
      <c r="P150" s="796">
        <v>164</v>
      </c>
      <c r="Q150" s="796">
        <v>440</v>
      </c>
      <c r="R150" s="797">
        <v>548</v>
      </c>
    </row>
    <row r="151" spans="1:18" s="788" customFormat="1" ht="12" x14ac:dyDescent="0.2">
      <c r="A151" s="1113" t="s">
        <v>405</v>
      </c>
      <c r="B151" s="794" t="s">
        <v>471</v>
      </c>
      <c r="C151" s="795">
        <v>94</v>
      </c>
      <c r="D151" s="796">
        <v>0</v>
      </c>
      <c r="E151" s="796">
        <v>0</v>
      </c>
      <c r="F151" s="796">
        <v>17</v>
      </c>
      <c r="G151" s="796">
        <v>1</v>
      </c>
      <c r="H151" s="796">
        <v>12</v>
      </c>
      <c r="I151" s="796">
        <v>2</v>
      </c>
      <c r="J151" s="796">
        <v>0</v>
      </c>
      <c r="K151" s="796">
        <v>0</v>
      </c>
      <c r="L151" s="796">
        <v>1</v>
      </c>
      <c r="M151" s="796">
        <v>2</v>
      </c>
      <c r="N151" s="796">
        <v>0</v>
      </c>
      <c r="O151" s="796">
        <v>51</v>
      </c>
      <c r="P151" s="796">
        <v>0</v>
      </c>
      <c r="Q151" s="796">
        <v>3</v>
      </c>
      <c r="R151" s="797">
        <v>5</v>
      </c>
    </row>
    <row r="152" spans="1:18" s="798" customFormat="1" ht="12" customHeight="1" x14ac:dyDescent="0.2">
      <c r="A152" s="1331" t="s">
        <v>92</v>
      </c>
      <c r="B152" s="794" t="s">
        <v>10</v>
      </c>
      <c r="C152" s="795">
        <v>4788</v>
      </c>
      <c r="D152" s="796">
        <v>91</v>
      </c>
      <c r="E152" s="796">
        <v>59</v>
      </c>
      <c r="F152" s="796">
        <v>843</v>
      </c>
      <c r="G152" s="796">
        <v>92</v>
      </c>
      <c r="H152" s="796">
        <v>909</v>
      </c>
      <c r="I152" s="796">
        <v>203</v>
      </c>
      <c r="J152" s="796">
        <v>16</v>
      </c>
      <c r="K152" s="796">
        <v>47</v>
      </c>
      <c r="L152" s="796">
        <v>20</v>
      </c>
      <c r="M152" s="796">
        <v>58</v>
      </c>
      <c r="N152" s="796">
        <v>94</v>
      </c>
      <c r="O152" s="796">
        <v>1696</v>
      </c>
      <c r="P152" s="796">
        <v>142</v>
      </c>
      <c r="Q152" s="796">
        <v>196</v>
      </c>
      <c r="R152" s="797">
        <v>322</v>
      </c>
    </row>
    <row r="153" spans="1:18" s="798" customFormat="1" ht="12" x14ac:dyDescent="0.2">
      <c r="A153" s="1331"/>
      <c r="B153" s="794" t="s">
        <v>242</v>
      </c>
      <c r="C153" s="795">
        <v>4510</v>
      </c>
      <c r="D153" s="796">
        <v>81</v>
      </c>
      <c r="E153" s="796">
        <v>57</v>
      </c>
      <c r="F153" s="796">
        <v>805</v>
      </c>
      <c r="G153" s="796">
        <v>88</v>
      </c>
      <c r="H153" s="796">
        <v>863</v>
      </c>
      <c r="I153" s="796">
        <v>189</v>
      </c>
      <c r="J153" s="796">
        <v>15</v>
      </c>
      <c r="K153" s="796">
        <v>42</v>
      </c>
      <c r="L153" s="796">
        <v>18</v>
      </c>
      <c r="M153" s="796">
        <v>48</v>
      </c>
      <c r="N153" s="796">
        <v>90</v>
      </c>
      <c r="O153" s="796">
        <v>1600</v>
      </c>
      <c r="P153" s="796">
        <v>125</v>
      </c>
      <c r="Q153" s="796">
        <v>183</v>
      </c>
      <c r="R153" s="797">
        <v>306</v>
      </c>
    </row>
    <row r="154" spans="1:18" s="798" customFormat="1" ht="12" x14ac:dyDescent="0.2">
      <c r="A154" s="1331"/>
      <c r="B154" s="794" t="s">
        <v>471</v>
      </c>
      <c r="C154" s="795">
        <v>278</v>
      </c>
      <c r="D154" s="796">
        <v>10</v>
      </c>
      <c r="E154" s="796">
        <v>2</v>
      </c>
      <c r="F154" s="796">
        <v>38</v>
      </c>
      <c r="G154" s="796">
        <v>4</v>
      </c>
      <c r="H154" s="796">
        <v>46</v>
      </c>
      <c r="I154" s="796">
        <v>14</v>
      </c>
      <c r="J154" s="796">
        <v>1</v>
      </c>
      <c r="K154" s="796">
        <v>5</v>
      </c>
      <c r="L154" s="796">
        <v>2</v>
      </c>
      <c r="M154" s="796">
        <v>10</v>
      </c>
      <c r="N154" s="796">
        <v>4</v>
      </c>
      <c r="O154" s="796">
        <v>96</v>
      </c>
      <c r="P154" s="796">
        <v>17</v>
      </c>
      <c r="Q154" s="796">
        <v>13</v>
      </c>
      <c r="R154" s="797">
        <v>16</v>
      </c>
    </row>
    <row r="155" spans="1:18" s="798" customFormat="1" ht="12" x14ac:dyDescent="0.2">
      <c r="A155" s="1113" t="s">
        <v>91</v>
      </c>
      <c r="B155" s="794" t="s">
        <v>471</v>
      </c>
      <c r="C155" s="795">
        <v>102</v>
      </c>
      <c r="D155" s="796">
        <v>1</v>
      </c>
      <c r="E155" s="796">
        <v>2</v>
      </c>
      <c r="F155" s="796">
        <v>20</v>
      </c>
      <c r="G155" s="796">
        <v>1</v>
      </c>
      <c r="H155" s="796">
        <v>13</v>
      </c>
      <c r="I155" s="796">
        <v>0</v>
      </c>
      <c r="J155" s="796">
        <v>0</v>
      </c>
      <c r="K155" s="796">
        <v>4</v>
      </c>
      <c r="L155" s="796">
        <v>3</v>
      </c>
      <c r="M155" s="796">
        <v>1</v>
      </c>
      <c r="N155" s="796">
        <v>0</v>
      </c>
      <c r="O155" s="796">
        <v>34</v>
      </c>
      <c r="P155" s="796">
        <v>8</v>
      </c>
      <c r="Q155" s="796">
        <v>4</v>
      </c>
      <c r="R155" s="797">
        <v>11</v>
      </c>
    </row>
    <row r="156" spans="1:18" s="798" customFormat="1" ht="12" x14ac:dyDescent="0.2">
      <c r="A156" s="1113" t="s">
        <v>391</v>
      </c>
      <c r="B156" s="794" t="s">
        <v>471</v>
      </c>
      <c r="C156" s="795">
        <v>112</v>
      </c>
      <c r="D156" s="796">
        <v>0</v>
      </c>
      <c r="E156" s="796">
        <v>0</v>
      </c>
      <c r="F156" s="796">
        <v>17</v>
      </c>
      <c r="G156" s="796">
        <v>3</v>
      </c>
      <c r="H156" s="796">
        <v>20</v>
      </c>
      <c r="I156" s="796">
        <v>5</v>
      </c>
      <c r="J156" s="796">
        <v>0</v>
      </c>
      <c r="K156" s="796">
        <v>0</v>
      </c>
      <c r="L156" s="796">
        <v>1</v>
      </c>
      <c r="M156" s="796">
        <v>1</v>
      </c>
      <c r="N156" s="796">
        <v>1</v>
      </c>
      <c r="O156" s="796">
        <v>48</v>
      </c>
      <c r="P156" s="796">
        <v>6</v>
      </c>
      <c r="Q156" s="796">
        <v>3</v>
      </c>
      <c r="R156" s="797">
        <v>7</v>
      </c>
    </row>
    <row r="157" spans="1:18" s="798" customFormat="1" ht="12" x14ac:dyDescent="0.2">
      <c r="A157" s="1331" t="s">
        <v>93</v>
      </c>
      <c r="B157" s="794" t="s">
        <v>10</v>
      </c>
      <c r="C157" s="795">
        <v>129</v>
      </c>
      <c r="D157" s="796">
        <v>0</v>
      </c>
      <c r="E157" s="796">
        <v>1</v>
      </c>
      <c r="F157" s="796">
        <v>38</v>
      </c>
      <c r="G157" s="796">
        <v>6</v>
      </c>
      <c r="H157" s="796">
        <v>16</v>
      </c>
      <c r="I157" s="796">
        <v>6</v>
      </c>
      <c r="J157" s="796">
        <v>0</v>
      </c>
      <c r="K157" s="796">
        <v>2</v>
      </c>
      <c r="L157" s="796">
        <v>2</v>
      </c>
      <c r="M157" s="796">
        <v>1</v>
      </c>
      <c r="N157" s="796">
        <v>2</v>
      </c>
      <c r="O157" s="796">
        <v>38</v>
      </c>
      <c r="P157" s="796">
        <v>1</v>
      </c>
      <c r="Q157" s="796">
        <v>3</v>
      </c>
      <c r="R157" s="797">
        <v>13</v>
      </c>
    </row>
    <row r="158" spans="1:18" s="798" customFormat="1" ht="12" x14ac:dyDescent="0.2">
      <c r="A158" s="1331"/>
      <c r="B158" s="794" t="s">
        <v>226</v>
      </c>
      <c r="C158" s="795">
        <v>123</v>
      </c>
      <c r="D158" s="796">
        <v>0</v>
      </c>
      <c r="E158" s="796">
        <v>1</v>
      </c>
      <c r="F158" s="796">
        <v>37</v>
      </c>
      <c r="G158" s="796">
        <v>6</v>
      </c>
      <c r="H158" s="796">
        <v>15</v>
      </c>
      <c r="I158" s="796">
        <v>6</v>
      </c>
      <c r="J158" s="796">
        <v>0</v>
      </c>
      <c r="K158" s="796">
        <v>2</v>
      </c>
      <c r="L158" s="796">
        <v>2</v>
      </c>
      <c r="M158" s="796">
        <v>1</v>
      </c>
      <c r="N158" s="796">
        <v>2</v>
      </c>
      <c r="O158" s="796">
        <v>35</v>
      </c>
      <c r="P158" s="796">
        <v>1</v>
      </c>
      <c r="Q158" s="796">
        <v>3</v>
      </c>
      <c r="R158" s="797">
        <v>12</v>
      </c>
    </row>
    <row r="159" spans="1:18" s="798" customFormat="1" ht="12" x14ac:dyDescent="0.2">
      <c r="A159" s="1331"/>
      <c r="B159" s="794" t="s">
        <v>471</v>
      </c>
      <c r="C159" s="795">
        <v>6</v>
      </c>
      <c r="D159" s="796">
        <v>0</v>
      </c>
      <c r="E159" s="796">
        <v>0</v>
      </c>
      <c r="F159" s="796">
        <v>1</v>
      </c>
      <c r="G159" s="796">
        <v>0</v>
      </c>
      <c r="H159" s="796">
        <v>1</v>
      </c>
      <c r="I159" s="796">
        <v>0</v>
      </c>
      <c r="J159" s="796">
        <v>0</v>
      </c>
      <c r="K159" s="796">
        <v>0</v>
      </c>
      <c r="L159" s="796">
        <v>0</v>
      </c>
      <c r="M159" s="796">
        <v>0</v>
      </c>
      <c r="N159" s="796">
        <v>0</v>
      </c>
      <c r="O159" s="796">
        <v>3</v>
      </c>
      <c r="P159" s="796">
        <v>0</v>
      </c>
      <c r="Q159" s="796">
        <v>0</v>
      </c>
      <c r="R159" s="797">
        <v>1</v>
      </c>
    </row>
    <row r="160" spans="1:18" s="798" customFormat="1" ht="12" x14ac:dyDescent="0.2">
      <c r="A160" s="1331" t="s">
        <v>438</v>
      </c>
      <c r="B160" s="794" t="s">
        <v>10</v>
      </c>
      <c r="C160" s="795">
        <v>3886</v>
      </c>
      <c r="D160" s="796">
        <v>20</v>
      </c>
      <c r="E160" s="796">
        <v>40</v>
      </c>
      <c r="F160" s="796">
        <v>794</v>
      </c>
      <c r="G160" s="796">
        <v>91</v>
      </c>
      <c r="H160" s="796">
        <v>848</v>
      </c>
      <c r="I160" s="796">
        <v>158</v>
      </c>
      <c r="J160" s="796">
        <v>18</v>
      </c>
      <c r="K160" s="796">
        <v>39</v>
      </c>
      <c r="L160" s="796">
        <v>18</v>
      </c>
      <c r="M160" s="796">
        <v>46</v>
      </c>
      <c r="N160" s="796">
        <v>78</v>
      </c>
      <c r="O160" s="796">
        <v>1067</v>
      </c>
      <c r="P160" s="796">
        <v>108</v>
      </c>
      <c r="Q160" s="796">
        <v>206</v>
      </c>
      <c r="R160" s="797">
        <v>355</v>
      </c>
    </row>
    <row r="161" spans="1:18" s="798" customFormat="1" ht="12" x14ac:dyDescent="0.2">
      <c r="A161" s="1331"/>
      <c r="B161" s="794" t="s">
        <v>461</v>
      </c>
      <c r="C161" s="795">
        <v>3880</v>
      </c>
      <c r="D161" s="796">
        <v>20</v>
      </c>
      <c r="E161" s="796">
        <v>40</v>
      </c>
      <c r="F161" s="796">
        <v>793</v>
      </c>
      <c r="G161" s="796">
        <v>91</v>
      </c>
      <c r="H161" s="796">
        <v>847</v>
      </c>
      <c r="I161" s="796">
        <v>158</v>
      </c>
      <c r="J161" s="796">
        <v>18</v>
      </c>
      <c r="K161" s="796">
        <v>39</v>
      </c>
      <c r="L161" s="796">
        <v>18</v>
      </c>
      <c r="M161" s="796">
        <v>46</v>
      </c>
      <c r="N161" s="796">
        <v>78</v>
      </c>
      <c r="O161" s="796">
        <v>1065</v>
      </c>
      <c r="P161" s="796">
        <v>108</v>
      </c>
      <c r="Q161" s="796">
        <v>205</v>
      </c>
      <c r="R161" s="797">
        <v>354</v>
      </c>
    </row>
    <row r="162" spans="1:18" s="798" customFormat="1" ht="12" x14ac:dyDescent="0.2">
      <c r="A162" s="1331"/>
      <c r="B162" s="794" t="s">
        <v>471</v>
      </c>
      <c r="C162" s="795">
        <v>6</v>
      </c>
      <c r="D162" s="796">
        <v>0</v>
      </c>
      <c r="E162" s="796">
        <v>0</v>
      </c>
      <c r="F162" s="796">
        <v>1</v>
      </c>
      <c r="G162" s="796">
        <v>0</v>
      </c>
      <c r="H162" s="796">
        <v>1</v>
      </c>
      <c r="I162" s="796">
        <v>0</v>
      </c>
      <c r="J162" s="796">
        <v>0</v>
      </c>
      <c r="K162" s="796">
        <v>0</v>
      </c>
      <c r="L162" s="796">
        <v>0</v>
      </c>
      <c r="M162" s="796">
        <v>0</v>
      </c>
      <c r="N162" s="796">
        <v>0</v>
      </c>
      <c r="O162" s="796">
        <v>2</v>
      </c>
      <c r="P162" s="796">
        <v>0</v>
      </c>
      <c r="Q162" s="796">
        <v>1</v>
      </c>
      <c r="R162" s="797">
        <v>1</v>
      </c>
    </row>
    <row r="163" spans="1:18" s="798" customFormat="1" ht="12" x14ac:dyDescent="0.2">
      <c r="A163" s="1113" t="s">
        <v>444</v>
      </c>
      <c r="B163" s="794" t="s">
        <v>471</v>
      </c>
      <c r="C163" s="795">
        <v>119</v>
      </c>
      <c r="D163" s="796">
        <v>0</v>
      </c>
      <c r="E163" s="796">
        <v>7</v>
      </c>
      <c r="F163" s="796">
        <v>34</v>
      </c>
      <c r="G163" s="796">
        <v>2</v>
      </c>
      <c r="H163" s="796">
        <v>16</v>
      </c>
      <c r="I163" s="796">
        <v>6</v>
      </c>
      <c r="J163" s="796">
        <v>2</v>
      </c>
      <c r="K163" s="796">
        <v>1</v>
      </c>
      <c r="L163" s="796">
        <v>1</v>
      </c>
      <c r="M163" s="796">
        <v>1</v>
      </c>
      <c r="N163" s="796">
        <v>1</v>
      </c>
      <c r="O163" s="796">
        <v>35</v>
      </c>
      <c r="P163" s="796">
        <v>1</v>
      </c>
      <c r="Q163" s="796">
        <v>1</v>
      </c>
      <c r="R163" s="797">
        <v>11</v>
      </c>
    </row>
    <row r="164" spans="1:18" s="798" customFormat="1" ht="12" x14ac:dyDescent="0.2">
      <c r="A164" s="1113" t="s">
        <v>94</v>
      </c>
      <c r="B164" s="794" t="s">
        <v>471</v>
      </c>
      <c r="C164" s="795">
        <v>93</v>
      </c>
      <c r="D164" s="796">
        <v>0</v>
      </c>
      <c r="E164" s="796">
        <v>0</v>
      </c>
      <c r="F164" s="796">
        <v>16</v>
      </c>
      <c r="G164" s="796">
        <v>1</v>
      </c>
      <c r="H164" s="796">
        <v>14</v>
      </c>
      <c r="I164" s="796">
        <v>1</v>
      </c>
      <c r="J164" s="796">
        <v>0</v>
      </c>
      <c r="K164" s="796">
        <v>2</v>
      </c>
      <c r="L164" s="796">
        <v>0</v>
      </c>
      <c r="M164" s="796">
        <v>4</v>
      </c>
      <c r="N164" s="796">
        <v>3</v>
      </c>
      <c r="O164" s="796">
        <v>36</v>
      </c>
      <c r="P164" s="796">
        <v>5</v>
      </c>
      <c r="Q164" s="796">
        <v>2</v>
      </c>
      <c r="R164" s="797">
        <v>9</v>
      </c>
    </row>
    <row r="165" spans="1:18" s="798" customFormat="1" ht="12" x14ac:dyDescent="0.2">
      <c r="A165" s="1113" t="s">
        <v>95</v>
      </c>
      <c r="B165" s="794" t="s">
        <v>471</v>
      </c>
      <c r="C165" s="795">
        <v>6</v>
      </c>
      <c r="D165" s="796">
        <v>0</v>
      </c>
      <c r="E165" s="796">
        <v>0</v>
      </c>
      <c r="F165" s="796">
        <v>0</v>
      </c>
      <c r="G165" s="796">
        <v>1</v>
      </c>
      <c r="H165" s="796">
        <v>3</v>
      </c>
      <c r="I165" s="796">
        <v>0</v>
      </c>
      <c r="J165" s="796">
        <v>0</v>
      </c>
      <c r="K165" s="796">
        <v>0</v>
      </c>
      <c r="L165" s="796">
        <v>0</v>
      </c>
      <c r="M165" s="796">
        <v>0</v>
      </c>
      <c r="N165" s="796">
        <v>0</v>
      </c>
      <c r="O165" s="796">
        <v>1</v>
      </c>
      <c r="P165" s="796">
        <v>0</v>
      </c>
      <c r="Q165" s="796">
        <v>0</v>
      </c>
      <c r="R165" s="797">
        <v>1</v>
      </c>
    </row>
    <row r="166" spans="1:18" s="798" customFormat="1" ht="12" x14ac:dyDescent="0.2">
      <c r="A166" s="1331" t="s">
        <v>96</v>
      </c>
      <c r="B166" s="794" t="s">
        <v>10</v>
      </c>
      <c r="C166" s="795">
        <v>24681</v>
      </c>
      <c r="D166" s="796">
        <v>75</v>
      </c>
      <c r="E166" s="796">
        <v>77</v>
      </c>
      <c r="F166" s="796">
        <v>1387</v>
      </c>
      <c r="G166" s="796">
        <v>353</v>
      </c>
      <c r="H166" s="796">
        <v>6580</v>
      </c>
      <c r="I166" s="796">
        <v>951</v>
      </c>
      <c r="J166" s="796">
        <v>55</v>
      </c>
      <c r="K166" s="796">
        <v>932</v>
      </c>
      <c r="L166" s="796">
        <v>215</v>
      </c>
      <c r="M166" s="796">
        <v>701</v>
      </c>
      <c r="N166" s="796">
        <v>408</v>
      </c>
      <c r="O166" s="796">
        <v>6693</v>
      </c>
      <c r="P166" s="796">
        <v>1201</v>
      </c>
      <c r="Q166" s="796">
        <v>2271</v>
      </c>
      <c r="R166" s="797">
        <v>2782</v>
      </c>
    </row>
    <row r="167" spans="1:18" s="798" customFormat="1" ht="12.75" customHeight="1" x14ac:dyDescent="0.2">
      <c r="A167" s="1331"/>
      <c r="B167" s="794" t="s">
        <v>227</v>
      </c>
      <c r="C167" s="795">
        <v>4490</v>
      </c>
      <c r="D167" s="796">
        <v>34</v>
      </c>
      <c r="E167" s="796">
        <v>23</v>
      </c>
      <c r="F167" s="796">
        <v>441</v>
      </c>
      <c r="G167" s="796">
        <v>132</v>
      </c>
      <c r="H167" s="796">
        <v>1210</v>
      </c>
      <c r="I167" s="796">
        <v>160</v>
      </c>
      <c r="J167" s="796">
        <v>15</v>
      </c>
      <c r="K167" s="796">
        <v>150</v>
      </c>
      <c r="L167" s="796">
        <v>32</v>
      </c>
      <c r="M167" s="796">
        <v>89</v>
      </c>
      <c r="N167" s="796">
        <v>92</v>
      </c>
      <c r="O167" s="796">
        <v>1130</v>
      </c>
      <c r="P167" s="796">
        <v>172</v>
      </c>
      <c r="Q167" s="796">
        <v>357</v>
      </c>
      <c r="R167" s="797">
        <v>453</v>
      </c>
    </row>
    <row r="168" spans="1:18" s="798" customFormat="1" ht="12.75" customHeight="1" x14ac:dyDescent="0.2">
      <c r="A168" s="1331"/>
      <c r="B168" s="794" t="s">
        <v>228</v>
      </c>
      <c r="C168" s="795">
        <v>532</v>
      </c>
      <c r="D168" s="796">
        <v>2</v>
      </c>
      <c r="E168" s="796">
        <v>2</v>
      </c>
      <c r="F168" s="796">
        <v>60</v>
      </c>
      <c r="G168" s="796">
        <v>27</v>
      </c>
      <c r="H168" s="796">
        <v>127</v>
      </c>
      <c r="I168" s="796">
        <v>33</v>
      </c>
      <c r="J168" s="796">
        <v>0</v>
      </c>
      <c r="K168" s="796">
        <v>10</v>
      </c>
      <c r="L168" s="796">
        <v>4</v>
      </c>
      <c r="M168" s="796">
        <v>10</v>
      </c>
      <c r="N168" s="796">
        <v>20</v>
      </c>
      <c r="O168" s="796">
        <v>136</v>
      </c>
      <c r="P168" s="796">
        <v>21</v>
      </c>
      <c r="Q168" s="796">
        <v>43</v>
      </c>
      <c r="R168" s="797">
        <v>37</v>
      </c>
    </row>
    <row r="169" spans="1:18" s="798" customFormat="1" ht="12.75" customHeight="1" x14ac:dyDescent="0.2">
      <c r="A169" s="1331"/>
      <c r="B169" s="794" t="s">
        <v>462</v>
      </c>
      <c r="C169" s="795">
        <v>2705</v>
      </c>
      <c r="D169" s="796">
        <v>4</v>
      </c>
      <c r="E169" s="796">
        <v>8</v>
      </c>
      <c r="F169" s="796">
        <v>81</v>
      </c>
      <c r="G169" s="796">
        <v>13</v>
      </c>
      <c r="H169" s="796">
        <v>747</v>
      </c>
      <c r="I169" s="796">
        <v>73</v>
      </c>
      <c r="J169" s="796">
        <v>3</v>
      </c>
      <c r="K169" s="796">
        <v>117</v>
      </c>
      <c r="L169" s="796">
        <v>23</v>
      </c>
      <c r="M169" s="796">
        <v>100</v>
      </c>
      <c r="N169" s="796">
        <v>33</v>
      </c>
      <c r="O169" s="796">
        <v>746</v>
      </c>
      <c r="P169" s="796">
        <v>132</v>
      </c>
      <c r="Q169" s="796">
        <v>283</v>
      </c>
      <c r="R169" s="797">
        <v>342</v>
      </c>
    </row>
    <row r="170" spans="1:18" s="798" customFormat="1" ht="12.75" customHeight="1" x14ac:dyDescent="0.2">
      <c r="A170" s="1331"/>
      <c r="B170" s="794" t="s">
        <v>463</v>
      </c>
      <c r="C170" s="795">
        <v>15588</v>
      </c>
      <c r="D170" s="796">
        <v>33</v>
      </c>
      <c r="E170" s="796">
        <v>39</v>
      </c>
      <c r="F170" s="796">
        <v>707</v>
      </c>
      <c r="G170" s="796">
        <v>154</v>
      </c>
      <c r="H170" s="796">
        <v>4173</v>
      </c>
      <c r="I170" s="796">
        <v>618</v>
      </c>
      <c r="J170" s="796">
        <v>29</v>
      </c>
      <c r="K170" s="796">
        <v>591</v>
      </c>
      <c r="L170" s="796">
        <v>134</v>
      </c>
      <c r="M170" s="796">
        <v>458</v>
      </c>
      <c r="N170" s="796">
        <v>240</v>
      </c>
      <c r="O170" s="796">
        <v>4332</v>
      </c>
      <c r="P170" s="796">
        <v>797</v>
      </c>
      <c r="Q170" s="796">
        <v>1478</v>
      </c>
      <c r="R170" s="797">
        <v>1805</v>
      </c>
    </row>
    <row r="171" spans="1:18" s="788" customFormat="1" ht="12.75" customHeight="1" x14ac:dyDescent="0.2">
      <c r="A171" s="1331"/>
      <c r="B171" s="794" t="s">
        <v>471</v>
      </c>
      <c r="C171" s="795">
        <v>1366</v>
      </c>
      <c r="D171" s="796">
        <v>2</v>
      </c>
      <c r="E171" s="796">
        <v>5</v>
      </c>
      <c r="F171" s="796">
        <v>98</v>
      </c>
      <c r="G171" s="796">
        <v>27</v>
      </c>
      <c r="H171" s="796">
        <v>323</v>
      </c>
      <c r="I171" s="796">
        <v>67</v>
      </c>
      <c r="J171" s="796">
        <v>8</v>
      </c>
      <c r="K171" s="796">
        <v>64</v>
      </c>
      <c r="L171" s="796">
        <v>22</v>
      </c>
      <c r="M171" s="796">
        <v>44</v>
      </c>
      <c r="N171" s="796">
        <v>23</v>
      </c>
      <c r="O171" s="796">
        <v>349</v>
      </c>
      <c r="P171" s="796">
        <v>79</v>
      </c>
      <c r="Q171" s="796">
        <v>110</v>
      </c>
      <c r="R171" s="797">
        <v>145</v>
      </c>
    </row>
    <row r="172" spans="1:18" s="798" customFormat="1" ht="12.75" customHeight="1" x14ac:dyDescent="0.2">
      <c r="A172" s="1113" t="s">
        <v>99</v>
      </c>
      <c r="B172" s="794" t="s">
        <v>471</v>
      </c>
      <c r="C172" s="795">
        <v>60</v>
      </c>
      <c r="D172" s="796">
        <v>0</v>
      </c>
      <c r="E172" s="796">
        <v>0</v>
      </c>
      <c r="F172" s="796">
        <v>7</v>
      </c>
      <c r="G172" s="796">
        <v>2</v>
      </c>
      <c r="H172" s="796">
        <v>19</v>
      </c>
      <c r="I172" s="796">
        <v>0</v>
      </c>
      <c r="J172" s="796">
        <v>0</v>
      </c>
      <c r="K172" s="796">
        <v>2</v>
      </c>
      <c r="L172" s="796">
        <v>0</v>
      </c>
      <c r="M172" s="796">
        <v>1</v>
      </c>
      <c r="N172" s="796">
        <v>3</v>
      </c>
      <c r="O172" s="796">
        <v>15</v>
      </c>
      <c r="P172" s="796">
        <v>1</v>
      </c>
      <c r="Q172" s="796">
        <v>4</v>
      </c>
      <c r="R172" s="797">
        <v>6</v>
      </c>
    </row>
    <row r="173" spans="1:18" s="788" customFormat="1" ht="12.75" customHeight="1" x14ac:dyDescent="0.2">
      <c r="A173" s="1113" t="s">
        <v>100</v>
      </c>
      <c r="B173" s="794" t="s">
        <v>471</v>
      </c>
      <c r="C173" s="795">
        <v>27</v>
      </c>
      <c r="D173" s="796">
        <v>0</v>
      </c>
      <c r="E173" s="796">
        <v>0</v>
      </c>
      <c r="F173" s="796">
        <v>6</v>
      </c>
      <c r="G173" s="796">
        <v>2</v>
      </c>
      <c r="H173" s="796">
        <v>4</v>
      </c>
      <c r="I173" s="796">
        <v>0</v>
      </c>
      <c r="J173" s="796">
        <v>0</v>
      </c>
      <c r="K173" s="796">
        <v>0</v>
      </c>
      <c r="L173" s="796">
        <v>0</v>
      </c>
      <c r="M173" s="796">
        <v>0</v>
      </c>
      <c r="N173" s="796">
        <v>0</v>
      </c>
      <c r="O173" s="796">
        <v>15</v>
      </c>
      <c r="P173" s="796">
        <v>0</v>
      </c>
      <c r="Q173" s="796">
        <v>0</v>
      </c>
      <c r="R173" s="797">
        <v>0</v>
      </c>
    </row>
    <row r="174" spans="1:18" s="798" customFormat="1" ht="12.75" customHeight="1" x14ac:dyDescent="0.2">
      <c r="A174" s="1331" t="s">
        <v>102</v>
      </c>
      <c r="B174" s="794" t="s">
        <v>10</v>
      </c>
      <c r="C174" s="795">
        <v>321</v>
      </c>
      <c r="D174" s="796">
        <v>3</v>
      </c>
      <c r="E174" s="796">
        <v>4</v>
      </c>
      <c r="F174" s="796">
        <v>47</v>
      </c>
      <c r="G174" s="796">
        <v>14</v>
      </c>
      <c r="H174" s="796">
        <v>68</v>
      </c>
      <c r="I174" s="796">
        <v>11</v>
      </c>
      <c r="J174" s="796">
        <v>0</v>
      </c>
      <c r="K174" s="796">
        <v>5</v>
      </c>
      <c r="L174" s="796">
        <v>9</v>
      </c>
      <c r="M174" s="796">
        <v>4</v>
      </c>
      <c r="N174" s="796">
        <v>4</v>
      </c>
      <c r="O174" s="796">
        <v>91</v>
      </c>
      <c r="P174" s="796">
        <v>18</v>
      </c>
      <c r="Q174" s="796">
        <v>19</v>
      </c>
      <c r="R174" s="797">
        <v>24</v>
      </c>
    </row>
    <row r="175" spans="1:18" s="798" customFormat="1" ht="12.75" customHeight="1" x14ac:dyDescent="0.2">
      <c r="A175" s="1331"/>
      <c r="B175" s="794" t="s">
        <v>229</v>
      </c>
      <c r="C175" s="795">
        <v>321</v>
      </c>
      <c r="D175" s="796">
        <v>3</v>
      </c>
      <c r="E175" s="796">
        <v>4</v>
      </c>
      <c r="F175" s="796">
        <v>47</v>
      </c>
      <c r="G175" s="796">
        <v>14</v>
      </c>
      <c r="H175" s="796">
        <v>68</v>
      </c>
      <c r="I175" s="796">
        <v>11</v>
      </c>
      <c r="J175" s="796">
        <v>0</v>
      </c>
      <c r="K175" s="796">
        <v>5</v>
      </c>
      <c r="L175" s="796">
        <v>9</v>
      </c>
      <c r="M175" s="796">
        <v>4</v>
      </c>
      <c r="N175" s="796">
        <v>4</v>
      </c>
      <c r="O175" s="796">
        <v>91</v>
      </c>
      <c r="P175" s="796">
        <v>18</v>
      </c>
      <c r="Q175" s="796">
        <v>19</v>
      </c>
      <c r="R175" s="797">
        <v>24</v>
      </c>
    </row>
    <row r="176" spans="1:18" s="798" customFormat="1" ht="12.75" customHeight="1" x14ac:dyDescent="0.2">
      <c r="A176" s="1331" t="s">
        <v>103</v>
      </c>
      <c r="B176" s="794" t="s">
        <v>10</v>
      </c>
      <c r="C176" s="795">
        <v>130</v>
      </c>
      <c r="D176" s="796">
        <v>0</v>
      </c>
      <c r="E176" s="796">
        <v>1</v>
      </c>
      <c r="F176" s="796">
        <v>27</v>
      </c>
      <c r="G176" s="796">
        <v>5</v>
      </c>
      <c r="H176" s="796">
        <v>22</v>
      </c>
      <c r="I176" s="796">
        <v>4</v>
      </c>
      <c r="J176" s="796">
        <v>0</v>
      </c>
      <c r="K176" s="796">
        <v>0</v>
      </c>
      <c r="L176" s="796">
        <v>0</v>
      </c>
      <c r="M176" s="796">
        <v>2</v>
      </c>
      <c r="N176" s="796">
        <v>1</v>
      </c>
      <c r="O176" s="796">
        <v>54</v>
      </c>
      <c r="P176" s="796">
        <v>6</v>
      </c>
      <c r="Q176" s="796">
        <v>4</v>
      </c>
      <c r="R176" s="797">
        <v>4</v>
      </c>
    </row>
    <row r="177" spans="1:18" s="798" customFormat="1" ht="12.75" customHeight="1" x14ac:dyDescent="0.2">
      <c r="A177" s="1331"/>
      <c r="B177" s="794" t="s">
        <v>230</v>
      </c>
      <c r="C177" s="795">
        <v>130</v>
      </c>
      <c r="D177" s="796">
        <v>0</v>
      </c>
      <c r="E177" s="796">
        <v>1</v>
      </c>
      <c r="F177" s="796">
        <v>27</v>
      </c>
      <c r="G177" s="796">
        <v>5</v>
      </c>
      <c r="H177" s="796">
        <v>22</v>
      </c>
      <c r="I177" s="796">
        <v>4</v>
      </c>
      <c r="J177" s="796">
        <v>0</v>
      </c>
      <c r="K177" s="796">
        <v>0</v>
      </c>
      <c r="L177" s="796">
        <v>0</v>
      </c>
      <c r="M177" s="796">
        <v>2</v>
      </c>
      <c r="N177" s="796">
        <v>1</v>
      </c>
      <c r="O177" s="796">
        <v>54</v>
      </c>
      <c r="P177" s="796">
        <v>6</v>
      </c>
      <c r="Q177" s="796">
        <v>4</v>
      </c>
      <c r="R177" s="797">
        <v>4</v>
      </c>
    </row>
    <row r="178" spans="1:18" s="798" customFormat="1" ht="12.75" customHeight="1" x14ac:dyDescent="0.2">
      <c r="A178" s="1331" t="s">
        <v>104</v>
      </c>
      <c r="B178" s="794" t="s">
        <v>10</v>
      </c>
      <c r="C178" s="795">
        <v>427</v>
      </c>
      <c r="D178" s="796">
        <v>8</v>
      </c>
      <c r="E178" s="796">
        <v>1</v>
      </c>
      <c r="F178" s="796">
        <v>83</v>
      </c>
      <c r="G178" s="796">
        <v>17</v>
      </c>
      <c r="H178" s="796">
        <v>73</v>
      </c>
      <c r="I178" s="796">
        <v>18</v>
      </c>
      <c r="J178" s="796">
        <v>3</v>
      </c>
      <c r="K178" s="796">
        <v>20</v>
      </c>
      <c r="L178" s="796">
        <v>7</v>
      </c>
      <c r="M178" s="796">
        <v>3</v>
      </c>
      <c r="N178" s="796">
        <v>7</v>
      </c>
      <c r="O178" s="796">
        <v>125</v>
      </c>
      <c r="P178" s="796">
        <v>14</v>
      </c>
      <c r="Q178" s="796">
        <v>16</v>
      </c>
      <c r="R178" s="797">
        <v>32</v>
      </c>
    </row>
    <row r="179" spans="1:18" s="798" customFormat="1" ht="13.5" customHeight="1" x14ac:dyDescent="0.2">
      <c r="A179" s="1331"/>
      <c r="B179" s="794" t="s">
        <v>231</v>
      </c>
      <c r="C179" s="795">
        <v>326</v>
      </c>
      <c r="D179" s="796">
        <v>7</v>
      </c>
      <c r="E179" s="796">
        <v>1</v>
      </c>
      <c r="F179" s="796">
        <v>68</v>
      </c>
      <c r="G179" s="796">
        <v>15</v>
      </c>
      <c r="H179" s="796">
        <v>57</v>
      </c>
      <c r="I179" s="796">
        <v>14</v>
      </c>
      <c r="J179" s="796">
        <v>1</v>
      </c>
      <c r="K179" s="796">
        <v>15</v>
      </c>
      <c r="L179" s="796">
        <v>5</v>
      </c>
      <c r="M179" s="796">
        <v>3</v>
      </c>
      <c r="N179" s="796">
        <v>6</v>
      </c>
      <c r="O179" s="796">
        <v>92</v>
      </c>
      <c r="P179" s="796">
        <v>9</v>
      </c>
      <c r="Q179" s="796">
        <v>13</v>
      </c>
      <c r="R179" s="797">
        <v>20</v>
      </c>
    </row>
    <row r="180" spans="1:18" s="788" customFormat="1" ht="13.5" customHeight="1" x14ac:dyDescent="0.2">
      <c r="A180" s="1331"/>
      <c r="B180" s="794" t="s">
        <v>471</v>
      </c>
      <c r="C180" s="795">
        <v>101</v>
      </c>
      <c r="D180" s="796">
        <v>1</v>
      </c>
      <c r="E180" s="796">
        <v>0</v>
      </c>
      <c r="F180" s="796">
        <v>15</v>
      </c>
      <c r="G180" s="796">
        <v>2</v>
      </c>
      <c r="H180" s="796">
        <v>16</v>
      </c>
      <c r="I180" s="796">
        <v>4</v>
      </c>
      <c r="J180" s="796">
        <v>2</v>
      </c>
      <c r="K180" s="796">
        <v>5</v>
      </c>
      <c r="L180" s="796">
        <v>2</v>
      </c>
      <c r="M180" s="796">
        <v>0</v>
      </c>
      <c r="N180" s="796">
        <v>1</v>
      </c>
      <c r="O180" s="796">
        <v>33</v>
      </c>
      <c r="P180" s="796">
        <v>5</v>
      </c>
      <c r="Q180" s="796">
        <v>3</v>
      </c>
      <c r="R180" s="797">
        <v>12</v>
      </c>
    </row>
    <row r="181" spans="1:18" s="798" customFormat="1" ht="13.5" customHeight="1" x14ac:dyDescent="0.2">
      <c r="A181" s="1113" t="s">
        <v>105</v>
      </c>
      <c r="B181" s="794" t="s">
        <v>471</v>
      </c>
      <c r="C181" s="795">
        <v>58</v>
      </c>
      <c r="D181" s="796">
        <v>0</v>
      </c>
      <c r="E181" s="796">
        <v>0</v>
      </c>
      <c r="F181" s="796">
        <v>8</v>
      </c>
      <c r="G181" s="796">
        <v>2</v>
      </c>
      <c r="H181" s="796">
        <v>11</v>
      </c>
      <c r="I181" s="796">
        <v>5</v>
      </c>
      <c r="J181" s="796">
        <v>0</v>
      </c>
      <c r="K181" s="796">
        <v>0</v>
      </c>
      <c r="L181" s="796">
        <v>1</v>
      </c>
      <c r="M181" s="796">
        <v>0</v>
      </c>
      <c r="N181" s="796">
        <v>0</v>
      </c>
      <c r="O181" s="796">
        <v>22</v>
      </c>
      <c r="P181" s="796">
        <v>6</v>
      </c>
      <c r="Q181" s="796">
        <v>0</v>
      </c>
      <c r="R181" s="797">
        <v>3</v>
      </c>
    </row>
    <row r="182" spans="1:18" s="798" customFormat="1" ht="13.5" customHeight="1" x14ac:dyDescent="0.2">
      <c r="A182" s="1331" t="s">
        <v>107</v>
      </c>
      <c r="B182" s="794" t="s">
        <v>10</v>
      </c>
      <c r="C182" s="795">
        <v>687</v>
      </c>
      <c r="D182" s="796">
        <v>1</v>
      </c>
      <c r="E182" s="796">
        <v>14</v>
      </c>
      <c r="F182" s="796">
        <v>100</v>
      </c>
      <c r="G182" s="796">
        <v>12</v>
      </c>
      <c r="H182" s="796">
        <v>140</v>
      </c>
      <c r="I182" s="796">
        <v>16</v>
      </c>
      <c r="J182" s="796">
        <v>3</v>
      </c>
      <c r="K182" s="796">
        <v>18</v>
      </c>
      <c r="L182" s="796">
        <v>11</v>
      </c>
      <c r="M182" s="796">
        <v>9</v>
      </c>
      <c r="N182" s="796">
        <v>13</v>
      </c>
      <c r="O182" s="796">
        <v>199</v>
      </c>
      <c r="P182" s="796">
        <v>50</v>
      </c>
      <c r="Q182" s="796">
        <v>39</v>
      </c>
      <c r="R182" s="797">
        <v>62</v>
      </c>
    </row>
    <row r="183" spans="1:18" s="798" customFormat="1" ht="13.5" customHeight="1" x14ac:dyDescent="0.2">
      <c r="A183" s="1331"/>
      <c r="B183" s="794" t="s">
        <v>235</v>
      </c>
      <c r="C183" s="795">
        <v>687</v>
      </c>
      <c r="D183" s="796">
        <v>1</v>
      </c>
      <c r="E183" s="796">
        <v>14</v>
      </c>
      <c r="F183" s="796">
        <v>100</v>
      </c>
      <c r="G183" s="796">
        <v>12</v>
      </c>
      <c r="H183" s="796">
        <v>140</v>
      </c>
      <c r="I183" s="796">
        <v>16</v>
      </c>
      <c r="J183" s="796">
        <v>3</v>
      </c>
      <c r="K183" s="796">
        <v>18</v>
      </c>
      <c r="L183" s="796">
        <v>11</v>
      </c>
      <c r="M183" s="796">
        <v>9</v>
      </c>
      <c r="N183" s="796">
        <v>13</v>
      </c>
      <c r="O183" s="796">
        <v>199</v>
      </c>
      <c r="P183" s="796">
        <v>50</v>
      </c>
      <c r="Q183" s="796">
        <v>39</v>
      </c>
      <c r="R183" s="797">
        <v>62</v>
      </c>
    </row>
    <row r="184" spans="1:18" s="798" customFormat="1" ht="13.5" customHeight="1" x14ac:dyDescent="0.2">
      <c r="A184" s="1331" t="s">
        <v>108</v>
      </c>
      <c r="B184" s="794" t="s">
        <v>10</v>
      </c>
      <c r="C184" s="795">
        <v>3511</v>
      </c>
      <c r="D184" s="796">
        <v>10</v>
      </c>
      <c r="E184" s="796">
        <v>39</v>
      </c>
      <c r="F184" s="796">
        <v>474</v>
      </c>
      <c r="G184" s="796">
        <v>67</v>
      </c>
      <c r="H184" s="796">
        <v>928</v>
      </c>
      <c r="I184" s="796">
        <v>128</v>
      </c>
      <c r="J184" s="796">
        <v>7</v>
      </c>
      <c r="K184" s="796">
        <v>77</v>
      </c>
      <c r="L184" s="796">
        <v>25</v>
      </c>
      <c r="M184" s="796">
        <v>47</v>
      </c>
      <c r="N184" s="796">
        <v>78</v>
      </c>
      <c r="O184" s="796">
        <v>956</v>
      </c>
      <c r="P184" s="796">
        <v>114</v>
      </c>
      <c r="Q184" s="796">
        <v>255</v>
      </c>
      <c r="R184" s="797">
        <v>306</v>
      </c>
    </row>
    <row r="185" spans="1:18" s="798" customFormat="1" ht="13.5" customHeight="1" x14ac:dyDescent="0.2">
      <c r="A185" s="1331"/>
      <c r="B185" s="794" t="s">
        <v>236</v>
      </c>
      <c r="C185" s="795">
        <v>1472</v>
      </c>
      <c r="D185" s="796">
        <v>4</v>
      </c>
      <c r="E185" s="796">
        <v>13</v>
      </c>
      <c r="F185" s="796">
        <v>214</v>
      </c>
      <c r="G185" s="796">
        <v>24</v>
      </c>
      <c r="H185" s="796">
        <v>417</v>
      </c>
      <c r="I185" s="796">
        <v>47</v>
      </c>
      <c r="J185" s="796">
        <v>5</v>
      </c>
      <c r="K185" s="796">
        <v>42</v>
      </c>
      <c r="L185" s="796">
        <v>9</v>
      </c>
      <c r="M185" s="796">
        <v>17</v>
      </c>
      <c r="N185" s="796">
        <v>28</v>
      </c>
      <c r="O185" s="796">
        <v>378</v>
      </c>
      <c r="P185" s="796">
        <v>46</v>
      </c>
      <c r="Q185" s="796">
        <v>104</v>
      </c>
      <c r="R185" s="797">
        <v>124</v>
      </c>
    </row>
    <row r="186" spans="1:18" s="798" customFormat="1" ht="13.5" customHeight="1" x14ac:dyDescent="0.2">
      <c r="A186" s="1331"/>
      <c r="B186" s="794" t="s">
        <v>464</v>
      </c>
      <c r="C186" s="795">
        <v>1785</v>
      </c>
      <c r="D186" s="796">
        <v>6</v>
      </c>
      <c r="E186" s="796">
        <v>21</v>
      </c>
      <c r="F186" s="796">
        <v>229</v>
      </c>
      <c r="G186" s="796">
        <v>37</v>
      </c>
      <c r="H186" s="796">
        <v>428</v>
      </c>
      <c r="I186" s="796">
        <v>76</v>
      </c>
      <c r="J186" s="796">
        <v>2</v>
      </c>
      <c r="K186" s="796">
        <v>33</v>
      </c>
      <c r="L186" s="796">
        <v>15</v>
      </c>
      <c r="M186" s="796">
        <v>28</v>
      </c>
      <c r="N186" s="796">
        <v>42</v>
      </c>
      <c r="O186" s="796">
        <v>519</v>
      </c>
      <c r="P186" s="796">
        <v>59</v>
      </c>
      <c r="Q186" s="796">
        <v>122</v>
      </c>
      <c r="R186" s="797">
        <v>168</v>
      </c>
    </row>
    <row r="187" spans="1:18" s="798" customFormat="1" ht="13.5" customHeight="1" x14ac:dyDescent="0.2">
      <c r="A187" s="1331"/>
      <c r="B187" s="794" t="s">
        <v>471</v>
      </c>
      <c r="C187" s="795">
        <v>254</v>
      </c>
      <c r="D187" s="796">
        <v>0</v>
      </c>
      <c r="E187" s="796">
        <v>5</v>
      </c>
      <c r="F187" s="796">
        <v>31</v>
      </c>
      <c r="G187" s="796">
        <v>6</v>
      </c>
      <c r="H187" s="796">
        <v>83</v>
      </c>
      <c r="I187" s="796">
        <v>5</v>
      </c>
      <c r="J187" s="796">
        <v>0</v>
      </c>
      <c r="K187" s="796">
        <v>2</v>
      </c>
      <c r="L187" s="796">
        <v>1</v>
      </c>
      <c r="M187" s="796">
        <v>2</v>
      </c>
      <c r="N187" s="796">
        <v>8</v>
      </c>
      <c r="O187" s="796">
        <v>59</v>
      </c>
      <c r="P187" s="796">
        <v>9</v>
      </c>
      <c r="Q187" s="796">
        <v>29</v>
      </c>
      <c r="R187" s="797">
        <v>14</v>
      </c>
    </row>
    <row r="188" spans="1:18" s="798" customFormat="1" ht="13.5" customHeight="1" x14ac:dyDescent="0.2">
      <c r="A188" s="1113" t="s">
        <v>109</v>
      </c>
      <c r="B188" s="794" t="s">
        <v>471</v>
      </c>
      <c r="C188" s="795">
        <v>229</v>
      </c>
      <c r="D188" s="796">
        <v>0</v>
      </c>
      <c r="E188" s="796">
        <v>0</v>
      </c>
      <c r="F188" s="796">
        <v>10</v>
      </c>
      <c r="G188" s="796">
        <v>4</v>
      </c>
      <c r="H188" s="796">
        <v>10</v>
      </c>
      <c r="I188" s="796">
        <v>5</v>
      </c>
      <c r="J188" s="796">
        <v>0</v>
      </c>
      <c r="K188" s="796">
        <v>0</v>
      </c>
      <c r="L188" s="796">
        <v>0</v>
      </c>
      <c r="M188" s="796">
        <v>2</v>
      </c>
      <c r="N188" s="796">
        <v>0</v>
      </c>
      <c r="O188" s="796">
        <v>190</v>
      </c>
      <c r="P188" s="796">
        <v>4</v>
      </c>
      <c r="Q188" s="796">
        <v>1</v>
      </c>
      <c r="R188" s="797">
        <v>3</v>
      </c>
    </row>
    <row r="189" spans="1:18" s="798" customFormat="1" ht="13.5" customHeight="1" x14ac:dyDescent="0.2">
      <c r="A189" s="1331" t="s">
        <v>432</v>
      </c>
      <c r="B189" s="794" t="s">
        <v>10</v>
      </c>
      <c r="C189" s="795">
        <v>1197</v>
      </c>
      <c r="D189" s="796">
        <v>8</v>
      </c>
      <c r="E189" s="796">
        <v>18</v>
      </c>
      <c r="F189" s="796">
        <v>288</v>
      </c>
      <c r="G189" s="796">
        <v>34</v>
      </c>
      <c r="H189" s="796">
        <v>177</v>
      </c>
      <c r="I189" s="796">
        <v>30</v>
      </c>
      <c r="J189" s="796">
        <v>9</v>
      </c>
      <c r="K189" s="796">
        <v>22</v>
      </c>
      <c r="L189" s="796">
        <v>19</v>
      </c>
      <c r="M189" s="796">
        <v>14</v>
      </c>
      <c r="N189" s="796">
        <v>26</v>
      </c>
      <c r="O189" s="796">
        <v>430</v>
      </c>
      <c r="P189" s="796">
        <v>25</v>
      </c>
      <c r="Q189" s="796">
        <v>35</v>
      </c>
      <c r="R189" s="797">
        <v>62</v>
      </c>
    </row>
    <row r="190" spans="1:18" s="798" customFormat="1" ht="13.5" customHeight="1" x14ac:dyDescent="0.2">
      <c r="A190" s="1331"/>
      <c r="B190" s="794" t="s">
        <v>234</v>
      </c>
      <c r="C190" s="795">
        <v>37</v>
      </c>
      <c r="D190" s="796">
        <v>0</v>
      </c>
      <c r="E190" s="796">
        <v>0</v>
      </c>
      <c r="F190" s="796">
        <v>4</v>
      </c>
      <c r="G190" s="796">
        <v>1</v>
      </c>
      <c r="H190" s="796">
        <v>2</v>
      </c>
      <c r="I190" s="796">
        <v>3</v>
      </c>
      <c r="J190" s="796">
        <v>2</v>
      </c>
      <c r="K190" s="796">
        <v>0</v>
      </c>
      <c r="L190" s="796">
        <v>1</v>
      </c>
      <c r="M190" s="796">
        <v>2</v>
      </c>
      <c r="N190" s="796">
        <v>1</v>
      </c>
      <c r="O190" s="796">
        <v>14</v>
      </c>
      <c r="P190" s="796">
        <v>3</v>
      </c>
      <c r="Q190" s="796">
        <v>1</v>
      </c>
      <c r="R190" s="797">
        <v>3</v>
      </c>
    </row>
    <row r="191" spans="1:18" s="798" customFormat="1" ht="13.5" customHeight="1" x14ac:dyDescent="0.2">
      <c r="A191" s="1331"/>
      <c r="B191" s="794" t="s">
        <v>471</v>
      </c>
      <c r="C191" s="795">
        <v>1160</v>
      </c>
      <c r="D191" s="796">
        <v>8</v>
      </c>
      <c r="E191" s="796">
        <v>18</v>
      </c>
      <c r="F191" s="796">
        <v>284</v>
      </c>
      <c r="G191" s="796">
        <v>33</v>
      </c>
      <c r="H191" s="796">
        <v>175</v>
      </c>
      <c r="I191" s="796">
        <v>27</v>
      </c>
      <c r="J191" s="796">
        <v>7</v>
      </c>
      <c r="K191" s="796">
        <v>22</v>
      </c>
      <c r="L191" s="796">
        <v>18</v>
      </c>
      <c r="M191" s="796">
        <v>12</v>
      </c>
      <c r="N191" s="796">
        <v>25</v>
      </c>
      <c r="O191" s="796">
        <v>416</v>
      </c>
      <c r="P191" s="796">
        <v>22</v>
      </c>
      <c r="Q191" s="796">
        <v>34</v>
      </c>
      <c r="R191" s="797">
        <v>59</v>
      </c>
    </row>
    <row r="192" spans="1:18" s="798" customFormat="1" ht="13.5" customHeight="1" x14ac:dyDescent="0.2">
      <c r="A192" s="1331" t="s">
        <v>110</v>
      </c>
      <c r="B192" s="794" t="s">
        <v>10</v>
      </c>
      <c r="C192" s="795">
        <v>8</v>
      </c>
      <c r="D192" s="796">
        <v>0</v>
      </c>
      <c r="E192" s="796">
        <v>1</v>
      </c>
      <c r="F192" s="796">
        <v>1</v>
      </c>
      <c r="G192" s="796">
        <v>1</v>
      </c>
      <c r="H192" s="796">
        <v>2</v>
      </c>
      <c r="I192" s="796">
        <v>0</v>
      </c>
      <c r="J192" s="796">
        <v>0</v>
      </c>
      <c r="K192" s="796">
        <v>0</v>
      </c>
      <c r="L192" s="796">
        <v>0</v>
      </c>
      <c r="M192" s="796">
        <v>0</v>
      </c>
      <c r="N192" s="796">
        <v>0</v>
      </c>
      <c r="O192" s="796">
        <v>0</v>
      </c>
      <c r="P192" s="796">
        <v>0</v>
      </c>
      <c r="Q192" s="796">
        <v>1</v>
      </c>
      <c r="R192" s="797">
        <v>2</v>
      </c>
    </row>
    <row r="193" spans="1:18" s="798" customFormat="1" ht="13.5" customHeight="1" x14ac:dyDescent="0.2">
      <c r="A193" s="1331"/>
      <c r="B193" s="794" t="s">
        <v>237</v>
      </c>
      <c r="C193" s="795">
        <v>8</v>
      </c>
      <c r="D193" s="796">
        <v>0</v>
      </c>
      <c r="E193" s="796">
        <v>1</v>
      </c>
      <c r="F193" s="796">
        <v>1</v>
      </c>
      <c r="G193" s="796">
        <v>1</v>
      </c>
      <c r="H193" s="796">
        <v>2</v>
      </c>
      <c r="I193" s="796">
        <v>0</v>
      </c>
      <c r="J193" s="796">
        <v>0</v>
      </c>
      <c r="K193" s="796">
        <v>0</v>
      </c>
      <c r="L193" s="796">
        <v>0</v>
      </c>
      <c r="M193" s="796">
        <v>0</v>
      </c>
      <c r="N193" s="796">
        <v>0</v>
      </c>
      <c r="O193" s="796">
        <v>0</v>
      </c>
      <c r="P193" s="796">
        <v>0</v>
      </c>
      <c r="Q193" s="796">
        <v>1</v>
      </c>
      <c r="R193" s="797">
        <v>2</v>
      </c>
    </row>
    <row r="194" spans="1:18" s="798" customFormat="1" ht="13.5" customHeight="1" x14ac:dyDescent="0.2">
      <c r="A194" s="1113" t="s">
        <v>406</v>
      </c>
      <c r="B194" s="794" t="s">
        <v>471</v>
      </c>
      <c r="C194" s="795">
        <v>2</v>
      </c>
      <c r="D194" s="796">
        <v>0</v>
      </c>
      <c r="E194" s="796">
        <v>0</v>
      </c>
      <c r="F194" s="796">
        <v>0</v>
      </c>
      <c r="G194" s="796">
        <v>0</v>
      </c>
      <c r="H194" s="796">
        <v>1</v>
      </c>
      <c r="I194" s="796">
        <v>0</v>
      </c>
      <c r="J194" s="796">
        <v>0</v>
      </c>
      <c r="K194" s="796">
        <v>0</v>
      </c>
      <c r="L194" s="796">
        <v>0</v>
      </c>
      <c r="M194" s="796">
        <v>0</v>
      </c>
      <c r="N194" s="796">
        <v>0</v>
      </c>
      <c r="O194" s="796">
        <v>0</v>
      </c>
      <c r="P194" s="796">
        <v>0</v>
      </c>
      <c r="Q194" s="796">
        <v>0</v>
      </c>
      <c r="R194" s="797">
        <v>1</v>
      </c>
    </row>
    <row r="195" spans="1:18" s="798" customFormat="1" ht="13.5" customHeight="1" x14ac:dyDescent="0.2">
      <c r="A195" s="1113" t="s">
        <v>81</v>
      </c>
      <c r="B195" s="794" t="s">
        <v>471</v>
      </c>
      <c r="C195" s="795">
        <v>20</v>
      </c>
      <c r="D195" s="796">
        <v>0</v>
      </c>
      <c r="E195" s="796">
        <v>0</v>
      </c>
      <c r="F195" s="796">
        <v>0</v>
      </c>
      <c r="G195" s="796">
        <v>0</v>
      </c>
      <c r="H195" s="796">
        <v>8</v>
      </c>
      <c r="I195" s="796">
        <v>2</v>
      </c>
      <c r="J195" s="796">
        <v>0</v>
      </c>
      <c r="K195" s="796">
        <v>1</v>
      </c>
      <c r="L195" s="796">
        <v>0</v>
      </c>
      <c r="M195" s="796">
        <v>1</v>
      </c>
      <c r="N195" s="796">
        <v>0</v>
      </c>
      <c r="O195" s="796">
        <v>5</v>
      </c>
      <c r="P195" s="796">
        <v>0</v>
      </c>
      <c r="Q195" s="796">
        <v>2</v>
      </c>
      <c r="R195" s="797">
        <v>1</v>
      </c>
    </row>
    <row r="196" spans="1:18" s="788" customFormat="1" ht="13.5" customHeight="1" x14ac:dyDescent="0.2">
      <c r="A196" s="1113" t="s">
        <v>97</v>
      </c>
      <c r="B196" s="794" t="s">
        <v>471</v>
      </c>
      <c r="C196" s="795">
        <v>1</v>
      </c>
      <c r="D196" s="796">
        <v>0</v>
      </c>
      <c r="E196" s="796">
        <v>0</v>
      </c>
      <c r="F196" s="796">
        <v>0</v>
      </c>
      <c r="G196" s="796">
        <v>0</v>
      </c>
      <c r="H196" s="796">
        <v>0</v>
      </c>
      <c r="I196" s="796">
        <v>0</v>
      </c>
      <c r="J196" s="796">
        <v>0</v>
      </c>
      <c r="K196" s="796">
        <v>0</v>
      </c>
      <c r="L196" s="796">
        <v>0</v>
      </c>
      <c r="M196" s="796">
        <v>0</v>
      </c>
      <c r="N196" s="796">
        <v>0</v>
      </c>
      <c r="O196" s="796">
        <v>1</v>
      </c>
      <c r="P196" s="796">
        <v>0</v>
      </c>
      <c r="Q196" s="796">
        <v>0</v>
      </c>
      <c r="R196" s="797">
        <v>0</v>
      </c>
    </row>
    <row r="197" spans="1:18" s="788" customFormat="1" ht="13.5" customHeight="1" x14ac:dyDescent="0.2">
      <c r="A197" s="1113" t="s">
        <v>445</v>
      </c>
      <c r="B197" s="794" t="s">
        <v>471</v>
      </c>
      <c r="C197" s="795">
        <v>7</v>
      </c>
      <c r="D197" s="796">
        <v>0</v>
      </c>
      <c r="E197" s="796">
        <v>0</v>
      </c>
      <c r="F197" s="796">
        <v>1</v>
      </c>
      <c r="G197" s="796">
        <v>1</v>
      </c>
      <c r="H197" s="796">
        <v>1</v>
      </c>
      <c r="I197" s="796">
        <v>0</v>
      </c>
      <c r="J197" s="796">
        <v>0</v>
      </c>
      <c r="K197" s="796">
        <v>0</v>
      </c>
      <c r="L197" s="796">
        <v>0</v>
      </c>
      <c r="M197" s="796">
        <v>0</v>
      </c>
      <c r="N197" s="796">
        <v>0</v>
      </c>
      <c r="O197" s="796">
        <v>1</v>
      </c>
      <c r="P197" s="796">
        <v>0</v>
      </c>
      <c r="Q197" s="796">
        <v>2</v>
      </c>
      <c r="R197" s="797">
        <v>1</v>
      </c>
    </row>
    <row r="198" spans="1:18" s="798" customFormat="1" ht="13.5" customHeight="1" x14ac:dyDescent="0.2">
      <c r="A198" s="1331" t="s">
        <v>366</v>
      </c>
      <c r="B198" s="794" t="s">
        <v>10</v>
      </c>
      <c r="C198" s="795">
        <v>5421</v>
      </c>
      <c r="D198" s="796">
        <v>9</v>
      </c>
      <c r="E198" s="796">
        <v>45</v>
      </c>
      <c r="F198" s="796">
        <v>689</v>
      </c>
      <c r="G198" s="796">
        <v>100</v>
      </c>
      <c r="H198" s="796">
        <v>1238</v>
      </c>
      <c r="I198" s="796">
        <v>202</v>
      </c>
      <c r="J198" s="796">
        <v>11</v>
      </c>
      <c r="K198" s="796">
        <v>84</v>
      </c>
      <c r="L198" s="796">
        <v>39</v>
      </c>
      <c r="M198" s="796">
        <v>70</v>
      </c>
      <c r="N198" s="796">
        <v>96</v>
      </c>
      <c r="O198" s="796">
        <v>2018</v>
      </c>
      <c r="P198" s="796">
        <v>154</v>
      </c>
      <c r="Q198" s="796">
        <v>283</v>
      </c>
      <c r="R198" s="797">
        <v>383</v>
      </c>
    </row>
    <row r="199" spans="1:18" s="788" customFormat="1" ht="13.5" customHeight="1" x14ac:dyDescent="0.2">
      <c r="A199" s="1331"/>
      <c r="B199" s="794" t="s">
        <v>232</v>
      </c>
      <c r="C199" s="795">
        <v>115</v>
      </c>
      <c r="D199" s="796">
        <v>0</v>
      </c>
      <c r="E199" s="796">
        <v>1</v>
      </c>
      <c r="F199" s="796">
        <v>17</v>
      </c>
      <c r="G199" s="796">
        <v>5</v>
      </c>
      <c r="H199" s="796">
        <v>24</v>
      </c>
      <c r="I199" s="796">
        <v>6</v>
      </c>
      <c r="J199" s="796">
        <v>0</v>
      </c>
      <c r="K199" s="796">
        <v>2</v>
      </c>
      <c r="L199" s="796">
        <v>0</v>
      </c>
      <c r="M199" s="796">
        <v>4</v>
      </c>
      <c r="N199" s="796">
        <v>1</v>
      </c>
      <c r="O199" s="796">
        <v>41</v>
      </c>
      <c r="P199" s="796">
        <v>2</v>
      </c>
      <c r="Q199" s="796">
        <v>4</v>
      </c>
      <c r="R199" s="797">
        <v>8</v>
      </c>
    </row>
    <row r="200" spans="1:18" s="798" customFormat="1" ht="13.5" customHeight="1" x14ac:dyDescent="0.2">
      <c r="A200" s="1331"/>
      <c r="B200" s="794" t="s">
        <v>233</v>
      </c>
      <c r="C200" s="795">
        <v>5306</v>
      </c>
      <c r="D200" s="796">
        <v>9</v>
      </c>
      <c r="E200" s="796">
        <v>44</v>
      </c>
      <c r="F200" s="796">
        <v>672</v>
      </c>
      <c r="G200" s="796">
        <v>95</v>
      </c>
      <c r="H200" s="796">
        <v>1214</v>
      </c>
      <c r="I200" s="796">
        <v>196</v>
      </c>
      <c r="J200" s="796">
        <v>11</v>
      </c>
      <c r="K200" s="796">
        <v>82</v>
      </c>
      <c r="L200" s="796">
        <v>39</v>
      </c>
      <c r="M200" s="796">
        <v>66</v>
      </c>
      <c r="N200" s="796">
        <v>95</v>
      </c>
      <c r="O200" s="796">
        <v>1977</v>
      </c>
      <c r="P200" s="796">
        <v>152</v>
      </c>
      <c r="Q200" s="796">
        <v>279</v>
      </c>
      <c r="R200" s="797">
        <v>375</v>
      </c>
    </row>
    <row r="201" spans="1:18" s="798" customFormat="1" ht="12.75" customHeight="1" x14ac:dyDescent="0.2">
      <c r="A201" s="1113" t="s">
        <v>106</v>
      </c>
      <c r="B201" s="794" t="s">
        <v>471</v>
      </c>
      <c r="C201" s="795">
        <v>4</v>
      </c>
      <c r="D201" s="796">
        <v>0</v>
      </c>
      <c r="E201" s="796">
        <v>0</v>
      </c>
      <c r="F201" s="796">
        <v>1</v>
      </c>
      <c r="G201" s="796">
        <v>0</v>
      </c>
      <c r="H201" s="796">
        <v>0</v>
      </c>
      <c r="I201" s="796">
        <v>0</v>
      </c>
      <c r="J201" s="796">
        <v>0</v>
      </c>
      <c r="K201" s="796">
        <v>0</v>
      </c>
      <c r="L201" s="796">
        <v>0</v>
      </c>
      <c r="M201" s="796">
        <v>0</v>
      </c>
      <c r="N201" s="796">
        <v>0</v>
      </c>
      <c r="O201" s="796">
        <v>0</v>
      </c>
      <c r="P201" s="796">
        <v>0</v>
      </c>
      <c r="Q201" s="796">
        <v>0</v>
      </c>
      <c r="R201" s="797">
        <v>3</v>
      </c>
    </row>
    <row r="202" spans="1:18" s="798" customFormat="1" ht="12.75" customHeight="1" x14ac:dyDescent="0.2">
      <c r="A202" s="1113" t="s">
        <v>323</v>
      </c>
      <c r="B202" s="794" t="s">
        <v>471</v>
      </c>
      <c r="C202" s="795">
        <v>16</v>
      </c>
      <c r="D202" s="796">
        <v>3</v>
      </c>
      <c r="E202" s="796">
        <v>1</v>
      </c>
      <c r="F202" s="796">
        <v>4</v>
      </c>
      <c r="G202" s="796">
        <v>3</v>
      </c>
      <c r="H202" s="796">
        <v>1</v>
      </c>
      <c r="I202" s="796">
        <v>0</v>
      </c>
      <c r="J202" s="796">
        <v>0</v>
      </c>
      <c r="K202" s="796">
        <v>0</v>
      </c>
      <c r="L202" s="796">
        <v>0</v>
      </c>
      <c r="M202" s="796">
        <v>0</v>
      </c>
      <c r="N202" s="796">
        <v>0</v>
      </c>
      <c r="O202" s="796">
        <v>3</v>
      </c>
      <c r="P202" s="796">
        <v>0</v>
      </c>
      <c r="Q202" s="796">
        <v>0</v>
      </c>
      <c r="R202" s="797">
        <v>1</v>
      </c>
    </row>
    <row r="203" spans="1:18" s="798" customFormat="1" ht="12.75" customHeight="1" x14ac:dyDescent="0.2">
      <c r="A203" s="1113" t="s">
        <v>225</v>
      </c>
      <c r="B203" s="794" t="s">
        <v>471</v>
      </c>
      <c r="C203" s="795">
        <v>2</v>
      </c>
      <c r="D203" s="796">
        <v>0</v>
      </c>
      <c r="E203" s="796">
        <v>0</v>
      </c>
      <c r="F203" s="796">
        <v>0</v>
      </c>
      <c r="G203" s="796">
        <v>0</v>
      </c>
      <c r="H203" s="796">
        <v>0</v>
      </c>
      <c r="I203" s="796">
        <v>0</v>
      </c>
      <c r="J203" s="796">
        <v>0</v>
      </c>
      <c r="K203" s="796">
        <v>0</v>
      </c>
      <c r="L203" s="796">
        <v>0</v>
      </c>
      <c r="M203" s="796">
        <v>0</v>
      </c>
      <c r="N203" s="796">
        <v>0</v>
      </c>
      <c r="O203" s="796">
        <v>1</v>
      </c>
      <c r="P203" s="796">
        <v>1</v>
      </c>
      <c r="Q203" s="796">
        <v>0</v>
      </c>
      <c r="R203" s="797">
        <v>0</v>
      </c>
    </row>
    <row r="204" spans="1:18" s="798" customFormat="1" ht="12.75" customHeight="1" x14ac:dyDescent="0.2">
      <c r="A204" s="1113" t="s">
        <v>219</v>
      </c>
      <c r="B204" s="794" t="s">
        <v>471</v>
      </c>
      <c r="C204" s="795">
        <v>56</v>
      </c>
      <c r="D204" s="796">
        <v>1</v>
      </c>
      <c r="E204" s="796">
        <v>1</v>
      </c>
      <c r="F204" s="796">
        <v>11</v>
      </c>
      <c r="G204" s="796">
        <v>0</v>
      </c>
      <c r="H204" s="796">
        <v>7</v>
      </c>
      <c r="I204" s="796">
        <v>1</v>
      </c>
      <c r="J204" s="796">
        <v>0</v>
      </c>
      <c r="K204" s="796">
        <v>0</v>
      </c>
      <c r="L204" s="796">
        <v>0</v>
      </c>
      <c r="M204" s="796">
        <v>1</v>
      </c>
      <c r="N204" s="796">
        <v>3</v>
      </c>
      <c r="O204" s="796">
        <v>26</v>
      </c>
      <c r="P204" s="796">
        <v>0</v>
      </c>
      <c r="Q204" s="796">
        <v>1</v>
      </c>
      <c r="R204" s="797">
        <v>4</v>
      </c>
    </row>
    <row r="205" spans="1:18" s="798" customFormat="1" ht="12.75" customHeight="1" x14ac:dyDescent="0.2">
      <c r="A205" s="1113" t="s">
        <v>278</v>
      </c>
      <c r="B205" s="794" t="s">
        <v>471</v>
      </c>
      <c r="C205" s="795">
        <v>3</v>
      </c>
      <c r="D205" s="796">
        <v>0</v>
      </c>
      <c r="E205" s="796">
        <v>0</v>
      </c>
      <c r="F205" s="796">
        <v>0</v>
      </c>
      <c r="G205" s="796">
        <v>0</v>
      </c>
      <c r="H205" s="796">
        <v>0</v>
      </c>
      <c r="I205" s="796">
        <v>2</v>
      </c>
      <c r="J205" s="796">
        <v>0</v>
      </c>
      <c r="K205" s="796">
        <v>0</v>
      </c>
      <c r="L205" s="796">
        <v>0</v>
      </c>
      <c r="M205" s="796">
        <v>0</v>
      </c>
      <c r="N205" s="796">
        <v>0</v>
      </c>
      <c r="O205" s="796">
        <v>1</v>
      </c>
      <c r="P205" s="796">
        <v>0</v>
      </c>
      <c r="Q205" s="796">
        <v>0</v>
      </c>
      <c r="R205" s="797">
        <v>0</v>
      </c>
    </row>
    <row r="206" spans="1:18" s="798" customFormat="1" ht="12.75" customHeight="1" x14ac:dyDescent="0.2">
      <c r="A206" s="1113" t="s">
        <v>85</v>
      </c>
      <c r="B206" s="794" t="s">
        <v>471</v>
      </c>
      <c r="C206" s="795">
        <v>51</v>
      </c>
      <c r="D206" s="796">
        <v>8</v>
      </c>
      <c r="E206" s="796">
        <v>1</v>
      </c>
      <c r="F206" s="796">
        <v>5</v>
      </c>
      <c r="G206" s="796">
        <v>1</v>
      </c>
      <c r="H206" s="796">
        <v>5</v>
      </c>
      <c r="I206" s="796">
        <v>3</v>
      </c>
      <c r="J206" s="796">
        <v>1</v>
      </c>
      <c r="K206" s="796">
        <v>0</v>
      </c>
      <c r="L206" s="796">
        <v>0</v>
      </c>
      <c r="M206" s="796">
        <v>0</v>
      </c>
      <c r="N206" s="796">
        <v>0</v>
      </c>
      <c r="O206" s="796">
        <v>15</v>
      </c>
      <c r="P206" s="796">
        <v>2</v>
      </c>
      <c r="Q206" s="796">
        <v>3</v>
      </c>
      <c r="R206" s="797">
        <v>7</v>
      </c>
    </row>
    <row r="207" spans="1:18" s="798" customFormat="1" ht="12.75" customHeight="1" x14ac:dyDescent="0.2">
      <c r="A207" s="1113" t="s">
        <v>88</v>
      </c>
      <c r="B207" s="794" t="s">
        <v>471</v>
      </c>
      <c r="C207" s="795">
        <v>8</v>
      </c>
      <c r="D207" s="796">
        <v>0</v>
      </c>
      <c r="E207" s="796">
        <v>0</v>
      </c>
      <c r="F207" s="796">
        <v>1</v>
      </c>
      <c r="G207" s="796">
        <v>1</v>
      </c>
      <c r="H207" s="796">
        <v>2</v>
      </c>
      <c r="I207" s="796">
        <v>0</v>
      </c>
      <c r="J207" s="796">
        <v>0</v>
      </c>
      <c r="K207" s="796">
        <v>0</v>
      </c>
      <c r="L207" s="796">
        <v>0</v>
      </c>
      <c r="M207" s="796">
        <v>0</v>
      </c>
      <c r="N207" s="796">
        <v>0</v>
      </c>
      <c r="O207" s="796">
        <v>4</v>
      </c>
      <c r="P207" s="796">
        <v>0</v>
      </c>
      <c r="Q207" s="796">
        <v>0</v>
      </c>
      <c r="R207" s="797">
        <v>0</v>
      </c>
    </row>
    <row r="208" spans="1:18" s="798" customFormat="1" ht="12.75" customHeight="1" x14ac:dyDescent="0.2">
      <c r="A208" s="1113" t="s">
        <v>90</v>
      </c>
      <c r="B208" s="794" t="s">
        <v>471</v>
      </c>
      <c r="C208" s="795">
        <v>3</v>
      </c>
      <c r="D208" s="796">
        <v>0</v>
      </c>
      <c r="E208" s="796">
        <v>0</v>
      </c>
      <c r="F208" s="796">
        <v>0</v>
      </c>
      <c r="G208" s="796">
        <v>0</v>
      </c>
      <c r="H208" s="796">
        <v>2</v>
      </c>
      <c r="I208" s="796">
        <v>0</v>
      </c>
      <c r="J208" s="796">
        <v>0</v>
      </c>
      <c r="K208" s="796">
        <v>0</v>
      </c>
      <c r="L208" s="796">
        <v>0</v>
      </c>
      <c r="M208" s="796">
        <v>0</v>
      </c>
      <c r="N208" s="796">
        <v>0</v>
      </c>
      <c r="O208" s="796">
        <v>1</v>
      </c>
      <c r="P208" s="796">
        <v>0</v>
      </c>
      <c r="Q208" s="796">
        <v>0</v>
      </c>
      <c r="R208" s="797">
        <v>0</v>
      </c>
    </row>
    <row r="209" spans="1:18" s="799" customFormat="1" ht="12.75" customHeight="1" x14ac:dyDescent="0.2">
      <c r="A209" s="1113" t="s">
        <v>98</v>
      </c>
      <c r="B209" s="794" t="s">
        <v>471</v>
      </c>
      <c r="C209" s="795">
        <v>8</v>
      </c>
      <c r="D209" s="796">
        <v>0</v>
      </c>
      <c r="E209" s="796">
        <v>0</v>
      </c>
      <c r="F209" s="796">
        <v>1</v>
      </c>
      <c r="G209" s="796">
        <v>0</v>
      </c>
      <c r="H209" s="796">
        <v>0</v>
      </c>
      <c r="I209" s="796">
        <v>2</v>
      </c>
      <c r="J209" s="796">
        <v>0</v>
      </c>
      <c r="K209" s="796">
        <v>0</v>
      </c>
      <c r="L209" s="796">
        <v>0</v>
      </c>
      <c r="M209" s="796">
        <v>0</v>
      </c>
      <c r="N209" s="796">
        <v>0</v>
      </c>
      <c r="O209" s="796">
        <v>0</v>
      </c>
      <c r="P209" s="796">
        <v>4</v>
      </c>
      <c r="Q209" s="796">
        <v>1</v>
      </c>
      <c r="R209" s="797">
        <v>0</v>
      </c>
    </row>
    <row r="210" spans="1:18" s="799" customFormat="1" ht="12.75" customHeight="1" x14ac:dyDescent="0.2">
      <c r="A210" s="1113" t="s">
        <v>101</v>
      </c>
      <c r="B210" s="794" t="s">
        <v>471</v>
      </c>
      <c r="C210" s="795">
        <v>2</v>
      </c>
      <c r="D210" s="796">
        <v>0</v>
      </c>
      <c r="E210" s="796">
        <v>0</v>
      </c>
      <c r="F210" s="796">
        <v>0</v>
      </c>
      <c r="G210" s="796">
        <v>0</v>
      </c>
      <c r="H210" s="796">
        <v>1</v>
      </c>
      <c r="I210" s="796">
        <v>0</v>
      </c>
      <c r="J210" s="796">
        <v>0</v>
      </c>
      <c r="K210" s="796">
        <v>0</v>
      </c>
      <c r="L210" s="796">
        <v>0</v>
      </c>
      <c r="M210" s="796">
        <v>0</v>
      </c>
      <c r="N210" s="796">
        <v>0</v>
      </c>
      <c r="O210" s="796">
        <v>0</v>
      </c>
      <c r="P210" s="796">
        <v>0</v>
      </c>
      <c r="Q210" s="796">
        <v>0</v>
      </c>
      <c r="R210" s="797">
        <v>1</v>
      </c>
    </row>
    <row r="211" spans="1:18" s="799" customFormat="1" ht="14.25" customHeight="1" x14ac:dyDescent="0.2">
      <c r="A211" s="1331" t="s">
        <v>493</v>
      </c>
      <c r="B211" s="794" t="s">
        <v>10</v>
      </c>
      <c r="C211" s="795">
        <v>12</v>
      </c>
      <c r="D211" s="796">
        <v>0</v>
      </c>
      <c r="E211" s="796">
        <v>0</v>
      </c>
      <c r="F211" s="796">
        <v>0</v>
      </c>
      <c r="G211" s="796">
        <v>0</v>
      </c>
      <c r="H211" s="796">
        <v>1</v>
      </c>
      <c r="I211" s="796">
        <v>2</v>
      </c>
      <c r="J211" s="796">
        <v>0</v>
      </c>
      <c r="K211" s="796">
        <v>0</v>
      </c>
      <c r="L211" s="796">
        <v>1</v>
      </c>
      <c r="M211" s="796">
        <v>0</v>
      </c>
      <c r="N211" s="796">
        <v>0</v>
      </c>
      <c r="O211" s="796">
        <v>6</v>
      </c>
      <c r="P211" s="796">
        <v>1</v>
      </c>
      <c r="Q211" s="796">
        <v>0</v>
      </c>
      <c r="R211" s="797">
        <v>1</v>
      </c>
    </row>
    <row r="212" spans="1:18" s="799" customFormat="1" ht="14.25" customHeight="1" x14ac:dyDescent="0.2">
      <c r="A212" s="1331"/>
      <c r="B212" s="794" t="s">
        <v>275</v>
      </c>
      <c r="C212" s="795">
        <v>11</v>
      </c>
      <c r="D212" s="796">
        <v>0</v>
      </c>
      <c r="E212" s="796">
        <v>0</v>
      </c>
      <c r="F212" s="796">
        <v>0</v>
      </c>
      <c r="G212" s="796">
        <v>0</v>
      </c>
      <c r="H212" s="796">
        <v>1</v>
      </c>
      <c r="I212" s="796">
        <v>2</v>
      </c>
      <c r="J212" s="796">
        <v>0</v>
      </c>
      <c r="K212" s="796">
        <v>0</v>
      </c>
      <c r="L212" s="796">
        <v>1</v>
      </c>
      <c r="M212" s="796">
        <v>0</v>
      </c>
      <c r="N212" s="796">
        <v>0</v>
      </c>
      <c r="O212" s="796">
        <v>5</v>
      </c>
      <c r="P212" s="796">
        <v>1</v>
      </c>
      <c r="Q212" s="796">
        <v>0</v>
      </c>
      <c r="R212" s="797">
        <v>1</v>
      </c>
    </row>
    <row r="213" spans="1:18" s="799" customFormat="1" ht="14.25" customHeight="1" x14ac:dyDescent="0.2">
      <c r="A213" s="1331"/>
      <c r="B213" s="794" t="s">
        <v>471</v>
      </c>
      <c r="C213" s="795">
        <v>1</v>
      </c>
      <c r="D213" s="796">
        <v>0</v>
      </c>
      <c r="E213" s="796">
        <v>0</v>
      </c>
      <c r="F213" s="796">
        <v>0</v>
      </c>
      <c r="G213" s="796">
        <v>0</v>
      </c>
      <c r="H213" s="796">
        <v>0</v>
      </c>
      <c r="I213" s="796">
        <v>0</v>
      </c>
      <c r="J213" s="796">
        <v>0</v>
      </c>
      <c r="K213" s="796">
        <v>0</v>
      </c>
      <c r="L213" s="796">
        <v>0</v>
      </c>
      <c r="M213" s="796">
        <v>0</v>
      </c>
      <c r="N213" s="796">
        <v>0</v>
      </c>
      <c r="O213" s="796">
        <v>1</v>
      </c>
      <c r="P213" s="796">
        <v>0</v>
      </c>
      <c r="Q213" s="796">
        <v>0</v>
      </c>
      <c r="R213" s="797">
        <v>0</v>
      </c>
    </row>
    <row r="214" spans="1:18" s="799" customFormat="1" ht="14.25" customHeight="1" x14ac:dyDescent="0.2">
      <c r="A214" s="789" t="s">
        <v>380</v>
      </c>
      <c r="B214" s="790" t="s">
        <v>10</v>
      </c>
      <c r="C214" s="791">
        <v>9105</v>
      </c>
      <c r="D214" s="792">
        <v>214</v>
      </c>
      <c r="E214" s="792">
        <v>140</v>
      </c>
      <c r="F214" s="792">
        <v>2174</v>
      </c>
      <c r="G214" s="792">
        <v>336</v>
      </c>
      <c r="H214" s="792">
        <v>1548</v>
      </c>
      <c r="I214" s="792">
        <v>692</v>
      </c>
      <c r="J214" s="792">
        <v>43</v>
      </c>
      <c r="K214" s="792">
        <v>133</v>
      </c>
      <c r="L214" s="792">
        <v>86</v>
      </c>
      <c r="M214" s="792">
        <v>55</v>
      </c>
      <c r="N214" s="792">
        <v>184</v>
      </c>
      <c r="O214" s="792">
        <v>2250</v>
      </c>
      <c r="P214" s="792">
        <v>359</v>
      </c>
      <c r="Q214" s="792">
        <v>236</v>
      </c>
      <c r="R214" s="793">
        <v>655</v>
      </c>
    </row>
    <row r="215" spans="1:18" s="799" customFormat="1" ht="14.25" customHeight="1" x14ac:dyDescent="0.2">
      <c r="A215" s="1113" t="s">
        <v>112</v>
      </c>
      <c r="B215" s="794" t="s">
        <v>471</v>
      </c>
      <c r="C215" s="795">
        <v>5</v>
      </c>
      <c r="D215" s="796">
        <v>0</v>
      </c>
      <c r="E215" s="796">
        <v>0</v>
      </c>
      <c r="F215" s="796">
        <v>2</v>
      </c>
      <c r="G215" s="796">
        <v>0</v>
      </c>
      <c r="H215" s="796">
        <v>1</v>
      </c>
      <c r="I215" s="796">
        <v>0</v>
      </c>
      <c r="J215" s="796">
        <v>0</v>
      </c>
      <c r="K215" s="796">
        <v>0</v>
      </c>
      <c r="L215" s="796">
        <v>0</v>
      </c>
      <c r="M215" s="796">
        <v>0</v>
      </c>
      <c r="N215" s="796">
        <v>0</v>
      </c>
      <c r="O215" s="796">
        <v>2</v>
      </c>
      <c r="P215" s="796">
        <v>0</v>
      </c>
      <c r="Q215" s="796">
        <v>0</v>
      </c>
      <c r="R215" s="797">
        <v>0</v>
      </c>
    </row>
    <row r="216" spans="1:18" s="799" customFormat="1" ht="14.25" customHeight="1" x14ac:dyDescent="0.2">
      <c r="A216" s="1113" t="s">
        <v>446</v>
      </c>
      <c r="B216" s="794" t="s">
        <v>471</v>
      </c>
      <c r="C216" s="795">
        <v>13</v>
      </c>
      <c r="D216" s="796">
        <v>0</v>
      </c>
      <c r="E216" s="796">
        <v>0</v>
      </c>
      <c r="F216" s="796">
        <v>2</v>
      </c>
      <c r="G216" s="796">
        <v>4</v>
      </c>
      <c r="H216" s="796">
        <v>2</v>
      </c>
      <c r="I216" s="796">
        <v>5</v>
      </c>
      <c r="J216" s="796">
        <v>0</v>
      </c>
      <c r="K216" s="796">
        <v>0</v>
      </c>
      <c r="L216" s="796">
        <v>0</v>
      </c>
      <c r="M216" s="796">
        <v>0</v>
      </c>
      <c r="N216" s="796">
        <v>0</v>
      </c>
      <c r="O216" s="796">
        <v>0</v>
      </c>
      <c r="P216" s="796">
        <v>0</v>
      </c>
      <c r="Q216" s="796">
        <v>0</v>
      </c>
      <c r="R216" s="797">
        <v>0</v>
      </c>
    </row>
    <row r="217" spans="1:18" ht="14.25" customHeight="1" x14ac:dyDescent="0.2">
      <c r="A217" s="1113" t="s">
        <v>111</v>
      </c>
      <c r="B217" s="794" t="s">
        <v>471</v>
      </c>
      <c r="C217" s="795">
        <v>122</v>
      </c>
      <c r="D217" s="796">
        <v>22</v>
      </c>
      <c r="E217" s="796">
        <v>2</v>
      </c>
      <c r="F217" s="796">
        <v>28</v>
      </c>
      <c r="G217" s="796">
        <v>4</v>
      </c>
      <c r="H217" s="796">
        <v>26</v>
      </c>
      <c r="I217" s="796">
        <v>8</v>
      </c>
      <c r="J217" s="796">
        <v>2</v>
      </c>
      <c r="K217" s="796">
        <v>1</v>
      </c>
      <c r="L217" s="796">
        <v>2</v>
      </c>
      <c r="M217" s="796">
        <v>0</v>
      </c>
      <c r="N217" s="796">
        <v>2</v>
      </c>
      <c r="O217" s="796">
        <v>15</v>
      </c>
      <c r="P217" s="796">
        <v>6</v>
      </c>
      <c r="Q217" s="796">
        <v>0</v>
      </c>
      <c r="R217" s="797">
        <v>4</v>
      </c>
    </row>
    <row r="218" spans="1:18" s="799" customFormat="1" ht="14.25" customHeight="1" x14ac:dyDescent="0.2">
      <c r="A218" s="1113" t="s">
        <v>127</v>
      </c>
      <c r="B218" s="794" t="s">
        <v>471</v>
      </c>
      <c r="C218" s="795">
        <v>2</v>
      </c>
      <c r="D218" s="796">
        <v>0</v>
      </c>
      <c r="E218" s="796">
        <v>0</v>
      </c>
      <c r="F218" s="796">
        <v>0</v>
      </c>
      <c r="G218" s="796">
        <v>1</v>
      </c>
      <c r="H218" s="796">
        <v>1</v>
      </c>
      <c r="I218" s="796">
        <v>0</v>
      </c>
      <c r="J218" s="796">
        <v>0</v>
      </c>
      <c r="K218" s="796">
        <v>0</v>
      </c>
      <c r="L218" s="796">
        <v>0</v>
      </c>
      <c r="M218" s="796">
        <v>0</v>
      </c>
      <c r="N218" s="796">
        <v>0</v>
      </c>
      <c r="O218" s="796">
        <v>0</v>
      </c>
      <c r="P218" s="796">
        <v>0</v>
      </c>
      <c r="Q218" s="796">
        <v>0</v>
      </c>
      <c r="R218" s="797">
        <v>0</v>
      </c>
    </row>
    <row r="219" spans="1:18" s="799" customFormat="1" ht="14.25" customHeight="1" x14ac:dyDescent="0.2">
      <c r="A219" s="1113" t="s">
        <v>407</v>
      </c>
      <c r="B219" s="794" t="s">
        <v>471</v>
      </c>
      <c r="C219" s="795">
        <v>6</v>
      </c>
      <c r="D219" s="796">
        <v>0</v>
      </c>
      <c r="E219" s="796">
        <v>0</v>
      </c>
      <c r="F219" s="796">
        <v>1</v>
      </c>
      <c r="G219" s="796">
        <v>0</v>
      </c>
      <c r="H219" s="796">
        <v>2</v>
      </c>
      <c r="I219" s="796">
        <v>1</v>
      </c>
      <c r="J219" s="796">
        <v>0</v>
      </c>
      <c r="K219" s="796">
        <v>0</v>
      </c>
      <c r="L219" s="796">
        <v>0</v>
      </c>
      <c r="M219" s="796">
        <v>0</v>
      </c>
      <c r="N219" s="796">
        <v>0</v>
      </c>
      <c r="O219" s="796">
        <v>0</v>
      </c>
      <c r="P219" s="796">
        <v>0</v>
      </c>
      <c r="Q219" s="796">
        <v>0</v>
      </c>
      <c r="R219" s="797">
        <v>2</v>
      </c>
    </row>
    <row r="220" spans="1:18" s="799" customFormat="1" ht="14.25" customHeight="1" x14ac:dyDescent="0.2">
      <c r="A220" s="1113" t="s">
        <v>408</v>
      </c>
      <c r="B220" s="794" t="s">
        <v>471</v>
      </c>
      <c r="C220" s="795">
        <v>11</v>
      </c>
      <c r="D220" s="796">
        <v>0</v>
      </c>
      <c r="E220" s="796">
        <v>0</v>
      </c>
      <c r="F220" s="796">
        <v>3</v>
      </c>
      <c r="G220" s="796">
        <v>1</v>
      </c>
      <c r="H220" s="796">
        <v>1</v>
      </c>
      <c r="I220" s="796">
        <v>0</v>
      </c>
      <c r="J220" s="796">
        <v>0</v>
      </c>
      <c r="K220" s="796">
        <v>0</v>
      </c>
      <c r="L220" s="796">
        <v>0</v>
      </c>
      <c r="M220" s="796">
        <v>0</v>
      </c>
      <c r="N220" s="796">
        <v>0</v>
      </c>
      <c r="O220" s="796">
        <v>2</v>
      </c>
      <c r="P220" s="796">
        <v>0</v>
      </c>
      <c r="Q220" s="796">
        <v>0</v>
      </c>
      <c r="R220" s="797">
        <v>4</v>
      </c>
    </row>
    <row r="221" spans="1:18" s="799" customFormat="1" ht="14.25" customHeight="1" x14ac:dyDescent="0.2">
      <c r="A221" s="1113" t="s">
        <v>447</v>
      </c>
      <c r="B221" s="794" t="s">
        <v>471</v>
      </c>
      <c r="C221" s="795">
        <v>195</v>
      </c>
      <c r="D221" s="796">
        <v>0</v>
      </c>
      <c r="E221" s="796">
        <v>2</v>
      </c>
      <c r="F221" s="796">
        <v>53</v>
      </c>
      <c r="G221" s="796">
        <v>7</v>
      </c>
      <c r="H221" s="796">
        <v>28</v>
      </c>
      <c r="I221" s="796">
        <v>13</v>
      </c>
      <c r="J221" s="796">
        <v>5</v>
      </c>
      <c r="K221" s="796">
        <v>0</v>
      </c>
      <c r="L221" s="796">
        <v>2</v>
      </c>
      <c r="M221" s="796">
        <v>2</v>
      </c>
      <c r="N221" s="796">
        <v>3</v>
      </c>
      <c r="O221" s="796">
        <v>48</v>
      </c>
      <c r="P221" s="796">
        <v>3</v>
      </c>
      <c r="Q221" s="796">
        <v>6</v>
      </c>
      <c r="R221" s="797">
        <v>23</v>
      </c>
    </row>
    <row r="222" spans="1:18" s="799" customFormat="1" ht="14.25" customHeight="1" x14ac:dyDescent="0.2">
      <c r="A222" s="1113" t="s">
        <v>116</v>
      </c>
      <c r="B222" s="794" t="s">
        <v>471</v>
      </c>
      <c r="C222" s="795">
        <v>60</v>
      </c>
      <c r="D222" s="796">
        <v>0</v>
      </c>
      <c r="E222" s="796">
        <v>1</v>
      </c>
      <c r="F222" s="796">
        <v>11</v>
      </c>
      <c r="G222" s="796">
        <v>3</v>
      </c>
      <c r="H222" s="796">
        <v>11</v>
      </c>
      <c r="I222" s="796">
        <v>3</v>
      </c>
      <c r="J222" s="796">
        <v>0</v>
      </c>
      <c r="K222" s="796">
        <v>0</v>
      </c>
      <c r="L222" s="796">
        <v>0</v>
      </c>
      <c r="M222" s="796">
        <v>0</v>
      </c>
      <c r="N222" s="796">
        <v>1</v>
      </c>
      <c r="O222" s="796">
        <v>15</v>
      </c>
      <c r="P222" s="796">
        <v>7</v>
      </c>
      <c r="Q222" s="796">
        <v>2</v>
      </c>
      <c r="R222" s="797">
        <v>6</v>
      </c>
    </row>
    <row r="223" spans="1:18" s="799" customFormat="1" ht="14.25" customHeight="1" x14ac:dyDescent="0.2">
      <c r="A223" s="1113" t="s">
        <v>119</v>
      </c>
      <c r="B223" s="794" t="s">
        <v>471</v>
      </c>
      <c r="C223" s="795">
        <v>281</v>
      </c>
      <c r="D223" s="796">
        <v>8</v>
      </c>
      <c r="E223" s="796">
        <v>11</v>
      </c>
      <c r="F223" s="796">
        <v>85</v>
      </c>
      <c r="G223" s="796">
        <v>14</v>
      </c>
      <c r="H223" s="796">
        <v>54</v>
      </c>
      <c r="I223" s="796">
        <v>17</v>
      </c>
      <c r="J223" s="796">
        <v>0</v>
      </c>
      <c r="K223" s="796">
        <v>1</v>
      </c>
      <c r="L223" s="796">
        <v>2</v>
      </c>
      <c r="M223" s="796">
        <v>2</v>
      </c>
      <c r="N223" s="796">
        <v>6</v>
      </c>
      <c r="O223" s="796">
        <v>51</v>
      </c>
      <c r="P223" s="796">
        <v>7</v>
      </c>
      <c r="Q223" s="796">
        <v>4</v>
      </c>
      <c r="R223" s="797">
        <v>19</v>
      </c>
    </row>
    <row r="224" spans="1:18" s="799" customFormat="1" ht="14.25" customHeight="1" x14ac:dyDescent="0.2">
      <c r="A224" s="1113" t="s">
        <v>120</v>
      </c>
      <c r="B224" s="794" t="s">
        <v>471</v>
      </c>
      <c r="C224" s="795">
        <v>59</v>
      </c>
      <c r="D224" s="796">
        <v>0</v>
      </c>
      <c r="E224" s="796">
        <v>0</v>
      </c>
      <c r="F224" s="796">
        <v>14</v>
      </c>
      <c r="G224" s="796">
        <v>8</v>
      </c>
      <c r="H224" s="796">
        <v>6</v>
      </c>
      <c r="I224" s="796">
        <v>0</v>
      </c>
      <c r="J224" s="796">
        <v>0</v>
      </c>
      <c r="K224" s="796">
        <v>0</v>
      </c>
      <c r="L224" s="796">
        <v>0</v>
      </c>
      <c r="M224" s="796">
        <v>0</v>
      </c>
      <c r="N224" s="796">
        <v>2</v>
      </c>
      <c r="O224" s="796">
        <v>20</v>
      </c>
      <c r="P224" s="796">
        <v>0</v>
      </c>
      <c r="Q224" s="796">
        <v>4</v>
      </c>
      <c r="R224" s="797">
        <v>5</v>
      </c>
    </row>
    <row r="225" spans="1:18" s="799" customFormat="1" ht="14.25" customHeight="1" x14ac:dyDescent="0.2">
      <c r="A225" s="1113" t="s">
        <v>285</v>
      </c>
      <c r="B225" s="794" t="s">
        <v>471</v>
      </c>
      <c r="C225" s="795">
        <v>35</v>
      </c>
      <c r="D225" s="796">
        <v>0</v>
      </c>
      <c r="E225" s="796">
        <v>0</v>
      </c>
      <c r="F225" s="796">
        <v>10</v>
      </c>
      <c r="G225" s="796">
        <v>1</v>
      </c>
      <c r="H225" s="796">
        <v>9</v>
      </c>
      <c r="I225" s="796">
        <v>7</v>
      </c>
      <c r="J225" s="796">
        <v>0</v>
      </c>
      <c r="K225" s="796">
        <v>1</v>
      </c>
      <c r="L225" s="796">
        <v>0</v>
      </c>
      <c r="M225" s="796">
        <v>0</v>
      </c>
      <c r="N225" s="796">
        <v>0</v>
      </c>
      <c r="O225" s="796">
        <v>3</v>
      </c>
      <c r="P225" s="796">
        <v>0</v>
      </c>
      <c r="Q225" s="796">
        <v>0</v>
      </c>
      <c r="R225" s="797">
        <v>4</v>
      </c>
    </row>
    <row r="226" spans="1:18" s="799" customFormat="1" ht="14.25" customHeight="1" x14ac:dyDescent="0.2">
      <c r="A226" s="1113" t="s">
        <v>433</v>
      </c>
      <c r="B226" s="794" t="s">
        <v>471</v>
      </c>
      <c r="C226" s="795">
        <v>36</v>
      </c>
      <c r="D226" s="796">
        <v>0</v>
      </c>
      <c r="E226" s="796">
        <v>3</v>
      </c>
      <c r="F226" s="796">
        <v>7</v>
      </c>
      <c r="G226" s="796">
        <v>1</v>
      </c>
      <c r="H226" s="796">
        <v>5</v>
      </c>
      <c r="I226" s="796">
        <v>6</v>
      </c>
      <c r="J226" s="796">
        <v>4</v>
      </c>
      <c r="K226" s="796">
        <v>0</v>
      </c>
      <c r="L226" s="796">
        <v>0</v>
      </c>
      <c r="M226" s="796">
        <v>0</v>
      </c>
      <c r="N226" s="796">
        <v>0</v>
      </c>
      <c r="O226" s="796">
        <v>4</v>
      </c>
      <c r="P226" s="796">
        <v>3</v>
      </c>
      <c r="Q226" s="796">
        <v>2</v>
      </c>
      <c r="R226" s="797">
        <v>1</v>
      </c>
    </row>
    <row r="227" spans="1:18" s="799" customFormat="1" ht="14.25" customHeight="1" x14ac:dyDescent="0.2">
      <c r="A227" s="1331" t="s">
        <v>121</v>
      </c>
      <c r="B227" s="794" t="s">
        <v>10</v>
      </c>
      <c r="C227" s="795">
        <v>872</v>
      </c>
      <c r="D227" s="796">
        <v>3</v>
      </c>
      <c r="E227" s="796">
        <v>7</v>
      </c>
      <c r="F227" s="796">
        <v>173</v>
      </c>
      <c r="G227" s="796">
        <v>37</v>
      </c>
      <c r="H227" s="796">
        <v>168</v>
      </c>
      <c r="I227" s="796">
        <v>64</v>
      </c>
      <c r="J227" s="796">
        <v>3</v>
      </c>
      <c r="K227" s="796">
        <v>10</v>
      </c>
      <c r="L227" s="796">
        <v>3</v>
      </c>
      <c r="M227" s="796">
        <v>7</v>
      </c>
      <c r="N227" s="796">
        <v>67</v>
      </c>
      <c r="O227" s="796">
        <v>210</v>
      </c>
      <c r="P227" s="796">
        <v>17</v>
      </c>
      <c r="Q227" s="796">
        <v>49</v>
      </c>
      <c r="R227" s="797">
        <v>54</v>
      </c>
    </row>
    <row r="228" spans="1:18" s="799" customFormat="1" ht="14.25" customHeight="1" x14ac:dyDescent="0.2">
      <c r="A228" s="1331"/>
      <c r="B228" s="794" t="s">
        <v>465</v>
      </c>
      <c r="C228" s="795">
        <v>144</v>
      </c>
      <c r="D228" s="796">
        <v>0</v>
      </c>
      <c r="E228" s="796">
        <v>0</v>
      </c>
      <c r="F228" s="796">
        <v>23</v>
      </c>
      <c r="G228" s="796">
        <v>7</v>
      </c>
      <c r="H228" s="796">
        <v>25</v>
      </c>
      <c r="I228" s="796">
        <v>12</v>
      </c>
      <c r="J228" s="796">
        <v>1</v>
      </c>
      <c r="K228" s="796">
        <v>2</v>
      </c>
      <c r="L228" s="796">
        <v>1</v>
      </c>
      <c r="M228" s="796">
        <v>3</v>
      </c>
      <c r="N228" s="796">
        <v>9</v>
      </c>
      <c r="O228" s="796">
        <v>38</v>
      </c>
      <c r="P228" s="796">
        <v>2</v>
      </c>
      <c r="Q228" s="796">
        <v>10</v>
      </c>
      <c r="R228" s="797">
        <v>11</v>
      </c>
    </row>
    <row r="229" spans="1:18" s="799" customFormat="1" ht="14.25" customHeight="1" x14ac:dyDescent="0.2">
      <c r="A229" s="1331"/>
      <c r="B229" s="794" t="s">
        <v>238</v>
      </c>
      <c r="C229" s="795">
        <v>728</v>
      </c>
      <c r="D229" s="796">
        <v>3</v>
      </c>
      <c r="E229" s="796">
        <v>7</v>
      </c>
      <c r="F229" s="796">
        <v>150</v>
      </c>
      <c r="G229" s="796">
        <v>30</v>
      </c>
      <c r="H229" s="796">
        <v>143</v>
      </c>
      <c r="I229" s="796">
        <v>52</v>
      </c>
      <c r="J229" s="796">
        <v>2</v>
      </c>
      <c r="K229" s="796">
        <v>8</v>
      </c>
      <c r="L229" s="796">
        <v>2</v>
      </c>
      <c r="M229" s="796">
        <v>4</v>
      </c>
      <c r="N229" s="796">
        <v>58</v>
      </c>
      <c r="O229" s="796">
        <v>172</v>
      </c>
      <c r="P229" s="796">
        <v>15</v>
      </c>
      <c r="Q229" s="796">
        <v>39</v>
      </c>
      <c r="R229" s="797">
        <v>43</v>
      </c>
    </row>
    <row r="230" spans="1:18" s="799" customFormat="1" ht="13.5" customHeight="1" x14ac:dyDescent="0.2">
      <c r="A230" s="1331" t="s">
        <v>122</v>
      </c>
      <c r="B230" s="794" t="s">
        <v>10</v>
      </c>
      <c r="C230" s="795">
        <v>812</v>
      </c>
      <c r="D230" s="796">
        <v>5</v>
      </c>
      <c r="E230" s="796">
        <v>12</v>
      </c>
      <c r="F230" s="796">
        <v>192</v>
      </c>
      <c r="G230" s="796">
        <v>22</v>
      </c>
      <c r="H230" s="796">
        <v>136</v>
      </c>
      <c r="I230" s="796">
        <v>27</v>
      </c>
      <c r="J230" s="796">
        <v>5</v>
      </c>
      <c r="K230" s="796">
        <v>10</v>
      </c>
      <c r="L230" s="796">
        <v>2</v>
      </c>
      <c r="M230" s="796">
        <v>3</v>
      </c>
      <c r="N230" s="796">
        <v>7</v>
      </c>
      <c r="O230" s="796">
        <v>299</v>
      </c>
      <c r="P230" s="796">
        <v>18</v>
      </c>
      <c r="Q230" s="796">
        <v>18</v>
      </c>
      <c r="R230" s="797">
        <v>56</v>
      </c>
    </row>
    <row r="231" spans="1:18" s="799" customFormat="1" ht="14.25" customHeight="1" x14ac:dyDescent="0.2">
      <c r="A231" s="1331"/>
      <c r="B231" s="794" t="s">
        <v>466</v>
      </c>
      <c r="C231" s="795">
        <v>812</v>
      </c>
      <c r="D231" s="796">
        <v>5</v>
      </c>
      <c r="E231" s="796">
        <v>12</v>
      </c>
      <c r="F231" s="796">
        <v>192</v>
      </c>
      <c r="G231" s="796">
        <v>22</v>
      </c>
      <c r="H231" s="796">
        <v>136</v>
      </c>
      <c r="I231" s="796">
        <v>27</v>
      </c>
      <c r="J231" s="796">
        <v>5</v>
      </c>
      <c r="K231" s="796">
        <v>10</v>
      </c>
      <c r="L231" s="796">
        <v>2</v>
      </c>
      <c r="M231" s="796">
        <v>3</v>
      </c>
      <c r="N231" s="796">
        <v>7</v>
      </c>
      <c r="O231" s="796">
        <v>299</v>
      </c>
      <c r="P231" s="796">
        <v>18</v>
      </c>
      <c r="Q231" s="796">
        <v>18</v>
      </c>
      <c r="R231" s="797">
        <v>56</v>
      </c>
    </row>
    <row r="232" spans="1:18" s="799" customFormat="1" ht="14.25" customHeight="1" x14ac:dyDescent="0.2">
      <c r="A232" s="1113" t="s">
        <v>123</v>
      </c>
      <c r="B232" s="794" t="s">
        <v>471</v>
      </c>
      <c r="C232" s="795">
        <v>33</v>
      </c>
      <c r="D232" s="796">
        <v>0</v>
      </c>
      <c r="E232" s="796">
        <v>0</v>
      </c>
      <c r="F232" s="796">
        <v>7</v>
      </c>
      <c r="G232" s="796">
        <v>0</v>
      </c>
      <c r="H232" s="796">
        <v>7</v>
      </c>
      <c r="I232" s="796">
        <v>3</v>
      </c>
      <c r="J232" s="796">
        <v>0</v>
      </c>
      <c r="K232" s="796">
        <v>0</v>
      </c>
      <c r="L232" s="796">
        <v>0</v>
      </c>
      <c r="M232" s="796">
        <v>1</v>
      </c>
      <c r="N232" s="796">
        <v>1</v>
      </c>
      <c r="O232" s="796">
        <v>10</v>
      </c>
      <c r="P232" s="796">
        <v>1</v>
      </c>
      <c r="Q232" s="796">
        <v>0</v>
      </c>
      <c r="R232" s="797">
        <v>3</v>
      </c>
    </row>
    <row r="233" spans="1:18" s="799" customFormat="1" ht="14.25" customHeight="1" x14ac:dyDescent="0.2">
      <c r="A233" s="1113" t="s">
        <v>124</v>
      </c>
      <c r="B233" s="794" t="s">
        <v>471</v>
      </c>
      <c r="C233" s="795">
        <v>29</v>
      </c>
      <c r="D233" s="796">
        <v>1</v>
      </c>
      <c r="E233" s="796">
        <v>0</v>
      </c>
      <c r="F233" s="796">
        <v>13</v>
      </c>
      <c r="G233" s="796">
        <v>0</v>
      </c>
      <c r="H233" s="796">
        <v>5</v>
      </c>
      <c r="I233" s="796">
        <v>0</v>
      </c>
      <c r="J233" s="796">
        <v>0</v>
      </c>
      <c r="K233" s="796">
        <v>1</v>
      </c>
      <c r="L233" s="796">
        <v>0</v>
      </c>
      <c r="M233" s="796">
        <v>0</v>
      </c>
      <c r="N233" s="796">
        <v>0</v>
      </c>
      <c r="O233" s="796">
        <v>5</v>
      </c>
      <c r="P233" s="796">
        <v>1</v>
      </c>
      <c r="Q233" s="796">
        <v>1</v>
      </c>
      <c r="R233" s="797">
        <v>2</v>
      </c>
    </row>
    <row r="234" spans="1:18" ht="14.25" customHeight="1" x14ac:dyDescent="0.2">
      <c r="A234" s="1113" t="s">
        <v>411</v>
      </c>
      <c r="B234" s="794" t="s">
        <v>471</v>
      </c>
      <c r="C234" s="795">
        <v>4</v>
      </c>
      <c r="D234" s="796">
        <v>0</v>
      </c>
      <c r="E234" s="796">
        <v>0</v>
      </c>
      <c r="F234" s="796">
        <v>0</v>
      </c>
      <c r="G234" s="796">
        <v>0</v>
      </c>
      <c r="H234" s="796">
        <v>2</v>
      </c>
      <c r="I234" s="796">
        <v>0</v>
      </c>
      <c r="J234" s="796">
        <v>0</v>
      </c>
      <c r="K234" s="796">
        <v>1</v>
      </c>
      <c r="L234" s="796">
        <v>0</v>
      </c>
      <c r="M234" s="796">
        <v>1</v>
      </c>
      <c r="N234" s="796">
        <v>0</v>
      </c>
      <c r="O234" s="796">
        <v>0</v>
      </c>
      <c r="P234" s="796">
        <v>0</v>
      </c>
      <c r="Q234" s="796">
        <v>0</v>
      </c>
      <c r="R234" s="797">
        <v>0</v>
      </c>
    </row>
    <row r="235" spans="1:18" s="799" customFormat="1" ht="14.25" customHeight="1" x14ac:dyDescent="0.2">
      <c r="A235" s="1331" t="s">
        <v>448</v>
      </c>
      <c r="B235" s="794" t="s">
        <v>10</v>
      </c>
      <c r="C235" s="795">
        <v>57</v>
      </c>
      <c r="D235" s="796">
        <v>0</v>
      </c>
      <c r="E235" s="796">
        <v>2</v>
      </c>
      <c r="F235" s="796">
        <v>12</v>
      </c>
      <c r="G235" s="796">
        <v>0</v>
      </c>
      <c r="H235" s="796">
        <v>7</v>
      </c>
      <c r="I235" s="796">
        <v>2</v>
      </c>
      <c r="J235" s="796">
        <v>0</v>
      </c>
      <c r="K235" s="796">
        <v>0</v>
      </c>
      <c r="L235" s="796">
        <v>0</v>
      </c>
      <c r="M235" s="796">
        <v>0</v>
      </c>
      <c r="N235" s="796">
        <v>1</v>
      </c>
      <c r="O235" s="796">
        <v>21</v>
      </c>
      <c r="P235" s="796">
        <v>7</v>
      </c>
      <c r="Q235" s="796">
        <v>2</v>
      </c>
      <c r="R235" s="797">
        <v>3</v>
      </c>
    </row>
    <row r="236" spans="1:18" s="799" customFormat="1" x14ac:dyDescent="0.2">
      <c r="A236" s="1331"/>
      <c r="B236" s="794" t="s">
        <v>239</v>
      </c>
      <c r="C236" s="795">
        <v>57</v>
      </c>
      <c r="D236" s="796">
        <v>0</v>
      </c>
      <c r="E236" s="796">
        <v>2</v>
      </c>
      <c r="F236" s="796">
        <v>12</v>
      </c>
      <c r="G236" s="796">
        <v>0</v>
      </c>
      <c r="H236" s="796">
        <v>7</v>
      </c>
      <c r="I236" s="796">
        <v>2</v>
      </c>
      <c r="J236" s="796">
        <v>0</v>
      </c>
      <c r="K236" s="796">
        <v>0</v>
      </c>
      <c r="L236" s="796">
        <v>0</v>
      </c>
      <c r="M236" s="796">
        <v>0</v>
      </c>
      <c r="N236" s="796">
        <v>1</v>
      </c>
      <c r="O236" s="796">
        <v>21</v>
      </c>
      <c r="P236" s="796">
        <v>7</v>
      </c>
      <c r="Q236" s="796">
        <v>2</v>
      </c>
      <c r="R236" s="797">
        <v>3</v>
      </c>
    </row>
    <row r="237" spans="1:18" s="799" customFormat="1" x14ac:dyDescent="0.2">
      <c r="A237" s="1113" t="s">
        <v>687</v>
      </c>
      <c r="B237" s="794" t="s">
        <v>471</v>
      </c>
      <c r="C237" s="795">
        <v>68</v>
      </c>
      <c r="D237" s="796">
        <v>5</v>
      </c>
      <c r="E237" s="796">
        <v>0</v>
      </c>
      <c r="F237" s="796">
        <v>17</v>
      </c>
      <c r="G237" s="796">
        <v>2</v>
      </c>
      <c r="H237" s="796">
        <v>11</v>
      </c>
      <c r="I237" s="796">
        <v>3</v>
      </c>
      <c r="J237" s="796">
        <v>1</v>
      </c>
      <c r="K237" s="796">
        <v>0</v>
      </c>
      <c r="L237" s="796">
        <v>0</v>
      </c>
      <c r="M237" s="796">
        <v>0</v>
      </c>
      <c r="N237" s="796">
        <v>0</v>
      </c>
      <c r="O237" s="796">
        <v>20</v>
      </c>
      <c r="P237" s="796">
        <v>2</v>
      </c>
      <c r="Q237" s="796">
        <v>3</v>
      </c>
      <c r="R237" s="797">
        <v>4</v>
      </c>
    </row>
    <row r="238" spans="1:18" s="799" customFormat="1" x14ac:dyDescent="0.2">
      <c r="A238" s="1113" t="s">
        <v>434</v>
      </c>
      <c r="B238" s="794" t="s">
        <v>471</v>
      </c>
      <c r="C238" s="795">
        <v>68</v>
      </c>
      <c r="D238" s="796">
        <v>0</v>
      </c>
      <c r="E238" s="796">
        <v>2</v>
      </c>
      <c r="F238" s="796">
        <v>6</v>
      </c>
      <c r="G238" s="796">
        <v>5</v>
      </c>
      <c r="H238" s="796">
        <v>8</v>
      </c>
      <c r="I238" s="796">
        <v>23</v>
      </c>
      <c r="J238" s="796">
        <v>0</v>
      </c>
      <c r="K238" s="796">
        <v>3</v>
      </c>
      <c r="L238" s="796">
        <v>0</v>
      </c>
      <c r="M238" s="796">
        <v>1</v>
      </c>
      <c r="N238" s="796">
        <v>0</v>
      </c>
      <c r="O238" s="796">
        <v>3</v>
      </c>
      <c r="P238" s="796">
        <v>0</v>
      </c>
      <c r="Q238" s="796">
        <v>1</v>
      </c>
      <c r="R238" s="797">
        <v>16</v>
      </c>
    </row>
    <row r="239" spans="1:18" s="799" customFormat="1" x14ac:dyDescent="0.2">
      <c r="A239" s="1113" t="s">
        <v>131</v>
      </c>
      <c r="B239" s="794" t="s">
        <v>471</v>
      </c>
      <c r="C239" s="795">
        <v>24</v>
      </c>
      <c r="D239" s="796">
        <v>0</v>
      </c>
      <c r="E239" s="796">
        <v>0</v>
      </c>
      <c r="F239" s="796">
        <v>8</v>
      </c>
      <c r="G239" s="796">
        <v>0</v>
      </c>
      <c r="H239" s="796">
        <v>4</v>
      </c>
      <c r="I239" s="796">
        <v>2</v>
      </c>
      <c r="J239" s="796">
        <v>0</v>
      </c>
      <c r="K239" s="796">
        <v>1</v>
      </c>
      <c r="L239" s="796">
        <v>1</v>
      </c>
      <c r="M239" s="796">
        <v>0</v>
      </c>
      <c r="N239" s="796">
        <v>0</v>
      </c>
      <c r="O239" s="796">
        <v>5</v>
      </c>
      <c r="P239" s="796">
        <v>0</v>
      </c>
      <c r="Q239" s="796">
        <v>1</v>
      </c>
      <c r="R239" s="797">
        <v>2</v>
      </c>
    </row>
    <row r="240" spans="1:18" s="799" customFormat="1" x14ac:dyDescent="0.2">
      <c r="A240" s="1113" t="s">
        <v>132</v>
      </c>
      <c r="B240" s="794" t="s">
        <v>471</v>
      </c>
      <c r="C240" s="795">
        <v>114</v>
      </c>
      <c r="D240" s="796">
        <v>1</v>
      </c>
      <c r="E240" s="796">
        <v>2</v>
      </c>
      <c r="F240" s="796">
        <v>28</v>
      </c>
      <c r="G240" s="796">
        <v>6</v>
      </c>
      <c r="H240" s="796">
        <v>20</v>
      </c>
      <c r="I240" s="796">
        <v>10</v>
      </c>
      <c r="J240" s="796">
        <v>0</v>
      </c>
      <c r="K240" s="796">
        <v>1</v>
      </c>
      <c r="L240" s="796">
        <v>3</v>
      </c>
      <c r="M240" s="796">
        <v>0</v>
      </c>
      <c r="N240" s="796">
        <v>0</v>
      </c>
      <c r="O240" s="796">
        <v>29</v>
      </c>
      <c r="P240" s="796">
        <v>0</v>
      </c>
      <c r="Q240" s="796">
        <v>5</v>
      </c>
      <c r="R240" s="797">
        <v>9</v>
      </c>
    </row>
    <row r="241" spans="1:18" s="799" customFormat="1" x14ac:dyDescent="0.2">
      <c r="A241" s="1113" t="s">
        <v>271</v>
      </c>
      <c r="B241" s="794" t="s">
        <v>471</v>
      </c>
      <c r="C241" s="795">
        <v>2</v>
      </c>
      <c r="D241" s="796">
        <v>0</v>
      </c>
      <c r="E241" s="796">
        <v>0</v>
      </c>
      <c r="F241" s="796">
        <v>1</v>
      </c>
      <c r="G241" s="796">
        <v>0</v>
      </c>
      <c r="H241" s="796">
        <v>0</v>
      </c>
      <c r="I241" s="796">
        <v>0</v>
      </c>
      <c r="J241" s="796">
        <v>0</v>
      </c>
      <c r="K241" s="796">
        <v>0</v>
      </c>
      <c r="L241" s="796">
        <v>0</v>
      </c>
      <c r="M241" s="796">
        <v>0</v>
      </c>
      <c r="N241" s="796">
        <v>0</v>
      </c>
      <c r="O241" s="796">
        <v>1</v>
      </c>
      <c r="P241" s="796">
        <v>0</v>
      </c>
      <c r="Q241" s="796">
        <v>0</v>
      </c>
      <c r="R241" s="797">
        <v>0</v>
      </c>
    </row>
    <row r="242" spans="1:18" s="799" customFormat="1" x14ac:dyDescent="0.2">
      <c r="A242" s="1113" t="s">
        <v>113</v>
      </c>
      <c r="B242" s="794" t="s">
        <v>471</v>
      </c>
      <c r="C242" s="795">
        <v>19</v>
      </c>
      <c r="D242" s="796">
        <v>1</v>
      </c>
      <c r="E242" s="796">
        <v>0</v>
      </c>
      <c r="F242" s="796">
        <v>6</v>
      </c>
      <c r="G242" s="796">
        <v>0</v>
      </c>
      <c r="H242" s="796">
        <v>0</v>
      </c>
      <c r="I242" s="796">
        <v>1</v>
      </c>
      <c r="J242" s="796">
        <v>0</v>
      </c>
      <c r="K242" s="796">
        <v>0</v>
      </c>
      <c r="L242" s="796">
        <v>5</v>
      </c>
      <c r="M242" s="796">
        <v>0</v>
      </c>
      <c r="N242" s="796">
        <v>2</v>
      </c>
      <c r="O242" s="796">
        <v>2</v>
      </c>
      <c r="P242" s="796">
        <v>0</v>
      </c>
      <c r="Q242" s="796">
        <v>0</v>
      </c>
      <c r="R242" s="797">
        <v>2</v>
      </c>
    </row>
    <row r="243" spans="1:18" s="799" customFormat="1" x14ac:dyDescent="0.2">
      <c r="A243" s="1113" t="s">
        <v>558</v>
      </c>
      <c r="B243" s="794" t="s">
        <v>471</v>
      </c>
      <c r="C243" s="795">
        <v>582</v>
      </c>
      <c r="D243" s="796">
        <v>39</v>
      </c>
      <c r="E243" s="796">
        <v>6</v>
      </c>
      <c r="F243" s="796">
        <v>171</v>
      </c>
      <c r="G243" s="796">
        <v>23</v>
      </c>
      <c r="H243" s="796">
        <v>103</v>
      </c>
      <c r="I243" s="796">
        <v>10</v>
      </c>
      <c r="J243" s="796">
        <v>1</v>
      </c>
      <c r="K243" s="796">
        <v>9</v>
      </c>
      <c r="L243" s="796">
        <v>9</v>
      </c>
      <c r="M243" s="796">
        <v>1</v>
      </c>
      <c r="N243" s="796">
        <v>0</v>
      </c>
      <c r="O243" s="796">
        <v>173</v>
      </c>
      <c r="P243" s="796">
        <v>1</v>
      </c>
      <c r="Q243" s="796">
        <v>6</v>
      </c>
      <c r="R243" s="797">
        <v>30</v>
      </c>
    </row>
    <row r="244" spans="1:18" s="799" customFormat="1" ht="24" x14ac:dyDescent="0.2">
      <c r="A244" s="1113" t="s">
        <v>665</v>
      </c>
      <c r="B244" s="794" t="s">
        <v>471</v>
      </c>
      <c r="C244" s="795">
        <v>3509</v>
      </c>
      <c r="D244" s="796">
        <v>112</v>
      </c>
      <c r="E244" s="796">
        <v>59</v>
      </c>
      <c r="F244" s="796">
        <v>831</v>
      </c>
      <c r="G244" s="796">
        <v>92</v>
      </c>
      <c r="H244" s="796">
        <v>574</v>
      </c>
      <c r="I244" s="796">
        <v>365</v>
      </c>
      <c r="J244" s="796">
        <v>8</v>
      </c>
      <c r="K244" s="796">
        <v>43</v>
      </c>
      <c r="L244" s="796">
        <v>32</v>
      </c>
      <c r="M244" s="796">
        <v>22</v>
      </c>
      <c r="N244" s="796">
        <v>35</v>
      </c>
      <c r="O244" s="796">
        <v>803</v>
      </c>
      <c r="P244" s="796">
        <v>244</v>
      </c>
      <c r="Q244" s="796">
        <v>46</v>
      </c>
      <c r="R244" s="797">
        <v>243</v>
      </c>
    </row>
    <row r="245" spans="1:18" s="799" customFormat="1" x14ac:dyDescent="0.2">
      <c r="A245" s="1113" t="s">
        <v>115</v>
      </c>
      <c r="B245" s="794" t="s">
        <v>471</v>
      </c>
      <c r="C245" s="795">
        <v>3</v>
      </c>
      <c r="D245" s="796">
        <v>0</v>
      </c>
      <c r="E245" s="796">
        <v>0</v>
      </c>
      <c r="F245" s="796">
        <v>0</v>
      </c>
      <c r="G245" s="796">
        <v>0</v>
      </c>
      <c r="H245" s="796">
        <v>1</v>
      </c>
      <c r="I245" s="796">
        <v>0</v>
      </c>
      <c r="J245" s="796">
        <v>0</v>
      </c>
      <c r="K245" s="796">
        <v>0</v>
      </c>
      <c r="L245" s="796">
        <v>0</v>
      </c>
      <c r="M245" s="796">
        <v>0</v>
      </c>
      <c r="N245" s="796">
        <v>0</v>
      </c>
      <c r="O245" s="796">
        <v>2</v>
      </c>
      <c r="P245" s="796">
        <v>0</v>
      </c>
      <c r="Q245" s="796">
        <v>0</v>
      </c>
      <c r="R245" s="797">
        <v>0</v>
      </c>
    </row>
    <row r="246" spans="1:18" s="799" customFormat="1" x14ac:dyDescent="0.2">
      <c r="A246" s="1113" t="s">
        <v>449</v>
      </c>
      <c r="B246" s="794" t="s">
        <v>471</v>
      </c>
      <c r="C246" s="795">
        <v>517</v>
      </c>
      <c r="D246" s="796">
        <v>0</v>
      </c>
      <c r="E246" s="796">
        <v>7</v>
      </c>
      <c r="F246" s="796">
        <v>137</v>
      </c>
      <c r="G246" s="796">
        <v>28</v>
      </c>
      <c r="H246" s="796">
        <v>85</v>
      </c>
      <c r="I246" s="796">
        <v>31</v>
      </c>
      <c r="J246" s="796">
        <v>5</v>
      </c>
      <c r="K246" s="796">
        <v>5</v>
      </c>
      <c r="L246" s="796">
        <v>6</v>
      </c>
      <c r="M246" s="796">
        <v>3</v>
      </c>
      <c r="N246" s="796">
        <v>10</v>
      </c>
      <c r="O246" s="796">
        <v>125</v>
      </c>
      <c r="P246" s="796">
        <v>10</v>
      </c>
      <c r="Q246" s="796">
        <v>23</v>
      </c>
      <c r="R246" s="797">
        <v>42</v>
      </c>
    </row>
    <row r="247" spans="1:18" s="799" customFormat="1" x14ac:dyDescent="0.2">
      <c r="A247" s="1113" t="s">
        <v>129</v>
      </c>
      <c r="B247" s="794" t="s">
        <v>471</v>
      </c>
      <c r="C247" s="795">
        <v>161</v>
      </c>
      <c r="D247" s="796">
        <v>7</v>
      </c>
      <c r="E247" s="796">
        <v>5</v>
      </c>
      <c r="F247" s="796">
        <v>18</v>
      </c>
      <c r="G247" s="796">
        <v>12</v>
      </c>
      <c r="H247" s="796">
        <v>28</v>
      </c>
      <c r="I247" s="796">
        <v>3</v>
      </c>
      <c r="J247" s="796">
        <v>0</v>
      </c>
      <c r="K247" s="796">
        <v>1</v>
      </c>
      <c r="L247" s="796">
        <v>1</v>
      </c>
      <c r="M247" s="796">
        <v>0</v>
      </c>
      <c r="N247" s="796">
        <v>0</v>
      </c>
      <c r="O247" s="796">
        <v>68</v>
      </c>
      <c r="P247" s="796">
        <v>6</v>
      </c>
      <c r="Q247" s="796">
        <v>6</v>
      </c>
      <c r="R247" s="797">
        <v>6</v>
      </c>
    </row>
    <row r="248" spans="1:18" s="799" customFormat="1" x14ac:dyDescent="0.2">
      <c r="A248" s="1113" t="s">
        <v>126</v>
      </c>
      <c r="B248" s="794" t="s">
        <v>471</v>
      </c>
      <c r="C248" s="795">
        <v>3</v>
      </c>
      <c r="D248" s="796">
        <v>0</v>
      </c>
      <c r="E248" s="796">
        <v>0</v>
      </c>
      <c r="F248" s="796">
        <v>1</v>
      </c>
      <c r="G248" s="796">
        <v>2</v>
      </c>
      <c r="H248" s="796">
        <v>0</v>
      </c>
      <c r="I248" s="796">
        <v>0</v>
      </c>
      <c r="J248" s="796">
        <v>0</v>
      </c>
      <c r="K248" s="796">
        <v>0</v>
      </c>
      <c r="L248" s="796">
        <v>0</v>
      </c>
      <c r="M248" s="796">
        <v>0</v>
      </c>
      <c r="N248" s="796">
        <v>0</v>
      </c>
      <c r="O248" s="796">
        <v>0</v>
      </c>
      <c r="P248" s="796">
        <v>0</v>
      </c>
      <c r="Q248" s="796">
        <v>0</v>
      </c>
      <c r="R248" s="797">
        <v>0</v>
      </c>
    </row>
    <row r="249" spans="1:18" s="799" customFormat="1" x14ac:dyDescent="0.2">
      <c r="A249" s="1113" t="s">
        <v>128</v>
      </c>
      <c r="B249" s="794" t="s">
        <v>471</v>
      </c>
      <c r="C249" s="795">
        <v>6</v>
      </c>
      <c r="D249" s="796">
        <v>1</v>
      </c>
      <c r="E249" s="796">
        <v>0</v>
      </c>
      <c r="F249" s="796">
        <v>0</v>
      </c>
      <c r="G249" s="796">
        <v>0</v>
      </c>
      <c r="H249" s="796">
        <v>2</v>
      </c>
      <c r="I249" s="796">
        <v>1</v>
      </c>
      <c r="J249" s="796">
        <v>0</v>
      </c>
      <c r="K249" s="796">
        <v>0</v>
      </c>
      <c r="L249" s="796">
        <v>0</v>
      </c>
      <c r="M249" s="796">
        <v>0</v>
      </c>
      <c r="N249" s="796">
        <v>0</v>
      </c>
      <c r="O249" s="796">
        <v>1</v>
      </c>
      <c r="P249" s="796">
        <v>0</v>
      </c>
      <c r="Q249" s="796">
        <v>0</v>
      </c>
      <c r="R249" s="797">
        <v>1</v>
      </c>
    </row>
    <row r="250" spans="1:18" s="799" customFormat="1" x14ac:dyDescent="0.2">
      <c r="A250" s="1113" t="s">
        <v>450</v>
      </c>
      <c r="B250" s="794" t="s">
        <v>471</v>
      </c>
      <c r="C250" s="795">
        <v>47</v>
      </c>
      <c r="D250" s="796">
        <v>0</v>
      </c>
      <c r="E250" s="796">
        <v>0</v>
      </c>
      <c r="F250" s="796">
        <v>15</v>
      </c>
      <c r="G250" s="796">
        <v>8</v>
      </c>
      <c r="H250" s="796">
        <v>9</v>
      </c>
      <c r="I250" s="796">
        <v>0</v>
      </c>
      <c r="J250" s="796">
        <v>0</v>
      </c>
      <c r="K250" s="796">
        <v>0</v>
      </c>
      <c r="L250" s="796">
        <v>0</v>
      </c>
      <c r="M250" s="796">
        <v>0</v>
      </c>
      <c r="N250" s="796">
        <v>1</v>
      </c>
      <c r="O250" s="796">
        <v>12</v>
      </c>
      <c r="P250" s="796">
        <v>1</v>
      </c>
      <c r="Q250" s="796">
        <v>1</v>
      </c>
      <c r="R250" s="797">
        <v>0</v>
      </c>
    </row>
    <row r="251" spans="1:18" s="799" customFormat="1" x14ac:dyDescent="0.2">
      <c r="A251" s="1113" t="s">
        <v>130</v>
      </c>
      <c r="B251" s="794" t="s">
        <v>471</v>
      </c>
      <c r="C251" s="795">
        <v>199</v>
      </c>
      <c r="D251" s="796">
        <v>1</v>
      </c>
      <c r="E251" s="796">
        <v>1</v>
      </c>
      <c r="F251" s="796">
        <v>35</v>
      </c>
      <c r="G251" s="796">
        <v>10</v>
      </c>
      <c r="H251" s="796">
        <v>41</v>
      </c>
      <c r="I251" s="796">
        <v>8</v>
      </c>
      <c r="J251" s="796">
        <v>6</v>
      </c>
      <c r="K251" s="796">
        <v>22</v>
      </c>
      <c r="L251" s="796">
        <v>9</v>
      </c>
      <c r="M251" s="796">
        <v>2</v>
      </c>
      <c r="N251" s="796">
        <v>3</v>
      </c>
      <c r="O251" s="796">
        <v>38</v>
      </c>
      <c r="P251" s="796">
        <v>2</v>
      </c>
      <c r="Q251" s="796">
        <v>2</v>
      </c>
      <c r="R251" s="797">
        <v>19</v>
      </c>
    </row>
    <row r="252" spans="1:18" s="799" customFormat="1" x14ac:dyDescent="0.2">
      <c r="A252" s="1113" t="s">
        <v>266</v>
      </c>
      <c r="B252" s="794" t="s">
        <v>471</v>
      </c>
      <c r="C252" s="795">
        <v>9</v>
      </c>
      <c r="D252" s="796">
        <v>0</v>
      </c>
      <c r="E252" s="796">
        <v>0</v>
      </c>
      <c r="F252" s="796">
        <v>2</v>
      </c>
      <c r="G252" s="796">
        <v>0</v>
      </c>
      <c r="H252" s="796">
        <v>2</v>
      </c>
      <c r="I252" s="796">
        <v>1</v>
      </c>
      <c r="J252" s="796">
        <v>0</v>
      </c>
      <c r="K252" s="796">
        <v>0</v>
      </c>
      <c r="L252" s="796">
        <v>0</v>
      </c>
      <c r="M252" s="796">
        <v>0</v>
      </c>
      <c r="N252" s="796">
        <v>0</v>
      </c>
      <c r="O252" s="796">
        <v>3</v>
      </c>
      <c r="P252" s="796">
        <v>0</v>
      </c>
      <c r="Q252" s="796">
        <v>1</v>
      </c>
      <c r="R252" s="797">
        <v>0</v>
      </c>
    </row>
    <row r="253" spans="1:18" s="799" customFormat="1" x14ac:dyDescent="0.2">
      <c r="A253" s="1113" t="s">
        <v>409</v>
      </c>
      <c r="B253" s="794" t="s">
        <v>471</v>
      </c>
      <c r="C253" s="795">
        <v>38</v>
      </c>
      <c r="D253" s="796">
        <v>0</v>
      </c>
      <c r="E253" s="796">
        <v>0</v>
      </c>
      <c r="F253" s="796">
        <v>7</v>
      </c>
      <c r="G253" s="796">
        <v>4</v>
      </c>
      <c r="H253" s="796">
        <v>8</v>
      </c>
      <c r="I253" s="796">
        <v>0</v>
      </c>
      <c r="J253" s="796">
        <v>0</v>
      </c>
      <c r="K253" s="796">
        <v>1</v>
      </c>
      <c r="L253" s="796">
        <v>1</v>
      </c>
      <c r="M253" s="796">
        <v>0</v>
      </c>
      <c r="N253" s="796">
        <v>0</v>
      </c>
      <c r="O253" s="796">
        <v>8</v>
      </c>
      <c r="P253" s="796">
        <v>1</v>
      </c>
      <c r="Q253" s="796">
        <v>5</v>
      </c>
      <c r="R253" s="797">
        <v>3</v>
      </c>
    </row>
    <row r="254" spans="1:18" s="799" customFormat="1" x14ac:dyDescent="0.2">
      <c r="A254" s="1331" t="s">
        <v>451</v>
      </c>
      <c r="B254" s="794" t="s">
        <v>10</v>
      </c>
      <c r="C254" s="795">
        <v>709</v>
      </c>
      <c r="D254" s="796">
        <v>8</v>
      </c>
      <c r="E254" s="796">
        <v>11</v>
      </c>
      <c r="F254" s="796">
        <v>190</v>
      </c>
      <c r="G254" s="796">
        <v>23</v>
      </c>
      <c r="H254" s="796">
        <v>111</v>
      </c>
      <c r="I254" s="796">
        <v>49</v>
      </c>
      <c r="J254" s="796">
        <v>1</v>
      </c>
      <c r="K254" s="796">
        <v>17</v>
      </c>
      <c r="L254" s="796">
        <v>5</v>
      </c>
      <c r="M254" s="796">
        <v>7</v>
      </c>
      <c r="N254" s="796">
        <v>41</v>
      </c>
      <c r="O254" s="796">
        <v>143</v>
      </c>
      <c r="P254" s="796">
        <v>7</v>
      </c>
      <c r="Q254" s="796">
        <v>43</v>
      </c>
      <c r="R254" s="797">
        <v>53</v>
      </c>
    </row>
    <row r="255" spans="1:18" s="799" customFormat="1" x14ac:dyDescent="0.2">
      <c r="A255" s="1331"/>
      <c r="B255" s="794" t="s">
        <v>240</v>
      </c>
      <c r="C255" s="795">
        <v>675</v>
      </c>
      <c r="D255" s="796">
        <v>8</v>
      </c>
      <c r="E255" s="796">
        <v>6</v>
      </c>
      <c r="F255" s="796">
        <v>186</v>
      </c>
      <c r="G255" s="796">
        <v>23</v>
      </c>
      <c r="H255" s="796">
        <v>104</v>
      </c>
      <c r="I255" s="796">
        <v>48</v>
      </c>
      <c r="J255" s="796">
        <v>1</v>
      </c>
      <c r="K255" s="796">
        <v>17</v>
      </c>
      <c r="L255" s="796">
        <v>5</v>
      </c>
      <c r="M255" s="796">
        <v>7</v>
      </c>
      <c r="N255" s="796">
        <v>41</v>
      </c>
      <c r="O255" s="796">
        <v>132</v>
      </c>
      <c r="P255" s="796">
        <v>7</v>
      </c>
      <c r="Q255" s="796">
        <v>39</v>
      </c>
      <c r="R255" s="797">
        <v>51</v>
      </c>
    </row>
    <row r="256" spans="1:18" s="799" customFormat="1" x14ac:dyDescent="0.2">
      <c r="A256" s="1331"/>
      <c r="B256" s="794" t="s">
        <v>471</v>
      </c>
      <c r="C256" s="795">
        <v>34</v>
      </c>
      <c r="D256" s="796">
        <v>0</v>
      </c>
      <c r="E256" s="796">
        <v>5</v>
      </c>
      <c r="F256" s="796">
        <v>4</v>
      </c>
      <c r="G256" s="796">
        <v>0</v>
      </c>
      <c r="H256" s="796">
        <v>7</v>
      </c>
      <c r="I256" s="796">
        <v>1</v>
      </c>
      <c r="J256" s="796">
        <v>0</v>
      </c>
      <c r="K256" s="796">
        <v>0</v>
      </c>
      <c r="L256" s="796">
        <v>0</v>
      </c>
      <c r="M256" s="796">
        <v>0</v>
      </c>
      <c r="N256" s="796">
        <v>0</v>
      </c>
      <c r="O256" s="796">
        <v>11</v>
      </c>
      <c r="P256" s="796">
        <v>0</v>
      </c>
      <c r="Q256" s="796">
        <v>4</v>
      </c>
      <c r="R256" s="797">
        <v>2</v>
      </c>
    </row>
    <row r="257" spans="1:18" s="799" customFormat="1" x14ac:dyDescent="0.2">
      <c r="A257" s="1113" t="s">
        <v>287</v>
      </c>
      <c r="B257" s="794" t="s">
        <v>471</v>
      </c>
      <c r="C257" s="795">
        <v>16</v>
      </c>
      <c r="D257" s="796">
        <v>0</v>
      </c>
      <c r="E257" s="796">
        <v>1</v>
      </c>
      <c r="F257" s="796">
        <v>9</v>
      </c>
      <c r="G257" s="796">
        <v>0</v>
      </c>
      <c r="H257" s="796">
        <v>1</v>
      </c>
      <c r="I257" s="796">
        <v>1</v>
      </c>
      <c r="J257" s="796">
        <v>1</v>
      </c>
      <c r="K257" s="796">
        <v>2</v>
      </c>
      <c r="L257" s="796">
        <v>0</v>
      </c>
      <c r="M257" s="796">
        <v>0</v>
      </c>
      <c r="N257" s="796">
        <v>0</v>
      </c>
      <c r="O257" s="796">
        <v>1</v>
      </c>
      <c r="P257" s="796">
        <v>0</v>
      </c>
      <c r="Q257" s="796">
        <v>0</v>
      </c>
      <c r="R257" s="797">
        <v>0</v>
      </c>
    </row>
    <row r="258" spans="1:18" s="799" customFormat="1" x14ac:dyDescent="0.2">
      <c r="A258" s="1113" t="s">
        <v>288</v>
      </c>
      <c r="B258" s="794" t="s">
        <v>471</v>
      </c>
      <c r="C258" s="795">
        <v>18</v>
      </c>
      <c r="D258" s="796">
        <v>0</v>
      </c>
      <c r="E258" s="796">
        <v>0</v>
      </c>
      <c r="F258" s="796">
        <v>3</v>
      </c>
      <c r="G258" s="796">
        <v>3</v>
      </c>
      <c r="H258" s="796">
        <v>2</v>
      </c>
      <c r="I258" s="796">
        <v>0</v>
      </c>
      <c r="J258" s="796">
        <v>0</v>
      </c>
      <c r="K258" s="796">
        <v>0</v>
      </c>
      <c r="L258" s="796">
        <v>0</v>
      </c>
      <c r="M258" s="796">
        <v>0</v>
      </c>
      <c r="N258" s="796">
        <v>0</v>
      </c>
      <c r="O258" s="796">
        <v>7</v>
      </c>
      <c r="P258" s="796">
        <v>3</v>
      </c>
      <c r="Q258" s="796">
        <v>0</v>
      </c>
      <c r="R258" s="797">
        <v>0</v>
      </c>
    </row>
    <row r="259" spans="1:18" s="799" customFormat="1" x14ac:dyDescent="0.2">
      <c r="A259" s="1113" t="s">
        <v>289</v>
      </c>
      <c r="B259" s="794" t="s">
        <v>471</v>
      </c>
      <c r="C259" s="795">
        <v>3</v>
      </c>
      <c r="D259" s="796">
        <v>0</v>
      </c>
      <c r="E259" s="796">
        <v>0</v>
      </c>
      <c r="F259" s="796">
        <v>0</v>
      </c>
      <c r="G259" s="796">
        <v>0</v>
      </c>
      <c r="H259" s="796">
        <v>0</v>
      </c>
      <c r="I259" s="796">
        <v>0</v>
      </c>
      <c r="J259" s="796">
        <v>0</v>
      </c>
      <c r="K259" s="796">
        <v>0</v>
      </c>
      <c r="L259" s="796">
        <v>0</v>
      </c>
      <c r="M259" s="796">
        <v>0</v>
      </c>
      <c r="N259" s="796">
        <v>0</v>
      </c>
      <c r="O259" s="796">
        <v>2</v>
      </c>
      <c r="P259" s="796">
        <v>1</v>
      </c>
      <c r="Q259" s="796">
        <v>0</v>
      </c>
      <c r="R259" s="797">
        <v>0</v>
      </c>
    </row>
    <row r="260" spans="1:18" s="799" customFormat="1" x14ac:dyDescent="0.2">
      <c r="A260" s="1331" t="s">
        <v>118</v>
      </c>
      <c r="B260" s="794" t="s">
        <v>10</v>
      </c>
      <c r="C260" s="795">
        <v>356</v>
      </c>
      <c r="D260" s="796">
        <v>0</v>
      </c>
      <c r="E260" s="796">
        <v>4</v>
      </c>
      <c r="F260" s="796">
        <v>76</v>
      </c>
      <c r="G260" s="796">
        <v>15</v>
      </c>
      <c r="H260" s="796">
        <v>67</v>
      </c>
      <c r="I260" s="796">
        <v>28</v>
      </c>
      <c r="J260" s="796">
        <v>1</v>
      </c>
      <c r="K260" s="796">
        <v>3</v>
      </c>
      <c r="L260" s="796">
        <v>3</v>
      </c>
      <c r="M260" s="796">
        <v>3</v>
      </c>
      <c r="N260" s="796">
        <v>2</v>
      </c>
      <c r="O260" s="796">
        <v>99</v>
      </c>
      <c r="P260" s="796">
        <v>11</v>
      </c>
      <c r="Q260" s="796">
        <v>5</v>
      </c>
      <c r="R260" s="797">
        <v>39</v>
      </c>
    </row>
    <row r="261" spans="1:18" s="799" customFormat="1" x14ac:dyDescent="0.2">
      <c r="A261" s="1331"/>
      <c r="B261" s="794" t="s">
        <v>118</v>
      </c>
      <c r="C261" s="795">
        <v>356</v>
      </c>
      <c r="D261" s="796">
        <v>0</v>
      </c>
      <c r="E261" s="796">
        <v>4</v>
      </c>
      <c r="F261" s="796">
        <v>76</v>
      </c>
      <c r="G261" s="796">
        <v>15</v>
      </c>
      <c r="H261" s="796">
        <v>67</v>
      </c>
      <c r="I261" s="796">
        <v>28</v>
      </c>
      <c r="J261" s="796">
        <v>1</v>
      </c>
      <c r="K261" s="796">
        <v>3</v>
      </c>
      <c r="L261" s="796">
        <v>3</v>
      </c>
      <c r="M261" s="796">
        <v>3</v>
      </c>
      <c r="N261" s="796">
        <v>2</v>
      </c>
      <c r="O261" s="796">
        <v>99</v>
      </c>
      <c r="P261" s="796">
        <v>11</v>
      </c>
      <c r="Q261" s="796">
        <v>5</v>
      </c>
      <c r="R261" s="797">
        <v>39</v>
      </c>
    </row>
    <row r="262" spans="1:18" s="799" customFormat="1" x14ac:dyDescent="0.2">
      <c r="A262" s="1113" t="s">
        <v>125</v>
      </c>
      <c r="B262" s="794" t="s">
        <v>471</v>
      </c>
      <c r="C262" s="795">
        <v>2</v>
      </c>
      <c r="D262" s="796">
        <v>0</v>
      </c>
      <c r="E262" s="796">
        <v>2</v>
      </c>
      <c r="F262" s="796">
        <v>0</v>
      </c>
      <c r="G262" s="796">
        <v>0</v>
      </c>
      <c r="H262" s="796">
        <v>0</v>
      </c>
      <c r="I262" s="796">
        <v>0</v>
      </c>
      <c r="J262" s="796">
        <v>0</v>
      </c>
      <c r="K262" s="796">
        <v>0</v>
      </c>
      <c r="L262" s="796">
        <v>0</v>
      </c>
      <c r="M262" s="796">
        <v>0</v>
      </c>
      <c r="N262" s="796">
        <v>0</v>
      </c>
      <c r="O262" s="796">
        <v>0</v>
      </c>
      <c r="P262" s="796">
        <v>0</v>
      </c>
      <c r="Q262" s="796">
        <v>0</v>
      </c>
      <c r="R262" s="797">
        <v>0</v>
      </c>
    </row>
    <row r="263" spans="1:18" s="799" customFormat="1" x14ac:dyDescent="0.2">
      <c r="A263" s="789" t="s">
        <v>527</v>
      </c>
      <c r="B263" s="790" t="s">
        <v>10</v>
      </c>
      <c r="C263" s="791">
        <v>1101</v>
      </c>
      <c r="D263" s="792">
        <v>42</v>
      </c>
      <c r="E263" s="792">
        <v>21</v>
      </c>
      <c r="F263" s="792">
        <v>255</v>
      </c>
      <c r="G263" s="792">
        <v>37</v>
      </c>
      <c r="H263" s="792">
        <v>186</v>
      </c>
      <c r="I263" s="792">
        <v>60</v>
      </c>
      <c r="J263" s="792">
        <v>6</v>
      </c>
      <c r="K263" s="792">
        <v>35</v>
      </c>
      <c r="L263" s="792">
        <v>54</v>
      </c>
      <c r="M263" s="792">
        <v>4</v>
      </c>
      <c r="N263" s="792">
        <v>89</v>
      </c>
      <c r="O263" s="792">
        <v>154</v>
      </c>
      <c r="P263" s="792">
        <v>26</v>
      </c>
      <c r="Q263" s="792">
        <v>52</v>
      </c>
      <c r="R263" s="793">
        <v>80</v>
      </c>
    </row>
    <row r="264" spans="1:18" s="799" customFormat="1" x14ac:dyDescent="0.2">
      <c r="A264" s="1113" t="s">
        <v>508</v>
      </c>
      <c r="B264" s="794" t="s">
        <v>471</v>
      </c>
      <c r="C264" s="795">
        <v>2</v>
      </c>
      <c r="D264" s="796">
        <v>0</v>
      </c>
      <c r="E264" s="796">
        <v>0</v>
      </c>
      <c r="F264" s="796">
        <v>2</v>
      </c>
      <c r="G264" s="796">
        <v>0</v>
      </c>
      <c r="H264" s="796">
        <v>0</v>
      </c>
      <c r="I264" s="796">
        <v>0</v>
      </c>
      <c r="J264" s="796">
        <v>0</v>
      </c>
      <c r="K264" s="796">
        <v>0</v>
      </c>
      <c r="L264" s="796">
        <v>0</v>
      </c>
      <c r="M264" s="796">
        <v>0</v>
      </c>
      <c r="N264" s="796">
        <v>0</v>
      </c>
      <c r="O264" s="796">
        <v>0</v>
      </c>
      <c r="P264" s="796">
        <v>0</v>
      </c>
      <c r="Q264" s="796">
        <v>0</v>
      </c>
      <c r="R264" s="797">
        <v>0</v>
      </c>
    </row>
    <row r="265" spans="1:18" s="799" customFormat="1" x14ac:dyDescent="0.2">
      <c r="A265" s="1113" t="s">
        <v>135</v>
      </c>
      <c r="B265" s="794" t="s">
        <v>471</v>
      </c>
      <c r="C265" s="795">
        <v>40</v>
      </c>
      <c r="D265" s="796">
        <v>0</v>
      </c>
      <c r="E265" s="796">
        <v>2</v>
      </c>
      <c r="F265" s="796">
        <v>16</v>
      </c>
      <c r="G265" s="796">
        <v>0</v>
      </c>
      <c r="H265" s="796">
        <v>5</v>
      </c>
      <c r="I265" s="796">
        <v>0</v>
      </c>
      <c r="J265" s="796">
        <v>0</v>
      </c>
      <c r="K265" s="796">
        <v>11</v>
      </c>
      <c r="L265" s="796">
        <v>0</v>
      </c>
      <c r="M265" s="796">
        <v>0</v>
      </c>
      <c r="N265" s="796">
        <v>0</v>
      </c>
      <c r="O265" s="796">
        <v>2</v>
      </c>
      <c r="P265" s="796">
        <v>1</v>
      </c>
      <c r="Q265" s="796">
        <v>0</v>
      </c>
      <c r="R265" s="797">
        <v>3</v>
      </c>
    </row>
    <row r="266" spans="1:18" s="799" customFormat="1" x14ac:dyDescent="0.2">
      <c r="A266" s="1113" t="s">
        <v>137</v>
      </c>
      <c r="B266" s="794" t="s">
        <v>471</v>
      </c>
      <c r="C266" s="795">
        <v>1</v>
      </c>
      <c r="D266" s="796">
        <v>0</v>
      </c>
      <c r="E266" s="796">
        <v>0</v>
      </c>
      <c r="F266" s="796">
        <v>1</v>
      </c>
      <c r="G266" s="796">
        <v>0</v>
      </c>
      <c r="H266" s="796">
        <v>0</v>
      </c>
      <c r="I266" s="796">
        <v>0</v>
      </c>
      <c r="J266" s="796">
        <v>0</v>
      </c>
      <c r="K266" s="796">
        <v>0</v>
      </c>
      <c r="L266" s="796">
        <v>0</v>
      </c>
      <c r="M266" s="796">
        <v>0</v>
      </c>
      <c r="N266" s="796">
        <v>0</v>
      </c>
      <c r="O266" s="796">
        <v>0</v>
      </c>
      <c r="P266" s="796">
        <v>0</v>
      </c>
      <c r="Q266" s="796">
        <v>0</v>
      </c>
      <c r="R266" s="797">
        <v>0</v>
      </c>
    </row>
    <row r="267" spans="1:18" s="799" customFormat="1" x14ac:dyDescent="0.2">
      <c r="A267" s="1113" t="s">
        <v>452</v>
      </c>
      <c r="B267" s="794" t="s">
        <v>471</v>
      </c>
      <c r="C267" s="795">
        <v>5</v>
      </c>
      <c r="D267" s="796">
        <v>0</v>
      </c>
      <c r="E267" s="796">
        <v>0</v>
      </c>
      <c r="F267" s="796">
        <v>2</v>
      </c>
      <c r="G267" s="796">
        <v>1</v>
      </c>
      <c r="H267" s="796">
        <v>0</v>
      </c>
      <c r="I267" s="796">
        <v>1</v>
      </c>
      <c r="J267" s="796">
        <v>0</v>
      </c>
      <c r="K267" s="796">
        <v>1</v>
      </c>
      <c r="L267" s="796">
        <v>0</v>
      </c>
      <c r="M267" s="796">
        <v>0</v>
      </c>
      <c r="N267" s="796">
        <v>0</v>
      </c>
      <c r="O267" s="796">
        <v>0</v>
      </c>
      <c r="P267" s="796">
        <v>0</v>
      </c>
      <c r="Q267" s="796">
        <v>0</v>
      </c>
      <c r="R267" s="797">
        <v>0</v>
      </c>
    </row>
    <row r="268" spans="1:18" s="799" customFormat="1" x14ac:dyDescent="0.2">
      <c r="A268" s="1113" t="s">
        <v>141</v>
      </c>
      <c r="B268" s="794" t="s">
        <v>471</v>
      </c>
      <c r="C268" s="795">
        <v>9</v>
      </c>
      <c r="D268" s="796">
        <v>0</v>
      </c>
      <c r="E268" s="796">
        <v>1</v>
      </c>
      <c r="F268" s="796">
        <v>3</v>
      </c>
      <c r="G268" s="796">
        <v>1</v>
      </c>
      <c r="H268" s="796">
        <v>2</v>
      </c>
      <c r="I268" s="796">
        <v>0</v>
      </c>
      <c r="J268" s="796">
        <v>0</v>
      </c>
      <c r="K268" s="796">
        <v>0</v>
      </c>
      <c r="L268" s="796">
        <v>0</v>
      </c>
      <c r="M268" s="796">
        <v>0</v>
      </c>
      <c r="N268" s="796">
        <v>0</v>
      </c>
      <c r="O268" s="796">
        <v>2</v>
      </c>
      <c r="P268" s="796">
        <v>0</v>
      </c>
      <c r="Q268" s="796">
        <v>0</v>
      </c>
      <c r="R268" s="797">
        <v>0</v>
      </c>
    </row>
    <row r="269" spans="1:18" s="799" customFormat="1" x14ac:dyDescent="0.2">
      <c r="A269" s="1113" t="s">
        <v>528</v>
      </c>
      <c r="B269" s="794" t="s">
        <v>471</v>
      </c>
      <c r="C269" s="795">
        <v>36</v>
      </c>
      <c r="D269" s="796">
        <v>0</v>
      </c>
      <c r="E269" s="796">
        <v>3</v>
      </c>
      <c r="F269" s="796">
        <v>7</v>
      </c>
      <c r="G269" s="796">
        <v>1</v>
      </c>
      <c r="H269" s="796">
        <v>13</v>
      </c>
      <c r="I269" s="796">
        <v>1</v>
      </c>
      <c r="J269" s="796">
        <v>0</v>
      </c>
      <c r="K269" s="796">
        <v>2</v>
      </c>
      <c r="L269" s="796">
        <v>0</v>
      </c>
      <c r="M269" s="796">
        <v>0</v>
      </c>
      <c r="N269" s="796">
        <v>0</v>
      </c>
      <c r="O269" s="796">
        <v>5</v>
      </c>
      <c r="P269" s="796">
        <v>3</v>
      </c>
      <c r="Q269" s="796">
        <v>1</v>
      </c>
      <c r="R269" s="797">
        <v>0</v>
      </c>
    </row>
    <row r="270" spans="1:18" s="799" customFormat="1" x14ac:dyDescent="0.2">
      <c r="A270" s="1113" t="s">
        <v>147</v>
      </c>
      <c r="B270" s="794" t="s">
        <v>471</v>
      </c>
      <c r="C270" s="795">
        <v>34</v>
      </c>
      <c r="D270" s="796">
        <v>0</v>
      </c>
      <c r="E270" s="796">
        <v>0</v>
      </c>
      <c r="F270" s="796">
        <v>6</v>
      </c>
      <c r="G270" s="796">
        <v>1</v>
      </c>
      <c r="H270" s="796">
        <v>14</v>
      </c>
      <c r="I270" s="796">
        <v>0</v>
      </c>
      <c r="J270" s="796">
        <v>0</v>
      </c>
      <c r="K270" s="796">
        <v>2</v>
      </c>
      <c r="L270" s="796">
        <v>1</v>
      </c>
      <c r="M270" s="796">
        <v>0</v>
      </c>
      <c r="N270" s="796">
        <v>0</v>
      </c>
      <c r="O270" s="796">
        <v>5</v>
      </c>
      <c r="P270" s="796">
        <v>1</v>
      </c>
      <c r="Q270" s="796">
        <v>0</v>
      </c>
      <c r="R270" s="797">
        <v>4</v>
      </c>
    </row>
    <row r="271" spans="1:18" s="799" customFormat="1" x14ac:dyDescent="0.2">
      <c r="A271" s="1113" t="s">
        <v>150</v>
      </c>
      <c r="B271" s="794" t="s">
        <v>471</v>
      </c>
      <c r="C271" s="795">
        <v>10</v>
      </c>
      <c r="D271" s="796">
        <v>3</v>
      </c>
      <c r="E271" s="796">
        <v>0</v>
      </c>
      <c r="F271" s="796">
        <v>0</v>
      </c>
      <c r="G271" s="796">
        <v>1</v>
      </c>
      <c r="H271" s="796">
        <v>3</v>
      </c>
      <c r="I271" s="796">
        <v>0</v>
      </c>
      <c r="J271" s="796">
        <v>0</v>
      </c>
      <c r="K271" s="796">
        <v>0</v>
      </c>
      <c r="L271" s="796">
        <v>0</v>
      </c>
      <c r="M271" s="796">
        <v>0</v>
      </c>
      <c r="N271" s="796">
        <v>0</v>
      </c>
      <c r="O271" s="796">
        <v>3</v>
      </c>
      <c r="P271" s="796">
        <v>0</v>
      </c>
      <c r="Q271" s="796">
        <v>0</v>
      </c>
      <c r="R271" s="797">
        <v>0</v>
      </c>
    </row>
    <row r="272" spans="1:18" s="799" customFormat="1" x14ac:dyDescent="0.2">
      <c r="A272" s="1113" t="s">
        <v>241</v>
      </c>
      <c r="B272" s="794" t="s">
        <v>471</v>
      </c>
      <c r="C272" s="795">
        <v>3</v>
      </c>
      <c r="D272" s="796">
        <v>0</v>
      </c>
      <c r="E272" s="796">
        <v>0</v>
      </c>
      <c r="F272" s="796">
        <v>1</v>
      </c>
      <c r="G272" s="796">
        <v>0</v>
      </c>
      <c r="H272" s="796">
        <v>0</v>
      </c>
      <c r="I272" s="796">
        <v>0</v>
      </c>
      <c r="J272" s="796">
        <v>0</v>
      </c>
      <c r="K272" s="796">
        <v>0</v>
      </c>
      <c r="L272" s="796">
        <v>0</v>
      </c>
      <c r="M272" s="796">
        <v>0</v>
      </c>
      <c r="N272" s="796">
        <v>0</v>
      </c>
      <c r="O272" s="796">
        <v>0</v>
      </c>
      <c r="P272" s="796">
        <v>1</v>
      </c>
      <c r="Q272" s="796">
        <v>0</v>
      </c>
      <c r="R272" s="797">
        <v>1</v>
      </c>
    </row>
    <row r="273" spans="1:18" s="799" customFormat="1" x14ac:dyDescent="0.2">
      <c r="A273" s="1113" t="s">
        <v>154</v>
      </c>
      <c r="B273" s="794" t="s">
        <v>471</v>
      </c>
      <c r="C273" s="795">
        <v>26</v>
      </c>
      <c r="D273" s="796">
        <v>0</v>
      </c>
      <c r="E273" s="796">
        <v>1</v>
      </c>
      <c r="F273" s="796">
        <v>9</v>
      </c>
      <c r="G273" s="796">
        <v>1</v>
      </c>
      <c r="H273" s="796">
        <v>2</v>
      </c>
      <c r="I273" s="796">
        <v>2</v>
      </c>
      <c r="J273" s="796">
        <v>0</v>
      </c>
      <c r="K273" s="796">
        <v>0</v>
      </c>
      <c r="L273" s="796">
        <v>0</v>
      </c>
      <c r="M273" s="796">
        <v>0</v>
      </c>
      <c r="N273" s="796">
        <v>0</v>
      </c>
      <c r="O273" s="796">
        <v>9</v>
      </c>
      <c r="P273" s="796">
        <v>2</v>
      </c>
      <c r="Q273" s="796">
        <v>0</v>
      </c>
      <c r="R273" s="797">
        <v>0</v>
      </c>
    </row>
    <row r="274" spans="1:18" s="799" customFormat="1" x14ac:dyDescent="0.2">
      <c r="A274" s="1113" t="s">
        <v>159</v>
      </c>
      <c r="B274" s="794" t="s">
        <v>471</v>
      </c>
      <c r="C274" s="795">
        <v>11</v>
      </c>
      <c r="D274" s="796">
        <v>0</v>
      </c>
      <c r="E274" s="796">
        <v>2</v>
      </c>
      <c r="F274" s="796">
        <v>1</v>
      </c>
      <c r="G274" s="796">
        <v>1</v>
      </c>
      <c r="H274" s="796">
        <v>5</v>
      </c>
      <c r="I274" s="796">
        <v>1</v>
      </c>
      <c r="J274" s="796">
        <v>0</v>
      </c>
      <c r="K274" s="796">
        <v>0</v>
      </c>
      <c r="L274" s="796">
        <v>0</v>
      </c>
      <c r="M274" s="796">
        <v>0</v>
      </c>
      <c r="N274" s="796">
        <v>0</v>
      </c>
      <c r="O274" s="796">
        <v>0</v>
      </c>
      <c r="P274" s="796">
        <v>0</v>
      </c>
      <c r="Q274" s="796">
        <v>0</v>
      </c>
      <c r="R274" s="797">
        <v>1</v>
      </c>
    </row>
    <row r="275" spans="1:18" s="799" customFormat="1" x14ac:dyDescent="0.2">
      <c r="A275" s="1113" t="s">
        <v>169</v>
      </c>
      <c r="B275" s="794" t="s">
        <v>471</v>
      </c>
      <c r="C275" s="795">
        <v>1</v>
      </c>
      <c r="D275" s="796">
        <v>0</v>
      </c>
      <c r="E275" s="796">
        <v>0</v>
      </c>
      <c r="F275" s="796">
        <v>0</v>
      </c>
      <c r="G275" s="796">
        <v>0</v>
      </c>
      <c r="H275" s="796">
        <v>0</v>
      </c>
      <c r="I275" s="796">
        <v>0</v>
      </c>
      <c r="J275" s="796">
        <v>0</v>
      </c>
      <c r="K275" s="796">
        <v>0</v>
      </c>
      <c r="L275" s="796">
        <v>0</v>
      </c>
      <c r="M275" s="796">
        <v>0</v>
      </c>
      <c r="N275" s="796">
        <v>0</v>
      </c>
      <c r="O275" s="796">
        <v>0</v>
      </c>
      <c r="P275" s="796">
        <v>0</v>
      </c>
      <c r="Q275" s="796">
        <v>1</v>
      </c>
      <c r="R275" s="797">
        <v>0</v>
      </c>
    </row>
    <row r="276" spans="1:18" s="799" customFormat="1" x14ac:dyDescent="0.2">
      <c r="A276" s="1113" t="s">
        <v>162</v>
      </c>
      <c r="B276" s="794" t="s">
        <v>471</v>
      </c>
      <c r="C276" s="795">
        <v>17</v>
      </c>
      <c r="D276" s="796">
        <v>0</v>
      </c>
      <c r="E276" s="796">
        <v>0</v>
      </c>
      <c r="F276" s="796">
        <v>3</v>
      </c>
      <c r="G276" s="796">
        <v>0</v>
      </c>
      <c r="H276" s="796">
        <v>1</v>
      </c>
      <c r="I276" s="796">
        <v>0</v>
      </c>
      <c r="J276" s="796">
        <v>2</v>
      </c>
      <c r="K276" s="796">
        <v>1</v>
      </c>
      <c r="L276" s="796">
        <v>3</v>
      </c>
      <c r="M276" s="796">
        <v>0</v>
      </c>
      <c r="N276" s="796">
        <v>0</v>
      </c>
      <c r="O276" s="796">
        <v>3</v>
      </c>
      <c r="P276" s="796">
        <v>1</v>
      </c>
      <c r="Q276" s="796">
        <v>0</v>
      </c>
      <c r="R276" s="797">
        <v>3</v>
      </c>
    </row>
    <row r="277" spans="1:18" s="799" customFormat="1" x14ac:dyDescent="0.2">
      <c r="A277" s="1113" t="s">
        <v>692</v>
      </c>
      <c r="B277" s="794" t="s">
        <v>471</v>
      </c>
      <c r="C277" s="795">
        <v>13</v>
      </c>
      <c r="D277" s="796">
        <v>7</v>
      </c>
      <c r="E277" s="796">
        <v>0</v>
      </c>
      <c r="F277" s="796">
        <v>4</v>
      </c>
      <c r="G277" s="796">
        <v>1</v>
      </c>
      <c r="H277" s="796">
        <v>0</v>
      </c>
      <c r="I277" s="796">
        <v>0</v>
      </c>
      <c r="J277" s="796">
        <v>0</v>
      </c>
      <c r="K277" s="796">
        <v>0</v>
      </c>
      <c r="L277" s="796">
        <v>0</v>
      </c>
      <c r="M277" s="796">
        <v>0</v>
      </c>
      <c r="N277" s="796">
        <v>0</v>
      </c>
      <c r="O277" s="796">
        <v>0</v>
      </c>
      <c r="P277" s="796">
        <v>0</v>
      </c>
      <c r="Q277" s="796">
        <v>0</v>
      </c>
      <c r="R277" s="797">
        <v>1</v>
      </c>
    </row>
    <row r="278" spans="1:18" s="799" customFormat="1" x14ac:dyDescent="0.2">
      <c r="A278" s="1113" t="s">
        <v>453</v>
      </c>
      <c r="B278" s="794" t="s">
        <v>471</v>
      </c>
      <c r="C278" s="795">
        <v>112</v>
      </c>
      <c r="D278" s="796">
        <v>3</v>
      </c>
      <c r="E278" s="796">
        <v>4</v>
      </c>
      <c r="F278" s="796">
        <v>23</v>
      </c>
      <c r="G278" s="796">
        <v>4</v>
      </c>
      <c r="H278" s="796">
        <v>29</v>
      </c>
      <c r="I278" s="796">
        <v>4</v>
      </c>
      <c r="J278" s="796">
        <v>0</v>
      </c>
      <c r="K278" s="796">
        <v>0</v>
      </c>
      <c r="L278" s="796">
        <v>1</v>
      </c>
      <c r="M278" s="796">
        <v>2</v>
      </c>
      <c r="N278" s="796">
        <v>4</v>
      </c>
      <c r="O278" s="796">
        <v>29</v>
      </c>
      <c r="P278" s="796">
        <v>4</v>
      </c>
      <c r="Q278" s="796">
        <v>1</v>
      </c>
      <c r="R278" s="797">
        <v>4</v>
      </c>
    </row>
    <row r="279" spans="1:18" s="799" customFormat="1" x14ac:dyDescent="0.2">
      <c r="A279" s="1113" t="s">
        <v>165</v>
      </c>
      <c r="B279" s="794" t="s">
        <v>471</v>
      </c>
      <c r="C279" s="795">
        <v>2</v>
      </c>
      <c r="D279" s="796">
        <v>0</v>
      </c>
      <c r="E279" s="796">
        <v>0</v>
      </c>
      <c r="F279" s="796">
        <v>0</v>
      </c>
      <c r="G279" s="796">
        <v>0</v>
      </c>
      <c r="H279" s="796">
        <v>0</v>
      </c>
      <c r="I279" s="796">
        <v>0</v>
      </c>
      <c r="J279" s="796">
        <v>0</v>
      </c>
      <c r="K279" s="796">
        <v>0</v>
      </c>
      <c r="L279" s="796">
        <v>0</v>
      </c>
      <c r="M279" s="796">
        <v>0</v>
      </c>
      <c r="N279" s="796">
        <v>0</v>
      </c>
      <c r="O279" s="796">
        <v>1</v>
      </c>
      <c r="P279" s="796">
        <v>1</v>
      </c>
      <c r="Q279" s="796">
        <v>0</v>
      </c>
      <c r="R279" s="797">
        <v>0</v>
      </c>
    </row>
    <row r="280" spans="1:18" s="799" customFormat="1" x14ac:dyDescent="0.2">
      <c r="A280" s="1113" t="s">
        <v>167</v>
      </c>
      <c r="B280" s="794" t="s">
        <v>471</v>
      </c>
      <c r="C280" s="795">
        <v>5</v>
      </c>
      <c r="D280" s="796">
        <v>0</v>
      </c>
      <c r="E280" s="796">
        <v>0</v>
      </c>
      <c r="F280" s="796">
        <v>2</v>
      </c>
      <c r="G280" s="796">
        <v>3</v>
      </c>
      <c r="H280" s="796">
        <v>0</v>
      </c>
      <c r="I280" s="796">
        <v>0</v>
      </c>
      <c r="J280" s="796">
        <v>0</v>
      </c>
      <c r="K280" s="796">
        <v>0</v>
      </c>
      <c r="L280" s="796">
        <v>0</v>
      </c>
      <c r="M280" s="796">
        <v>0</v>
      </c>
      <c r="N280" s="796">
        <v>0</v>
      </c>
      <c r="O280" s="796">
        <v>0</v>
      </c>
      <c r="P280" s="796">
        <v>0</v>
      </c>
      <c r="Q280" s="796">
        <v>0</v>
      </c>
      <c r="R280" s="797">
        <v>0</v>
      </c>
    </row>
    <row r="281" spans="1:18" s="799" customFormat="1" x14ac:dyDescent="0.2">
      <c r="A281" s="1113" t="s">
        <v>168</v>
      </c>
      <c r="B281" s="794" t="s">
        <v>471</v>
      </c>
      <c r="C281" s="795">
        <v>6</v>
      </c>
      <c r="D281" s="796">
        <v>0</v>
      </c>
      <c r="E281" s="796">
        <v>0</v>
      </c>
      <c r="F281" s="796">
        <v>2</v>
      </c>
      <c r="G281" s="796">
        <v>0</v>
      </c>
      <c r="H281" s="796">
        <v>1</v>
      </c>
      <c r="I281" s="796">
        <v>0</v>
      </c>
      <c r="J281" s="796">
        <v>0</v>
      </c>
      <c r="K281" s="796">
        <v>0</v>
      </c>
      <c r="L281" s="796">
        <v>0</v>
      </c>
      <c r="M281" s="796">
        <v>0</v>
      </c>
      <c r="N281" s="796">
        <v>0</v>
      </c>
      <c r="O281" s="796">
        <v>3</v>
      </c>
      <c r="P281" s="796">
        <v>0</v>
      </c>
      <c r="Q281" s="796">
        <v>0</v>
      </c>
      <c r="R281" s="797">
        <v>0</v>
      </c>
    </row>
    <row r="282" spans="1:18" s="799" customFormat="1" x14ac:dyDescent="0.2">
      <c r="A282" s="1113" t="s">
        <v>435</v>
      </c>
      <c r="B282" s="794" t="s">
        <v>471</v>
      </c>
      <c r="C282" s="795">
        <v>34</v>
      </c>
      <c r="D282" s="796">
        <v>1</v>
      </c>
      <c r="E282" s="796">
        <v>0</v>
      </c>
      <c r="F282" s="796">
        <v>11</v>
      </c>
      <c r="G282" s="796">
        <v>2</v>
      </c>
      <c r="H282" s="796">
        <v>3</v>
      </c>
      <c r="I282" s="796">
        <v>3</v>
      </c>
      <c r="J282" s="796">
        <v>0</v>
      </c>
      <c r="K282" s="796">
        <v>1</v>
      </c>
      <c r="L282" s="796">
        <v>2</v>
      </c>
      <c r="M282" s="796">
        <v>2</v>
      </c>
      <c r="N282" s="796">
        <v>0</v>
      </c>
      <c r="O282" s="796">
        <v>5</v>
      </c>
      <c r="P282" s="796">
        <v>0</v>
      </c>
      <c r="Q282" s="796">
        <v>1</v>
      </c>
      <c r="R282" s="797">
        <v>3</v>
      </c>
    </row>
    <row r="283" spans="1:18" s="799" customFormat="1" x14ac:dyDescent="0.2">
      <c r="A283" s="1113" t="s">
        <v>454</v>
      </c>
      <c r="B283" s="794" t="s">
        <v>471</v>
      </c>
      <c r="C283" s="795">
        <v>3</v>
      </c>
      <c r="D283" s="796">
        <v>0</v>
      </c>
      <c r="E283" s="796">
        <v>0</v>
      </c>
      <c r="F283" s="796">
        <v>1</v>
      </c>
      <c r="G283" s="796">
        <v>0</v>
      </c>
      <c r="H283" s="796">
        <v>0</v>
      </c>
      <c r="I283" s="796">
        <v>2</v>
      </c>
      <c r="J283" s="796">
        <v>0</v>
      </c>
      <c r="K283" s="796">
        <v>0</v>
      </c>
      <c r="L283" s="796">
        <v>0</v>
      </c>
      <c r="M283" s="796">
        <v>0</v>
      </c>
      <c r="N283" s="796">
        <v>0</v>
      </c>
      <c r="O283" s="796">
        <v>0</v>
      </c>
      <c r="P283" s="796">
        <v>0</v>
      </c>
      <c r="Q283" s="796">
        <v>0</v>
      </c>
      <c r="R283" s="797">
        <v>0</v>
      </c>
    </row>
    <row r="284" spans="1:18" s="799" customFormat="1" ht="24" x14ac:dyDescent="0.2">
      <c r="A284" s="1113" t="s">
        <v>691</v>
      </c>
      <c r="B284" s="794" t="s">
        <v>471</v>
      </c>
      <c r="C284" s="795">
        <v>14</v>
      </c>
      <c r="D284" s="796">
        <v>1</v>
      </c>
      <c r="E284" s="796">
        <v>0</v>
      </c>
      <c r="F284" s="796">
        <v>1</v>
      </c>
      <c r="G284" s="796">
        <v>0</v>
      </c>
      <c r="H284" s="796">
        <v>1</v>
      </c>
      <c r="I284" s="796">
        <v>0</v>
      </c>
      <c r="J284" s="796">
        <v>2</v>
      </c>
      <c r="K284" s="796">
        <v>1</v>
      </c>
      <c r="L284" s="796">
        <v>7</v>
      </c>
      <c r="M284" s="796">
        <v>0</v>
      </c>
      <c r="N284" s="796">
        <v>0</v>
      </c>
      <c r="O284" s="796">
        <v>1</v>
      </c>
      <c r="P284" s="796">
        <v>0</v>
      </c>
      <c r="Q284" s="796">
        <v>0</v>
      </c>
      <c r="R284" s="797">
        <v>0</v>
      </c>
    </row>
    <row r="285" spans="1:18" s="799" customFormat="1" ht="12.75" customHeight="1" x14ac:dyDescent="0.2">
      <c r="A285" s="1113" t="s">
        <v>143</v>
      </c>
      <c r="B285" s="794" t="s">
        <v>471</v>
      </c>
      <c r="C285" s="795">
        <v>569</v>
      </c>
      <c r="D285" s="796">
        <v>27</v>
      </c>
      <c r="E285" s="796">
        <v>6</v>
      </c>
      <c r="F285" s="796">
        <v>124</v>
      </c>
      <c r="G285" s="796">
        <v>10</v>
      </c>
      <c r="H285" s="796">
        <v>81</v>
      </c>
      <c r="I285" s="796">
        <v>38</v>
      </c>
      <c r="J285" s="796">
        <v>1</v>
      </c>
      <c r="K285" s="796">
        <v>8</v>
      </c>
      <c r="L285" s="796">
        <v>32</v>
      </c>
      <c r="M285" s="796">
        <v>0</v>
      </c>
      <c r="N285" s="796">
        <v>83</v>
      </c>
      <c r="O285" s="796">
        <v>57</v>
      </c>
      <c r="P285" s="796">
        <v>7</v>
      </c>
      <c r="Q285" s="796">
        <v>45</v>
      </c>
      <c r="R285" s="797">
        <v>50</v>
      </c>
    </row>
    <row r="286" spans="1:18" x14ac:dyDescent="0.2">
      <c r="A286" s="1113" t="s">
        <v>455</v>
      </c>
      <c r="B286" s="794" t="s">
        <v>471</v>
      </c>
      <c r="C286" s="795">
        <v>5</v>
      </c>
      <c r="D286" s="796">
        <v>0</v>
      </c>
      <c r="E286" s="796">
        <v>0</v>
      </c>
      <c r="F286" s="796">
        <v>0</v>
      </c>
      <c r="G286" s="796">
        <v>0</v>
      </c>
      <c r="H286" s="796">
        <v>1</v>
      </c>
      <c r="I286" s="796">
        <v>0</v>
      </c>
      <c r="J286" s="796">
        <v>0</v>
      </c>
      <c r="K286" s="796">
        <v>3</v>
      </c>
      <c r="L286" s="796">
        <v>0</v>
      </c>
      <c r="M286" s="796">
        <v>0</v>
      </c>
      <c r="N286" s="796">
        <v>0</v>
      </c>
      <c r="O286" s="796">
        <v>0</v>
      </c>
      <c r="P286" s="796">
        <v>0</v>
      </c>
      <c r="Q286" s="796">
        <v>0</v>
      </c>
      <c r="R286" s="797">
        <v>1</v>
      </c>
    </row>
    <row r="287" spans="1:18" s="799" customFormat="1" x14ac:dyDescent="0.2">
      <c r="A287" s="1113" t="s">
        <v>146</v>
      </c>
      <c r="B287" s="794" t="s">
        <v>471</v>
      </c>
      <c r="C287" s="795">
        <v>11</v>
      </c>
      <c r="D287" s="796">
        <v>0</v>
      </c>
      <c r="E287" s="796">
        <v>0</v>
      </c>
      <c r="F287" s="796">
        <v>4</v>
      </c>
      <c r="G287" s="796">
        <v>0</v>
      </c>
      <c r="H287" s="796">
        <v>2</v>
      </c>
      <c r="I287" s="796">
        <v>2</v>
      </c>
      <c r="J287" s="796">
        <v>0</v>
      </c>
      <c r="K287" s="796">
        <v>0</v>
      </c>
      <c r="L287" s="796">
        <v>0</v>
      </c>
      <c r="M287" s="796">
        <v>0</v>
      </c>
      <c r="N287" s="796">
        <v>1</v>
      </c>
      <c r="O287" s="796">
        <v>1</v>
      </c>
      <c r="P287" s="796">
        <v>0</v>
      </c>
      <c r="Q287" s="796">
        <v>0</v>
      </c>
      <c r="R287" s="797">
        <v>1</v>
      </c>
    </row>
    <row r="288" spans="1:18" s="799" customFormat="1" x14ac:dyDescent="0.2">
      <c r="A288" s="1113" t="s">
        <v>799</v>
      </c>
      <c r="B288" s="794" t="s">
        <v>471</v>
      </c>
      <c r="C288" s="795">
        <v>1</v>
      </c>
      <c r="D288" s="796">
        <v>0</v>
      </c>
      <c r="E288" s="796">
        <v>0</v>
      </c>
      <c r="F288" s="796">
        <v>1</v>
      </c>
      <c r="G288" s="796">
        <v>0</v>
      </c>
      <c r="H288" s="796">
        <v>0</v>
      </c>
      <c r="I288" s="796">
        <v>0</v>
      </c>
      <c r="J288" s="796">
        <v>0</v>
      </c>
      <c r="K288" s="796">
        <v>0</v>
      </c>
      <c r="L288" s="796">
        <v>0</v>
      </c>
      <c r="M288" s="796">
        <v>0</v>
      </c>
      <c r="N288" s="796">
        <v>0</v>
      </c>
      <c r="O288" s="796">
        <v>0</v>
      </c>
      <c r="P288" s="796">
        <v>0</v>
      </c>
      <c r="Q288" s="796">
        <v>0</v>
      </c>
      <c r="R288" s="797">
        <v>0</v>
      </c>
    </row>
    <row r="289" spans="1:18" s="799" customFormat="1" x14ac:dyDescent="0.2">
      <c r="A289" s="1113" t="s">
        <v>290</v>
      </c>
      <c r="B289" s="794" t="s">
        <v>471</v>
      </c>
      <c r="C289" s="795">
        <v>34</v>
      </c>
      <c r="D289" s="796">
        <v>0</v>
      </c>
      <c r="E289" s="796">
        <v>2</v>
      </c>
      <c r="F289" s="796">
        <v>7</v>
      </c>
      <c r="G289" s="796">
        <v>2</v>
      </c>
      <c r="H289" s="796">
        <v>7</v>
      </c>
      <c r="I289" s="796">
        <v>3</v>
      </c>
      <c r="J289" s="796">
        <v>1</v>
      </c>
      <c r="K289" s="796">
        <v>0</v>
      </c>
      <c r="L289" s="796">
        <v>0</v>
      </c>
      <c r="M289" s="796">
        <v>0</v>
      </c>
      <c r="N289" s="796">
        <v>0</v>
      </c>
      <c r="O289" s="796">
        <v>7</v>
      </c>
      <c r="P289" s="796">
        <v>0</v>
      </c>
      <c r="Q289" s="796">
        <v>0</v>
      </c>
      <c r="R289" s="797">
        <v>5</v>
      </c>
    </row>
    <row r="290" spans="1:18" s="799" customFormat="1" x14ac:dyDescent="0.2">
      <c r="A290" s="1113" t="s">
        <v>155</v>
      </c>
      <c r="B290" s="794" t="s">
        <v>471</v>
      </c>
      <c r="C290" s="795">
        <v>2</v>
      </c>
      <c r="D290" s="796">
        <v>0</v>
      </c>
      <c r="E290" s="796">
        <v>0</v>
      </c>
      <c r="F290" s="796">
        <v>1</v>
      </c>
      <c r="G290" s="796">
        <v>0</v>
      </c>
      <c r="H290" s="796">
        <v>0</v>
      </c>
      <c r="I290" s="796">
        <v>0</v>
      </c>
      <c r="J290" s="796">
        <v>0</v>
      </c>
      <c r="K290" s="796">
        <v>0</v>
      </c>
      <c r="L290" s="796">
        <v>0</v>
      </c>
      <c r="M290" s="796">
        <v>0</v>
      </c>
      <c r="N290" s="796">
        <v>0</v>
      </c>
      <c r="O290" s="796">
        <v>1</v>
      </c>
      <c r="P290" s="796">
        <v>0</v>
      </c>
      <c r="Q290" s="796">
        <v>0</v>
      </c>
      <c r="R290" s="797">
        <v>0</v>
      </c>
    </row>
    <row r="291" spans="1:18" s="799" customFormat="1" x14ac:dyDescent="0.2">
      <c r="A291" s="1113" t="s">
        <v>157</v>
      </c>
      <c r="B291" s="794" t="s">
        <v>471</v>
      </c>
      <c r="C291" s="795">
        <v>8</v>
      </c>
      <c r="D291" s="796">
        <v>0</v>
      </c>
      <c r="E291" s="796">
        <v>0</v>
      </c>
      <c r="F291" s="796">
        <v>1</v>
      </c>
      <c r="G291" s="796">
        <v>0</v>
      </c>
      <c r="H291" s="796">
        <v>2</v>
      </c>
      <c r="I291" s="796">
        <v>0</v>
      </c>
      <c r="J291" s="796">
        <v>0</v>
      </c>
      <c r="K291" s="796">
        <v>0</v>
      </c>
      <c r="L291" s="796">
        <v>0</v>
      </c>
      <c r="M291" s="796">
        <v>0</v>
      </c>
      <c r="N291" s="796">
        <v>0</v>
      </c>
      <c r="O291" s="796">
        <v>3</v>
      </c>
      <c r="P291" s="796">
        <v>0</v>
      </c>
      <c r="Q291" s="796">
        <v>0</v>
      </c>
      <c r="R291" s="797">
        <v>2</v>
      </c>
    </row>
    <row r="292" spans="1:18" s="799" customFormat="1" x14ac:dyDescent="0.2">
      <c r="A292" s="1113" t="s">
        <v>160</v>
      </c>
      <c r="B292" s="794" t="s">
        <v>471</v>
      </c>
      <c r="C292" s="795">
        <v>1</v>
      </c>
      <c r="D292" s="796">
        <v>0</v>
      </c>
      <c r="E292" s="796">
        <v>0</v>
      </c>
      <c r="F292" s="796">
        <v>0</v>
      </c>
      <c r="G292" s="796">
        <v>1</v>
      </c>
      <c r="H292" s="796">
        <v>0</v>
      </c>
      <c r="I292" s="796">
        <v>0</v>
      </c>
      <c r="J292" s="796">
        <v>0</v>
      </c>
      <c r="K292" s="796">
        <v>0</v>
      </c>
      <c r="L292" s="796">
        <v>0</v>
      </c>
      <c r="M292" s="796">
        <v>0</v>
      </c>
      <c r="N292" s="796">
        <v>0</v>
      </c>
      <c r="O292" s="796">
        <v>0</v>
      </c>
      <c r="P292" s="796">
        <v>0</v>
      </c>
      <c r="Q292" s="796">
        <v>0</v>
      </c>
      <c r="R292" s="797">
        <v>0</v>
      </c>
    </row>
    <row r="293" spans="1:18" s="799" customFormat="1" x14ac:dyDescent="0.2">
      <c r="A293" s="1113" t="s">
        <v>800</v>
      </c>
      <c r="B293" s="794" t="s">
        <v>471</v>
      </c>
      <c r="C293" s="795">
        <v>6</v>
      </c>
      <c r="D293" s="796">
        <v>0</v>
      </c>
      <c r="E293" s="796">
        <v>0</v>
      </c>
      <c r="F293" s="796">
        <v>0</v>
      </c>
      <c r="G293" s="796">
        <v>0</v>
      </c>
      <c r="H293" s="796">
        <v>0</v>
      </c>
      <c r="I293" s="796">
        <v>0</v>
      </c>
      <c r="J293" s="796">
        <v>0</v>
      </c>
      <c r="K293" s="796">
        <v>0</v>
      </c>
      <c r="L293" s="796">
        <v>6</v>
      </c>
      <c r="M293" s="796">
        <v>0</v>
      </c>
      <c r="N293" s="796">
        <v>0</v>
      </c>
      <c r="O293" s="796">
        <v>0</v>
      </c>
      <c r="P293" s="796">
        <v>0</v>
      </c>
      <c r="Q293" s="796">
        <v>0</v>
      </c>
      <c r="R293" s="797">
        <v>0</v>
      </c>
    </row>
    <row r="294" spans="1:18" s="799" customFormat="1" x14ac:dyDescent="0.2">
      <c r="A294" s="1113" t="s">
        <v>557</v>
      </c>
      <c r="B294" s="794" t="s">
        <v>471</v>
      </c>
      <c r="C294" s="795">
        <v>2</v>
      </c>
      <c r="D294" s="796">
        <v>0</v>
      </c>
      <c r="E294" s="796">
        <v>0</v>
      </c>
      <c r="F294" s="796">
        <v>0</v>
      </c>
      <c r="G294" s="796">
        <v>0</v>
      </c>
      <c r="H294" s="796">
        <v>0</v>
      </c>
      <c r="I294" s="796">
        <v>0</v>
      </c>
      <c r="J294" s="796">
        <v>0</v>
      </c>
      <c r="K294" s="796">
        <v>0</v>
      </c>
      <c r="L294" s="796">
        <v>0</v>
      </c>
      <c r="M294" s="796">
        <v>0</v>
      </c>
      <c r="N294" s="796">
        <v>0</v>
      </c>
      <c r="O294" s="796">
        <v>0</v>
      </c>
      <c r="P294" s="796">
        <v>1</v>
      </c>
      <c r="Q294" s="796">
        <v>0</v>
      </c>
      <c r="R294" s="797">
        <v>1</v>
      </c>
    </row>
    <row r="295" spans="1:18" s="799" customFormat="1" x14ac:dyDescent="0.2">
      <c r="A295" s="1113" t="s">
        <v>456</v>
      </c>
      <c r="B295" s="794" t="s">
        <v>471</v>
      </c>
      <c r="C295" s="795">
        <v>4</v>
      </c>
      <c r="D295" s="796">
        <v>0</v>
      </c>
      <c r="E295" s="796">
        <v>0</v>
      </c>
      <c r="F295" s="796">
        <v>2</v>
      </c>
      <c r="G295" s="796">
        <v>0</v>
      </c>
      <c r="H295" s="796">
        <v>1</v>
      </c>
      <c r="I295" s="796">
        <v>0</v>
      </c>
      <c r="J295" s="796">
        <v>0</v>
      </c>
      <c r="K295" s="796">
        <v>0</v>
      </c>
      <c r="L295" s="796">
        <v>0</v>
      </c>
      <c r="M295" s="796">
        <v>0</v>
      </c>
      <c r="N295" s="796">
        <v>0</v>
      </c>
      <c r="O295" s="796">
        <v>1</v>
      </c>
      <c r="P295" s="796">
        <v>0</v>
      </c>
      <c r="Q295" s="796">
        <v>0</v>
      </c>
      <c r="R295" s="797">
        <v>0</v>
      </c>
    </row>
    <row r="296" spans="1:18" s="799" customFormat="1" x14ac:dyDescent="0.2">
      <c r="A296" s="1113" t="s">
        <v>134</v>
      </c>
      <c r="B296" s="794" t="s">
        <v>471</v>
      </c>
      <c r="C296" s="795">
        <v>68</v>
      </c>
      <c r="D296" s="796">
        <v>0</v>
      </c>
      <c r="E296" s="796">
        <v>0</v>
      </c>
      <c r="F296" s="796">
        <v>20</v>
      </c>
      <c r="G296" s="796">
        <v>5</v>
      </c>
      <c r="H296" s="796">
        <v>12</v>
      </c>
      <c r="I296" s="796">
        <v>2</v>
      </c>
      <c r="J296" s="796">
        <v>0</v>
      </c>
      <c r="K296" s="796">
        <v>4</v>
      </c>
      <c r="L296" s="796">
        <v>1</v>
      </c>
      <c r="M296" s="796">
        <v>0</v>
      </c>
      <c r="N296" s="796">
        <v>1</v>
      </c>
      <c r="O296" s="796">
        <v>16</v>
      </c>
      <c r="P296" s="796">
        <v>4</v>
      </c>
      <c r="Q296" s="796">
        <v>3</v>
      </c>
      <c r="R296" s="797">
        <v>0</v>
      </c>
    </row>
    <row r="297" spans="1:18" s="799" customFormat="1" x14ac:dyDescent="0.2">
      <c r="A297" s="1113" t="s">
        <v>140</v>
      </c>
      <c r="B297" s="794" t="s">
        <v>471</v>
      </c>
      <c r="C297" s="795">
        <v>4</v>
      </c>
      <c r="D297" s="796">
        <v>0</v>
      </c>
      <c r="E297" s="796">
        <v>0</v>
      </c>
      <c r="F297" s="796">
        <v>0</v>
      </c>
      <c r="G297" s="796">
        <v>2</v>
      </c>
      <c r="H297" s="796">
        <v>1</v>
      </c>
      <c r="I297" s="796">
        <v>0</v>
      </c>
      <c r="J297" s="796">
        <v>0</v>
      </c>
      <c r="K297" s="796">
        <v>0</v>
      </c>
      <c r="L297" s="796">
        <v>1</v>
      </c>
      <c r="M297" s="796">
        <v>0</v>
      </c>
      <c r="N297" s="796">
        <v>0</v>
      </c>
      <c r="O297" s="796">
        <v>0</v>
      </c>
      <c r="P297" s="796">
        <v>0</v>
      </c>
      <c r="Q297" s="796">
        <v>0</v>
      </c>
      <c r="R297" s="797">
        <v>0</v>
      </c>
    </row>
    <row r="298" spans="1:18" s="799" customFormat="1" x14ac:dyDescent="0.2">
      <c r="A298" s="1113" t="s">
        <v>142</v>
      </c>
      <c r="B298" s="794" t="s">
        <v>471</v>
      </c>
      <c r="C298" s="795">
        <v>2</v>
      </c>
      <c r="D298" s="796">
        <v>0</v>
      </c>
      <c r="E298" s="796">
        <v>0</v>
      </c>
      <c r="F298" s="796">
        <v>0</v>
      </c>
      <c r="G298" s="796">
        <v>0</v>
      </c>
      <c r="H298" s="796">
        <v>0</v>
      </c>
      <c r="I298" s="796">
        <v>1</v>
      </c>
      <c r="J298" s="796">
        <v>0</v>
      </c>
      <c r="K298" s="796">
        <v>1</v>
      </c>
      <c r="L298" s="796">
        <v>0</v>
      </c>
      <c r="M298" s="796">
        <v>0</v>
      </c>
      <c r="N298" s="796">
        <v>0</v>
      </c>
      <c r="O298" s="796">
        <v>0</v>
      </c>
      <c r="P298" s="796">
        <v>0</v>
      </c>
      <c r="Q298" s="796">
        <v>0</v>
      </c>
      <c r="R298" s="797">
        <v>0</v>
      </c>
    </row>
    <row r="299" spans="1:18" s="799" customFormat="1" x14ac:dyDescent="0.2">
      <c r="A299" s="789" t="s">
        <v>382</v>
      </c>
      <c r="B299" s="790" t="s">
        <v>10</v>
      </c>
      <c r="C299" s="791">
        <v>1234</v>
      </c>
      <c r="D299" s="792">
        <v>3</v>
      </c>
      <c r="E299" s="792">
        <v>6</v>
      </c>
      <c r="F299" s="792">
        <v>208</v>
      </c>
      <c r="G299" s="792">
        <v>81</v>
      </c>
      <c r="H299" s="792">
        <v>161</v>
      </c>
      <c r="I299" s="792">
        <v>27</v>
      </c>
      <c r="J299" s="792">
        <v>65</v>
      </c>
      <c r="K299" s="792">
        <v>23</v>
      </c>
      <c r="L299" s="792">
        <v>109</v>
      </c>
      <c r="M299" s="792">
        <v>10</v>
      </c>
      <c r="N299" s="792">
        <v>33</v>
      </c>
      <c r="O299" s="792">
        <v>354</v>
      </c>
      <c r="P299" s="792">
        <v>23</v>
      </c>
      <c r="Q299" s="792">
        <v>41</v>
      </c>
      <c r="R299" s="793">
        <v>90</v>
      </c>
    </row>
    <row r="300" spans="1:18" s="799" customFormat="1" x14ac:dyDescent="0.2">
      <c r="A300" s="1331" t="s">
        <v>170</v>
      </c>
      <c r="B300" s="794" t="s">
        <v>10</v>
      </c>
      <c r="C300" s="795">
        <v>869</v>
      </c>
      <c r="D300" s="796">
        <v>3</v>
      </c>
      <c r="E300" s="796">
        <v>6</v>
      </c>
      <c r="F300" s="796">
        <v>176</v>
      </c>
      <c r="G300" s="796">
        <v>26</v>
      </c>
      <c r="H300" s="796">
        <v>142</v>
      </c>
      <c r="I300" s="796">
        <v>24</v>
      </c>
      <c r="J300" s="796">
        <v>5</v>
      </c>
      <c r="K300" s="796">
        <v>19</v>
      </c>
      <c r="L300" s="796">
        <v>4</v>
      </c>
      <c r="M300" s="796">
        <v>9</v>
      </c>
      <c r="N300" s="796">
        <v>31</v>
      </c>
      <c r="O300" s="796">
        <v>315</v>
      </c>
      <c r="P300" s="796">
        <v>10</v>
      </c>
      <c r="Q300" s="796">
        <v>34</v>
      </c>
      <c r="R300" s="797">
        <v>65</v>
      </c>
    </row>
    <row r="301" spans="1:18" s="799" customFormat="1" x14ac:dyDescent="0.2">
      <c r="A301" s="1331"/>
      <c r="B301" s="794" t="s">
        <v>467</v>
      </c>
      <c r="C301" s="795">
        <v>513</v>
      </c>
      <c r="D301" s="796">
        <v>2</v>
      </c>
      <c r="E301" s="796">
        <v>3</v>
      </c>
      <c r="F301" s="796">
        <v>97</v>
      </c>
      <c r="G301" s="796">
        <v>14</v>
      </c>
      <c r="H301" s="796">
        <v>89</v>
      </c>
      <c r="I301" s="796">
        <v>18</v>
      </c>
      <c r="J301" s="796">
        <v>3</v>
      </c>
      <c r="K301" s="796">
        <v>16</v>
      </c>
      <c r="L301" s="796">
        <v>4</v>
      </c>
      <c r="M301" s="796">
        <v>6</v>
      </c>
      <c r="N301" s="796">
        <v>27</v>
      </c>
      <c r="O301" s="796">
        <v>158</v>
      </c>
      <c r="P301" s="796">
        <v>4</v>
      </c>
      <c r="Q301" s="796">
        <v>26</v>
      </c>
      <c r="R301" s="797">
        <v>46</v>
      </c>
    </row>
    <row r="302" spans="1:18" s="799" customFormat="1" x14ac:dyDescent="0.2">
      <c r="A302" s="1331"/>
      <c r="B302" s="794" t="s">
        <v>471</v>
      </c>
      <c r="C302" s="795">
        <v>356</v>
      </c>
      <c r="D302" s="796">
        <v>1</v>
      </c>
      <c r="E302" s="796">
        <v>3</v>
      </c>
      <c r="F302" s="796">
        <v>79</v>
      </c>
      <c r="G302" s="796">
        <v>12</v>
      </c>
      <c r="H302" s="796">
        <v>53</v>
      </c>
      <c r="I302" s="796">
        <v>6</v>
      </c>
      <c r="J302" s="796">
        <v>2</v>
      </c>
      <c r="K302" s="796">
        <v>3</v>
      </c>
      <c r="L302" s="796">
        <v>0</v>
      </c>
      <c r="M302" s="796">
        <v>3</v>
      </c>
      <c r="N302" s="796">
        <v>4</v>
      </c>
      <c r="O302" s="796">
        <v>157</v>
      </c>
      <c r="P302" s="796">
        <v>6</v>
      </c>
      <c r="Q302" s="796">
        <v>8</v>
      </c>
      <c r="R302" s="797">
        <v>19</v>
      </c>
    </row>
    <row r="303" spans="1:18" s="799" customFormat="1" x14ac:dyDescent="0.2">
      <c r="A303" s="1113" t="s">
        <v>175</v>
      </c>
      <c r="B303" s="794" t="s">
        <v>471</v>
      </c>
      <c r="C303" s="795">
        <v>92</v>
      </c>
      <c r="D303" s="796">
        <v>0</v>
      </c>
      <c r="E303" s="796">
        <v>0</v>
      </c>
      <c r="F303" s="796">
        <v>20</v>
      </c>
      <c r="G303" s="796">
        <v>5</v>
      </c>
      <c r="H303" s="796">
        <v>9</v>
      </c>
      <c r="I303" s="796">
        <v>1</v>
      </c>
      <c r="J303" s="796">
        <v>0</v>
      </c>
      <c r="K303" s="796">
        <v>0</v>
      </c>
      <c r="L303" s="796">
        <v>0</v>
      </c>
      <c r="M303" s="796">
        <v>0</v>
      </c>
      <c r="N303" s="796">
        <v>2</v>
      </c>
      <c r="O303" s="796">
        <v>30</v>
      </c>
      <c r="P303" s="796">
        <v>12</v>
      </c>
      <c r="Q303" s="796">
        <v>6</v>
      </c>
      <c r="R303" s="797">
        <v>7</v>
      </c>
    </row>
    <row r="304" spans="1:18" s="799" customFormat="1" x14ac:dyDescent="0.2">
      <c r="A304" s="1113" t="s">
        <v>177</v>
      </c>
      <c r="B304" s="794" t="s">
        <v>471</v>
      </c>
      <c r="C304" s="795">
        <v>27</v>
      </c>
      <c r="D304" s="796">
        <v>0</v>
      </c>
      <c r="E304" s="796">
        <v>0</v>
      </c>
      <c r="F304" s="796">
        <v>1</v>
      </c>
      <c r="G304" s="796">
        <v>5</v>
      </c>
      <c r="H304" s="796">
        <v>3</v>
      </c>
      <c r="I304" s="796">
        <v>1</v>
      </c>
      <c r="J304" s="796">
        <v>2</v>
      </c>
      <c r="K304" s="796">
        <v>3</v>
      </c>
      <c r="L304" s="796">
        <v>6</v>
      </c>
      <c r="M304" s="796">
        <v>0</v>
      </c>
      <c r="N304" s="796">
        <v>0</v>
      </c>
      <c r="O304" s="796">
        <v>4</v>
      </c>
      <c r="P304" s="796">
        <v>0</v>
      </c>
      <c r="Q304" s="796">
        <v>0</v>
      </c>
      <c r="R304" s="797">
        <v>2</v>
      </c>
    </row>
    <row r="305" spans="1:19" s="799" customFormat="1" x14ac:dyDescent="0.2">
      <c r="A305" s="1113" t="s">
        <v>171</v>
      </c>
      <c r="B305" s="794" t="s">
        <v>471</v>
      </c>
      <c r="C305" s="795">
        <v>3</v>
      </c>
      <c r="D305" s="796">
        <v>0</v>
      </c>
      <c r="E305" s="796">
        <v>0</v>
      </c>
      <c r="F305" s="796">
        <v>0</v>
      </c>
      <c r="G305" s="796">
        <v>1</v>
      </c>
      <c r="H305" s="796">
        <v>0</v>
      </c>
      <c r="I305" s="796">
        <v>0</v>
      </c>
      <c r="J305" s="796">
        <v>1</v>
      </c>
      <c r="K305" s="796">
        <v>0</v>
      </c>
      <c r="L305" s="796">
        <v>1</v>
      </c>
      <c r="M305" s="796">
        <v>0</v>
      </c>
      <c r="N305" s="796">
        <v>0</v>
      </c>
      <c r="O305" s="796">
        <v>0</v>
      </c>
      <c r="P305" s="796">
        <v>0</v>
      </c>
      <c r="Q305" s="796">
        <v>0</v>
      </c>
      <c r="R305" s="797">
        <v>0</v>
      </c>
    </row>
    <row r="306" spans="1:19" s="799" customFormat="1" x14ac:dyDescent="0.2">
      <c r="A306" s="1113" t="s">
        <v>272</v>
      </c>
      <c r="B306" s="794" t="s">
        <v>471</v>
      </c>
      <c r="C306" s="795">
        <v>6</v>
      </c>
      <c r="D306" s="796">
        <v>0</v>
      </c>
      <c r="E306" s="796">
        <v>0</v>
      </c>
      <c r="F306" s="796">
        <v>1</v>
      </c>
      <c r="G306" s="796">
        <v>0</v>
      </c>
      <c r="H306" s="796">
        <v>1</v>
      </c>
      <c r="I306" s="796">
        <v>0</v>
      </c>
      <c r="J306" s="796">
        <v>0</v>
      </c>
      <c r="K306" s="796">
        <v>0</v>
      </c>
      <c r="L306" s="796">
        <v>0</v>
      </c>
      <c r="M306" s="796">
        <v>0</v>
      </c>
      <c r="N306" s="796">
        <v>0</v>
      </c>
      <c r="O306" s="796">
        <v>2</v>
      </c>
      <c r="P306" s="796">
        <v>1</v>
      </c>
      <c r="Q306" s="796">
        <v>0</v>
      </c>
      <c r="R306" s="797">
        <v>1</v>
      </c>
    </row>
    <row r="307" spans="1:19" s="799" customFormat="1" x14ac:dyDescent="0.2">
      <c r="A307" s="1113" t="s">
        <v>172</v>
      </c>
      <c r="B307" s="794" t="s">
        <v>471</v>
      </c>
      <c r="C307" s="795">
        <v>220</v>
      </c>
      <c r="D307" s="796">
        <v>0</v>
      </c>
      <c r="E307" s="796">
        <v>0</v>
      </c>
      <c r="F307" s="796">
        <v>4</v>
      </c>
      <c r="G307" s="796">
        <v>40</v>
      </c>
      <c r="H307" s="796">
        <v>6</v>
      </c>
      <c r="I307" s="796">
        <v>0</v>
      </c>
      <c r="J307" s="796">
        <v>56</v>
      </c>
      <c r="K307" s="796">
        <v>1</v>
      </c>
      <c r="L307" s="796">
        <v>98</v>
      </c>
      <c r="M307" s="796">
        <v>1</v>
      </c>
      <c r="N307" s="796">
        <v>0</v>
      </c>
      <c r="O307" s="796">
        <v>1</v>
      </c>
      <c r="P307" s="796">
        <v>0</v>
      </c>
      <c r="Q307" s="796">
        <v>0</v>
      </c>
      <c r="R307" s="797">
        <v>13</v>
      </c>
    </row>
    <row r="308" spans="1:19" s="799" customFormat="1" ht="24" x14ac:dyDescent="0.2">
      <c r="A308" s="1113" t="s">
        <v>696</v>
      </c>
      <c r="B308" s="794" t="s">
        <v>471</v>
      </c>
      <c r="C308" s="795">
        <v>1</v>
      </c>
      <c r="D308" s="796">
        <v>0</v>
      </c>
      <c r="E308" s="796">
        <v>0</v>
      </c>
      <c r="F308" s="796">
        <v>0</v>
      </c>
      <c r="G308" s="796">
        <v>0</v>
      </c>
      <c r="H308" s="796">
        <v>0</v>
      </c>
      <c r="I308" s="796">
        <v>0</v>
      </c>
      <c r="J308" s="796">
        <v>1</v>
      </c>
      <c r="K308" s="796">
        <v>0</v>
      </c>
      <c r="L308" s="796">
        <v>0</v>
      </c>
      <c r="M308" s="796">
        <v>0</v>
      </c>
      <c r="N308" s="796">
        <v>0</v>
      </c>
      <c r="O308" s="796">
        <v>0</v>
      </c>
      <c r="P308" s="796">
        <v>0</v>
      </c>
      <c r="Q308" s="796">
        <v>0</v>
      </c>
      <c r="R308" s="797">
        <v>0</v>
      </c>
    </row>
    <row r="309" spans="1:19" s="799" customFormat="1" x14ac:dyDescent="0.2">
      <c r="A309" s="1113" t="s">
        <v>345</v>
      </c>
      <c r="B309" s="794" t="s">
        <v>471</v>
      </c>
      <c r="C309" s="795">
        <v>2</v>
      </c>
      <c r="D309" s="796">
        <v>0</v>
      </c>
      <c r="E309" s="796">
        <v>0</v>
      </c>
      <c r="F309" s="796">
        <v>2</v>
      </c>
      <c r="G309" s="796">
        <v>0</v>
      </c>
      <c r="H309" s="796">
        <v>0</v>
      </c>
      <c r="I309" s="796">
        <v>0</v>
      </c>
      <c r="J309" s="796">
        <v>0</v>
      </c>
      <c r="K309" s="796">
        <v>0</v>
      </c>
      <c r="L309" s="796">
        <v>0</v>
      </c>
      <c r="M309" s="796">
        <v>0</v>
      </c>
      <c r="N309" s="796">
        <v>0</v>
      </c>
      <c r="O309" s="796">
        <v>0</v>
      </c>
      <c r="P309" s="796">
        <v>0</v>
      </c>
      <c r="Q309" s="796">
        <v>0</v>
      </c>
      <c r="R309" s="797">
        <v>0</v>
      </c>
    </row>
    <row r="310" spans="1:19" s="799" customFormat="1" x14ac:dyDescent="0.2">
      <c r="A310" s="1113" t="s">
        <v>813</v>
      </c>
      <c r="B310" s="794" t="s">
        <v>471</v>
      </c>
      <c r="C310" s="795">
        <v>1</v>
      </c>
      <c r="D310" s="796">
        <v>0</v>
      </c>
      <c r="E310" s="796">
        <v>0</v>
      </c>
      <c r="F310" s="796">
        <v>0</v>
      </c>
      <c r="G310" s="796">
        <v>0</v>
      </c>
      <c r="H310" s="796">
        <v>0</v>
      </c>
      <c r="I310" s="796">
        <v>0</v>
      </c>
      <c r="J310" s="796">
        <v>0</v>
      </c>
      <c r="K310" s="796">
        <v>0</v>
      </c>
      <c r="L310" s="796">
        <v>0</v>
      </c>
      <c r="M310" s="796">
        <v>0</v>
      </c>
      <c r="N310" s="796">
        <v>0</v>
      </c>
      <c r="O310" s="796">
        <v>0</v>
      </c>
      <c r="P310" s="796">
        <v>0</v>
      </c>
      <c r="Q310" s="796">
        <v>0</v>
      </c>
      <c r="R310" s="797">
        <v>1</v>
      </c>
    </row>
    <row r="311" spans="1:19" s="799" customFormat="1" x14ac:dyDescent="0.2">
      <c r="A311" s="1113" t="s">
        <v>176</v>
      </c>
      <c r="B311" s="794" t="s">
        <v>471</v>
      </c>
      <c r="C311" s="795">
        <v>13</v>
      </c>
      <c r="D311" s="796">
        <v>0</v>
      </c>
      <c r="E311" s="796">
        <v>0</v>
      </c>
      <c r="F311" s="796">
        <v>4</v>
      </c>
      <c r="G311" s="796">
        <v>4</v>
      </c>
      <c r="H311" s="796">
        <v>0</v>
      </c>
      <c r="I311" s="796">
        <v>1</v>
      </c>
      <c r="J311" s="796">
        <v>0</v>
      </c>
      <c r="K311" s="796">
        <v>0</v>
      </c>
      <c r="L311" s="796">
        <v>0</v>
      </c>
      <c r="M311" s="796">
        <v>0</v>
      </c>
      <c r="N311" s="796">
        <v>0</v>
      </c>
      <c r="O311" s="796">
        <v>2</v>
      </c>
      <c r="P311" s="796">
        <v>0</v>
      </c>
      <c r="Q311" s="796">
        <v>1</v>
      </c>
      <c r="R311" s="797">
        <v>1</v>
      </c>
    </row>
    <row r="312" spans="1:19" s="799" customFormat="1" x14ac:dyDescent="0.2">
      <c r="A312" s="789" t="s">
        <v>471</v>
      </c>
      <c r="B312" s="1082" t="s">
        <v>471</v>
      </c>
      <c r="C312" s="791">
        <v>2700</v>
      </c>
      <c r="D312" s="792">
        <v>25</v>
      </c>
      <c r="E312" s="792">
        <v>48</v>
      </c>
      <c r="F312" s="792">
        <v>594</v>
      </c>
      <c r="G312" s="792">
        <v>113</v>
      </c>
      <c r="H312" s="792">
        <v>488</v>
      </c>
      <c r="I312" s="792">
        <v>159</v>
      </c>
      <c r="J312" s="792">
        <v>12</v>
      </c>
      <c r="K312" s="792">
        <v>41</v>
      </c>
      <c r="L312" s="792">
        <v>22</v>
      </c>
      <c r="M312" s="792">
        <v>46</v>
      </c>
      <c r="N312" s="792">
        <v>65</v>
      </c>
      <c r="O312" s="792">
        <v>645</v>
      </c>
      <c r="P312" s="792">
        <v>92</v>
      </c>
      <c r="Q312" s="792">
        <v>107</v>
      </c>
      <c r="R312" s="793">
        <v>243</v>
      </c>
    </row>
    <row r="313" spans="1:19" x14ac:dyDescent="0.2">
      <c r="A313" s="800"/>
      <c r="B313" s="801"/>
      <c r="C313" s="802"/>
      <c r="D313" s="803"/>
      <c r="E313" s="803"/>
      <c r="F313" s="803"/>
      <c r="G313" s="803"/>
      <c r="H313" s="803"/>
      <c r="I313" s="803"/>
      <c r="J313" s="803"/>
      <c r="K313" s="803"/>
      <c r="L313" s="803"/>
      <c r="M313" s="803"/>
      <c r="N313" s="803"/>
      <c r="O313" s="804"/>
      <c r="P313" s="804"/>
      <c r="Q313" s="804"/>
      <c r="R313" s="805"/>
    </row>
    <row r="314" spans="1:19" x14ac:dyDescent="0.2">
      <c r="A314" s="892" t="s">
        <v>1129</v>
      </c>
    </row>
    <row r="315" spans="1:19" x14ac:dyDescent="0.2">
      <c r="A315" s="63" t="s">
        <v>1132</v>
      </c>
    </row>
    <row r="316" spans="1:19" x14ac:dyDescent="0.2">
      <c r="A316" s="38" t="s">
        <v>921</v>
      </c>
    </row>
    <row r="317" spans="1:19" s="40" customFormat="1" x14ac:dyDescent="0.2">
      <c r="A317" s="90" t="s">
        <v>757</v>
      </c>
      <c r="B317" s="38"/>
      <c r="C317" s="38"/>
      <c r="D317" s="38"/>
      <c r="E317" s="38"/>
      <c r="F317" s="38"/>
      <c r="G317" s="38"/>
      <c r="H317" s="38"/>
      <c r="I317" s="38"/>
      <c r="J317" s="38"/>
      <c r="K317" s="38"/>
      <c r="L317" s="38"/>
      <c r="M317" s="38"/>
      <c r="N317" s="38"/>
      <c r="R317" s="781"/>
      <c r="S317" s="782"/>
    </row>
    <row r="319" spans="1:19" x14ac:dyDescent="0.2">
      <c r="A319" s="782"/>
    </row>
    <row r="320" spans="1:19" x14ac:dyDescent="0.2">
      <c r="A320" s="892"/>
    </row>
  </sheetData>
  <mergeCells count="55">
    <mergeCell ref="A300:A302"/>
    <mergeCell ref="A211:A213"/>
    <mergeCell ref="A227:A229"/>
    <mergeCell ref="A230:A231"/>
    <mergeCell ref="A235:A236"/>
    <mergeCell ref="A254:A256"/>
    <mergeCell ref="A260:A261"/>
    <mergeCell ref="A198:A200"/>
    <mergeCell ref="A152:A154"/>
    <mergeCell ref="A157:A159"/>
    <mergeCell ref="A160:A162"/>
    <mergeCell ref="A166:A171"/>
    <mergeCell ref="A174:A175"/>
    <mergeCell ref="A176:A177"/>
    <mergeCell ref="A178:A180"/>
    <mergeCell ref="A182:A183"/>
    <mergeCell ref="A184:A187"/>
    <mergeCell ref="A189:A191"/>
    <mergeCell ref="A192:A193"/>
    <mergeCell ref="A146:A150"/>
    <mergeCell ref="A106:A110"/>
    <mergeCell ref="A111:A113"/>
    <mergeCell ref="A114:A117"/>
    <mergeCell ref="A119:A121"/>
    <mergeCell ref="A122:A125"/>
    <mergeCell ref="A126:A128"/>
    <mergeCell ref="A132:A135"/>
    <mergeCell ref="A136:A138"/>
    <mergeCell ref="A139:A140"/>
    <mergeCell ref="A141:A142"/>
    <mergeCell ref="A144:A145"/>
    <mergeCell ref="A99:A105"/>
    <mergeCell ref="A45:A46"/>
    <mergeCell ref="A47:A48"/>
    <mergeCell ref="A49:A51"/>
    <mergeCell ref="A52:A53"/>
    <mergeCell ref="A54:A56"/>
    <mergeCell ref="A57:A59"/>
    <mergeCell ref="A61:A62"/>
    <mergeCell ref="A67:A68"/>
    <mergeCell ref="A84:A87"/>
    <mergeCell ref="A88:A91"/>
    <mergeCell ref="A92:A98"/>
    <mergeCell ref="A41:A44"/>
    <mergeCell ref="A1:Q1"/>
    <mergeCell ref="A2:Q2"/>
    <mergeCell ref="A3:Q3"/>
    <mergeCell ref="A5:A6"/>
    <mergeCell ref="B5:B6"/>
    <mergeCell ref="C5:R5"/>
    <mergeCell ref="A10:A13"/>
    <mergeCell ref="A14:A32"/>
    <mergeCell ref="A33:A35"/>
    <mergeCell ref="A37:A38"/>
    <mergeCell ref="A39:A40"/>
  </mergeCells>
  <hyperlinks>
    <hyperlink ref="S2" location="INDICE!B52" display="INDICE"/>
  </hyperlinks>
  <printOptions horizontalCentered="1"/>
  <pageMargins left="0" right="0" top="1.1811023622047245" bottom="0.78740157480314965" header="0" footer="0.19685039370078741"/>
  <pageSetup paperSize="9" scale="80" firstPageNumber="124" orientation="landscape" useFirstPageNumber="1" r:id="rId1"/>
  <headerFooter scaleWithDoc="0">
    <oddHeader>&amp;C
&amp;G</oddHeader>
    <oddFooter>&amp;C&amp;P</oddFooter>
    <evenFooter>&amp;L&amp;G&amp;C&amp;P&amp;R&amp;G</even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5"/>
  <sheetViews>
    <sheetView showGridLines="0" zoomScaleNormal="100" workbookViewId="0">
      <selection activeCell="A5" sqref="A5:A6"/>
    </sheetView>
  </sheetViews>
  <sheetFormatPr baseColWidth="10" defaultColWidth="11.42578125" defaultRowHeight="12.75" x14ac:dyDescent="0.2"/>
  <cols>
    <col min="1" max="1" width="21.85546875" style="54" customWidth="1"/>
    <col min="2" max="2" width="16.42578125" style="18" customWidth="1"/>
    <col min="3" max="3" width="10.5703125" style="113" customWidth="1"/>
    <col min="4" max="4" width="12.42578125" style="113" customWidth="1"/>
    <col min="5" max="5" width="14.5703125" style="113" customWidth="1"/>
    <col min="6" max="6" width="11.85546875" style="113" customWidth="1"/>
    <col min="7" max="7" width="15.5703125" style="113" customWidth="1"/>
    <col min="8" max="8" width="11.42578125" style="113"/>
    <col min="9" max="16384" width="11.42578125" style="18"/>
  </cols>
  <sheetData>
    <row r="1" spans="1:12" x14ac:dyDescent="0.2">
      <c r="A1" s="1254" t="s">
        <v>700</v>
      </c>
      <c r="B1" s="1254"/>
      <c r="C1" s="1254"/>
      <c r="D1" s="1254"/>
      <c r="E1" s="1254"/>
      <c r="F1" s="1254"/>
      <c r="G1" s="1254"/>
      <c r="H1" s="1254"/>
    </row>
    <row r="2" spans="1:12" x14ac:dyDescent="0.2">
      <c r="A2" s="1254" t="s">
        <v>915</v>
      </c>
      <c r="B2" s="1254"/>
      <c r="C2" s="1254"/>
      <c r="D2" s="1254"/>
      <c r="E2" s="1254"/>
      <c r="F2" s="1254"/>
      <c r="G2" s="1254"/>
      <c r="H2" s="1254"/>
      <c r="I2" s="106" t="s">
        <v>361</v>
      </c>
    </row>
    <row r="3" spans="1:12" x14ac:dyDescent="0.2">
      <c r="A3" s="1254" t="s">
        <v>656</v>
      </c>
      <c r="B3" s="1254"/>
      <c r="C3" s="1254"/>
      <c r="D3" s="1254"/>
      <c r="E3" s="1254"/>
      <c r="F3" s="1254"/>
      <c r="G3" s="1254"/>
      <c r="H3" s="1254"/>
    </row>
    <row r="4" spans="1:12" x14ac:dyDescent="0.2">
      <c r="L4" s="21"/>
    </row>
    <row r="5" spans="1:12" ht="12.75" customHeight="1" x14ac:dyDescent="0.2">
      <c r="A5" s="1339" t="s">
        <v>1135</v>
      </c>
      <c r="B5" s="1339" t="s">
        <v>1127</v>
      </c>
      <c r="C5" s="1341" t="s">
        <v>1136</v>
      </c>
      <c r="D5" s="1342"/>
      <c r="E5" s="1342"/>
      <c r="F5" s="1342"/>
      <c r="G5" s="1342"/>
      <c r="H5" s="1343"/>
    </row>
    <row r="6" spans="1:12" ht="15" x14ac:dyDescent="0.2">
      <c r="A6" s="1340"/>
      <c r="B6" s="1340"/>
      <c r="C6" s="776" t="s">
        <v>10</v>
      </c>
      <c r="D6" s="776" t="s">
        <v>261</v>
      </c>
      <c r="E6" s="776" t="s">
        <v>262</v>
      </c>
      <c r="F6" s="776" t="s">
        <v>263</v>
      </c>
      <c r="G6" s="776" t="s">
        <v>264</v>
      </c>
      <c r="H6" s="776" t="s">
        <v>265</v>
      </c>
    </row>
    <row r="7" spans="1:12" s="807" customFormat="1" x14ac:dyDescent="0.2">
      <c r="A7" s="1115" t="s">
        <v>10</v>
      </c>
      <c r="B7" s="1116"/>
      <c r="C7" s="1123">
        <v>1398167</v>
      </c>
      <c r="D7" s="1117">
        <v>874682</v>
      </c>
      <c r="E7" s="1117">
        <v>24158</v>
      </c>
      <c r="F7" s="1117">
        <v>88235</v>
      </c>
      <c r="G7" s="1117">
        <v>13987</v>
      </c>
      <c r="H7" s="1118">
        <v>397105</v>
      </c>
      <c r="I7" s="806"/>
    </row>
    <row r="8" spans="1:12" s="807" customFormat="1" x14ac:dyDescent="0.2">
      <c r="A8" s="808" t="s">
        <v>377</v>
      </c>
      <c r="B8" s="813"/>
      <c r="C8" s="814">
        <v>1217227</v>
      </c>
      <c r="D8" s="815">
        <v>823903</v>
      </c>
      <c r="E8" s="815">
        <v>21810</v>
      </c>
      <c r="F8" s="815">
        <v>75617</v>
      </c>
      <c r="G8" s="815">
        <v>10686</v>
      </c>
      <c r="H8" s="816">
        <v>285211</v>
      </c>
      <c r="I8" s="806"/>
    </row>
    <row r="9" spans="1:12" s="807" customFormat="1" x14ac:dyDescent="0.2">
      <c r="A9" s="1083" t="s">
        <v>384</v>
      </c>
      <c r="B9" s="813"/>
      <c r="C9" s="814">
        <v>587558</v>
      </c>
      <c r="D9" s="815">
        <v>367884</v>
      </c>
      <c r="E9" s="815">
        <v>5349</v>
      </c>
      <c r="F9" s="815">
        <v>27176</v>
      </c>
      <c r="G9" s="815">
        <v>2689</v>
      </c>
      <c r="H9" s="816">
        <v>184460</v>
      </c>
      <c r="I9" s="806"/>
    </row>
    <row r="10" spans="1:12" s="807" customFormat="1" x14ac:dyDescent="0.2">
      <c r="A10" s="1338" t="s">
        <v>44</v>
      </c>
      <c r="B10" s="809" t="s">
        <v>10</v>
      </c>
      <c r="C10" s="810">
        <v>10361</v>
      </c>
      <c r="D10" s="811">
        <v>3593</v>
      </c>
      <c r="E10" s="811">
        <v>76</v>
      </c>
      <c r="F10" s="811">
        <v>723</v>
      </c>
      <c r="G10" s="811">
        <v>228</v>
      </c>
      <c r="H10" s="812">
        <v>5741</v>
      </c>
      <c r="I10" s="806"/>
    </row>
    <row r="11" spans="1:12" s="806" customFormat="1" x14ac:dyDescent="0.2">
      <c r="A11" s="1338"/>
      <c r="B11" s="809" t="s">
        <v>180</v>
      </c>
      <c r="C11" s="810">
        <v>8079</v>
      </c>
      <c r="D11" s="811">
        <v>2589</v>
      </c>
      <c r="E11" s="811">
        <v>45</v>
      </c>
      <c r="F11" s="811">
        <v>540</v>
      </c>
      <c r="G11" s="811">
        <v>137</v>
      </c>
      <c r="H11" s="812">
        <v>4768</v>
      </c>
    </row>
    <row r="12" spans="1:12" s="806" customFormat="1" x14ac:dyDescent="0.2">
      <c r="A12" s="1338"/>
      <c r="B12" s="809" t="s">
        <v>179</v>
      </c>
      <c r="C12" s="810">
        <v>1419</v>
      </c>
      <c r="D12" s="811">
        <v>555</v>
      </c>
      <c r="E12" s="811">
        <v>16</v>
      </c>
      <c r="F12" s="811">
        <v>79</v>
      </c>
      <c r="G12" s="811">
        <v>36</v>
      </c>
      <c r="H12" s="812">
        <v>733</v>
      </c>
    </row>
    <row r="13" spans="1:12" s="806" customFormat="1" x14ac:dyDescent="0.2">
      <c r="A13" s="1338"/>
      <c r="B13" s="809" t="s">
        <v>471</v>
      </c>
      <c r="C13" s="810">
        <v>863</v>
      </c>
      <c r="D13" s="811">
        <v>449</v>
      </c>
      <c r="E13" s="811">
        <v>15</v>
      </c>
      <c r="F13" s="811">
        <v>104</v>
      </c>
      <c r="G13" s="811">
        <v>55</v>
      </c>
      <c r="H13" s="812">
        <v>240</v>
      </c>
    </row>
    <row r="14" spans="1:12" s="807" customFormat="1" x14ac:dyDescent="0.2">
      <c r="A14" s="1338" t="s">
        <v>45</v>
      </c>
      <c r="B14" s="809" t="s">
        <v>10</v>
      </c>
      <c r="C14" s="810">
        <v>542018</v>
      </c>
      <c r="D14" s="811">
        <v>339203</v>
      </c>
      <c r="E14" s="811">
        <v>4421</v>
      </c>
      <c r="F14" s="811">
        <v>23208</v>
      </c>
      <c r="G14" s="811">
        <v>1789</v>
      </c>
      <c r="H14" s="812">
        <v>173397</v>
      </c>
      <c r="I14" s="806"/>
    </row>
    <row r="15" spans="1:12" s="806" customFormat="1" x14ac:dyDescent="0.2">
      <c r="A15" s="1338"/>
      <c r="B15" s="809" t="s">
        <v>490</v>
      </c>
      <c r="C15" s="810">
        <v>87</v>
      </c>
      <c r="D15" s="811">
        <v>47</v>
      </c>
      <c r="E15" s="811">
        <v>1</v>
      </c>
      <c r="F15" s="811">
        <v>4</v>
      </c>
      <c r="G15" s="811">
        <v>1</v>
      </c>
      <c r="H15" s="812">
        <v>34</v>
      </c>
    </row>
    <row r="16" spans="1:12" s="806" customFormat="1" x14ac:dyDescent="0.2">
      <c r="A16" s="1338"/>
      <c r="B16" s="809" t="s">
        <v>183</v>
      </c>
      <c r="C16" s="810">
        <v>13040</v>
      </c>
      <c r="D16" s="811">
        <v>7087</v>
      </c>
      <c r="E16" s="811">
        <v>346</v>
      </c>
      <c r="F16" s="811">
        <v>860</v>
      </c>
      <c r="G16" s="811">
        <v>179</v>
      </c>
      <c r="H16" s="812">
        <v>4568</v>
      </c>
    </row>
    <row r="17" spans="1:8" s="806" customFormat="1" x14ac:dyDescent="0.2">
      <c r="A17" s="1338"/>
      <c r="B17" s="809" t="s">
        <v>184</v>
      </c>
      <c r="C17" s="810">
        <v>223</v>
      </c>
      <c r="D17" s="811">
        <v>93</v>
      </c>
      <c r="E17" s="811">
        <v>6</v>
      </c>
      <c r="F17" s="811">
        <v>15</v>
      </c>
      <c r="G17" s="811">
        <v>24</v>
      </c>
      <c r="H17" s="812">
        <v>85</v>
      </c>
    </row>
    <row r="18" spans="1:8" s="806" customFormat="1" x14ac:dyDescent="0.2">
      <c r="A18" s="1338"/>
      <c r="B18" s="809" t="s">
        <v>439</v>
      </c>
      <c r="C18" s="810">
        <v>20182</v>
      </c>
      <c r="D18" s="811">
        <v>14140</v>
      </c>
      <c r="E18" s="811">
        <v>296</v>
      </c>
      <c r="F18" s="811">
        <v>830</v>
      </c>
      <c r="G18" s="811">
        <v>86</v>
      </c>
      <c r="H18" s="812">
        <v>4830</v>
      </c>
    </row>
    <row r="19" spans="1:8" s="806" customFormat="1" x14ac:dyDescent="0.2">
      <c r="A19" s="1338"/>
      <c r="B19" s="809" t="s">
        <v>185</v>
      </c>
      <c r="C19" s="810">
        <v>234774</v>
      </c>
      <c r="D19" s="811">
        <v>169682</v>
      </c>
      <c r="E19" s="811">
        <v>2569</v>
      </c>
      <c r="F19" s="811">
        <v>9235</v>
      </c>
      <c r="G19" s="811">
        <v>629</v>
      </c>
      <c r="H19" s="812">
        <v>52659</v>
      </c>
    </row>
    <row r="20" spans="1:8" s="806" customFormat="1" x14ac:dyDescent="0.2">
      <c r="A20" s="1338"/>
      <c r="B20" s="809" t="s">
        <v>186</v>
      </c>
      <c r="C20" s="810">
        <v>894</v>
      </c>
      <c r="D20" s="811">
        <v>363</v>
      </c>
      <c r="E20" s="811">
        <v>4</v>
      </c>
      <c r="F20" s="811">
        <v>40</v>
      </c>
      <c r="G20" s="811">
        <v>5</v>
      </c>
      <c r="H20" s="812">
        <v>482</v>
      </c>
    </row>
    <row r="21" spans="1:8" s="806" customFormat="1" x14ac:dyDescent="0.2">
      <c r="A21" s="1338"/>
      <c r="B21" s="809" t="s">
        <v>188</v>
      </c>
      <c r="C21" s="810">
        <v>174884</v>
      </c>
      <c r="D21" s="811">
        <v>83349</v>
      </c>
      <c r="E21" s="811">
        <v>450</v>
      </c>
      <c r="F21" s="811">
        <v>8338</v>
      </c>
      <c r="G21" s="811">
        <v>275</v>
      </c>
      <c r="H21" s="812">
        <v>82472</v>
      </c>
    </row>
    <row r="22" spans="1:8" s="806" customFormat="1" ht="24" x14ac:dyDescent="0.2">
      <c r="A22" s="1338"/>
      <c r="B22" s="809" t="s">
        <v>670</v>
      </c>
      <c r="C22" s="810">
        <v>2110</v>
      </c>
      <c r="D22" s="811">
        <v>1359</v>
      </c>
      <c r="E22" s="811">
        <v>42</v>
      </c>
      <c r="F22" s="811">
        <v>152</v>
      </c>
      <c r="G22" s="811">
        <v>36</v>
      </c>
      <c r="H22" s="812">
        <v>521</v>
      </c>
    </row>
    <row r="23" spans="1:8" s="806" customFormat="1" x14ac:dyDescent="0.2">
      <c r="A23" s="1338"/>
      <c r="B23" s="809" t="s">
        <v>671</v>
      </c>
      <c r="C23" s="810">
        <v>2556</v>
      </c>
      <c r="D23" s="811">
        <v>1413</v>
      </c>
      <c r="E23" s="811">
        <v>51</v>
      </c>
      <c r="F23" s="811">
        <v>212</v>
      </c>
      <c r="G23" s="811">
        <v>38</v>
      </c>
      <c r="H23" s="812">
        <v>842</v>
      </c>
    </row>
    <row r="24" spans="1:8" s="806" customFormat="1" x14ac:dyDescent="0.2">
      <c r="A24" s="1338"/>
      <c r="B24" s="809" t="s">
        <v>668</v>
      </c>
      <c r="C24" s="810">
        <v>17525</v>
      </c>
      <c r="D24" s="811">
        <v>10553</v>
      </c>
      <c r="E24" s="811">
        <v>272</v>
      </c>
      <c r="F24" s="811">
        <v>746</v>
      </c>
      <c r="G24" s="811">
        <v>210</v>
      </c>
      <c r="H24" s="812">
        <v>5744</v>
      </c>
    </row>
    <row r="25" spans="1:8" s="806" customFormat="1" x14ac:dyDescent="0.2">
      <c r="A25" s="1338"/>
      <c r="B25" s="809" t="s">
        <v>669</v>
      </c>
      <c r="C25" s="810">
        <v>9999</v>
      </c>
      <c r="D25" s="811">
        <v>5343</v>
      </c>
      <c r="E25" s="811">
        <v>104</v>
      </c>
      <c r="F25" s="811">
        <v>509</v>
      </c>
      <c r="G25" s="811">
        <v>110</v>
      </c>
      <c r="H25" s="812">
        <v>3933</v>
      </c>
    </row>
    <row r="26" spans="1:8" s="806" customFormat="1" x14ac:dyDescent="0.2">
      <c r="A26" s="1338"/>
      <c r="B26" s="809" t="s">
        <v>182</v>
      </c>
      <c r="C26" s="810">
        <v>519</v>
      </c>
      <c r="D26" s="811">
        <v>278</v>
      </c>
      <c r="E26" s="811">
        <v>6</v>
      </c>
      <c r="F26" s="811">
        <v>41</v>
      </c>
      <c r="G26" s="811">
        <v>8</v>
      </c>
      <c r="H26" s="812">
        <v>186</v>
      </c>
    </row>
    <row r="27" spans="1:8" s="806" customFormat="1" x14ac:dyDescent="0.2">
      <c r="A27" s="1338"/>
      <c r="B27" s="809" t="s">
        <v>187</v>
      </c>
      <c r="C27" s="810">
        <v>604</v>
      </c>
      <c r="D27" s="811">
        <v>364</v>
      </c>
      <c r="E27" s="811">
        <v>8</v>
      </c>
      <c r="F27" s="811">
        <v>32</v>
      </c>
      <c r="G27" s="811">
        <v>10</v>
      </c>
      <c r="H27" s="812">
        <v>190</v>
      </c>
    </row>
    <row r="28" spans="1:8" s="806" customFormat="1" x14ac:dyDescent="0.2">
      <c r="A28" s="1338"/>
      <c r="B28" s="809" t="s">
        <v>510</v>
      </c>
      <c r="C28" s="810">
        <v>20557</v>
      </c>
      <c r="D28" s="811">
        <v>10127</v>
      </c>
      <c r="E28" s="811">
        <v>58</v>
      </c>
      <c r="F28" s="811">
        <v>637</v>
      </c>
      <c r="G28" s="811">
        <v>29</v>
      </c>
      <c r="H28" s="812">
        <v>9706</v>
      </c>
    </row>
    <row r="29" spans="1:8" s="806" customFormat="1" x14ac:dyDescent="0.2">
      <c r="A29" s="1338"/>
      <c r="B29" s="809" t="s">
        <v>189</v>
      </c>
      <c r="C29" s="810">
        <v>36805</v>
      </c>
      <c r="D29" s="811">
        <v>30962</v>
      </c>
      <c r="E29" s="811">
        <v>98</v>
      </c>
      <c r="F29" s="811">
        <v>1041</v>
      </c>
      <c r="G29" s="811">
        <v>66</v>
      </c>
      <c r="H29" s="812">
        <v>4638</v>
      </c>
    </row>
    <row r="30" spans="1:8" s="806" customFormat="1" x14ac:dyDescent="0.2">
      <c r="A30" s="1338"/>
      <c r="B30" s="809" t="s">
        <v>190</v>
      </c>
      <c r="C30" s="810">
        <v>57</v>
      </c>
      <c r="D30" s="811">
        <v>34</v>
      </c>
      <c r="E30" s="811">
        <v>0</v>
      </c>
      <c r="F30" s="811">
        <v>1</v>
      </c>
      <c r="G30" s="811">
        <v>0</v>
      </c>
      <c r="H30" s="812">
        <v>22</v>
      </c>
    </row>
    <row r="31" spans="1:8" s="806" customFormat="1" x14ac:dyDescent="0.2">
      <c r="A31" s="1338"/>
      <c r="B31" s="809" t="s">
        <v>191</v>
      </c>
      <c r="C31" s="810">
        <v>6645</v>
      </c>
      <c r="D31" s="811">
        <v>3670</v>
      </c>
      <c r="E31" s="811">
        <v>103</v>
      </c>
      <c r="F31" s="811">
        <v>463</v>
      </c>
      <c r="G31" s="811">
        <v>80</v>
      </c>
      <c r="H31" s="812">
        <v>2329</v>
      </c>
    </row>
    <row r="32" spans="1:8" s="806" customFormat="1" x14ac:dyDescent="0.2">
      <c r="A32" s="1338"/>
      <c r="B32" s="809" t="s">
        <v>471</v>
      </c>
      <c r="C32" s="810">
        <v>557</v>
      </c>
      <c r="D32" s="811">
        <v>339</v>
      </c>
      <c r="E32" s="811">
        <v>7</v>
      </c>
      <c r="F32" s="811">
        <v>52</v>
      </c>
      <c r="G32" s="811">
        <v>3</v>
      </c>
      <c r="H32" s="812">
        <v>156</v>
      </c>
    </row>
    <row r="33" spans="1:9" s="807" customFormat="1" x14ac:dyDescent="0.2">
      <c r="A33" s="1338" t="s">
        <v>46</v>
      </c>
      <c r="B33" s="809" t="s">
        <v>10</v>
      </c>
      <c r="C33" s="810">
        <v>35179</v>
      </c>
      <c r="D33" s="811">
        <v>25088</v>
      </c>
      <c r="E33" s="811">
        <v>852</v>
      </c>
      <c r="F33" s="811">
        <v>3245</v>
      </c>
      <c r="G33" s="811">
        <v>672</v>
      </c>
      <c r="H33" s="812">
        <v>5322</v>
      </c>
      <c r="I33" s="806"/>
    </row>
    <row r="34" spans="1:9" s="806" customFormat="1" x14ac:dyDescent="0.2">
      <c r="A34" s="1338"/>
      <c r="B34" s="809" t="s">
        <v>46</v>
      </c>
      <c r="C34" s="810">
        <v>34926</v>
      </c>
      <c r="D34" s="811">
        <v>24915</v>
      </c>
      <c r="E34" s="811">
        <v>847</v>
      </c>
      <c r="F34" s="811">
        <v>3207</v>
      </c>
      <c r="G34" s="811">
        <v>664</v>
      </c>
      <c r="H34" s="812">
        <v>5293</v>
      </c>
    </row>
    <row r="35" spans="1:9" s="806" customFormat="1" x14ac:dyDescent="0.2">
      <c r="A35" s="1338"/>
      <c r="B35" s="809" t="s">
        <v>471</v>
      </c>
      <c r="C35" s="810">
        <v>253</v>
      </c>
      <c r="D35" s="811">
        <v>173</v>
      </c>
      <c r="E35" s="811">
        <v>5</v>
      </c>
      <c r="F35" s="811">
        <v>38</v>
      </c>
      <c r="G35" s="811">
        <v>8</v>
      </c>
      <c r="H35" s="812">
        <v>29</v>
      </c>
    </row>
    <row r="36" spans="1:9" s="807" customFormat="1" x14ac:dyDescent="0.2">
      <c r="A36" s="1083" t="s">
        <v>378</v>
      </c>
      <c r="B36" s="813" t="s">
        <v>10</v>
      </c>
      <c r="C36" s="814">
        <v>97343</v>
      </c>
      <c r="D36" s="815">
        <v>69083</v>
      </c>
      <c r="E36" s="815">
        <v>3838</v>
      </c>
      <c r="F36" s="815">
        <v>8595</v>
      </c>
      <c r="G36" s="815">
        <v>1274</v>
      </c>
      <c r="H36" s="816">
        <v>14553</v>
      </c>
      <c r="I36" s="806"/>
    </row>
    <row r="37" spans="1:9" s="807" customFormat="1" x14ac:dyDescent="0.2">
      <c r="A37" s="1338" t="s">
        <v>54</v>
      </c>
      <c r="B37" s="809" t="s">
        <v>10</v>
      </c>
      <c r="C37" s="810">
        <v>4481</v>
      </c>
      <c r="D37" s="811">
        <v>1987</v>
      </c>
      <c r="E37" s="811">
        <v>409</v>
      </c>
      <c r="F37" s="811">
        <v>1010</v>
      </c>
      <c r="G37" s="811">
        <v>123</v>
      </c>
      <c r="H37" s="812">
        <v>952</v>
      </c>
      <c r="I37" s="806"/>
    </row>
    <row r="38" spans="1:9" s="806" customFormat="1" x14ac:dyDescent="0.2">
      <c r="A38" s="1338"/>
      <c r="B38" s="809" t="s">
        <v>694</v>
      </c>
      <c r="C38" s="810">
        <v>4481</v>
      </c>
      <c r="D38" s="811">
        <v>1987</v>
      </c>
      <c r="E38" s="811">
        <v>409</v>
      </c>
      <c r="F38" s="811">
        <v>1010</v>
      </c>
      <c r="G38" s="811">
        <v>123</v>
      </c>
      <c r="H38" s="812">
        <v>952</v>
      </c>
    </row>
    <row r="39" spans="1:9" s="807" customFormat="1" x14ac:dyDescent="0.2">
      <c r="A39" s="1338" t="s">
        <v>55</v>
      </c>
      <c r="B39" s="809" t="s">
        <v>10</v>
      </c>
      <c r="C39" s="810">
        <v>10145</v>
      </c>
      <c r="D39" s="811">
        <v>5260</v>
      </c>
      <c r="E39" s="811">
        <v>56</v>
      </c>
      <c r="F39" s="811">
        <v>1078</v>
      </c>
      <c r="G39" s="811">
        <v>767</v>
      </c>
      <c r="H39" s="812">
        <v>2984</v>
      </c>
      <c r="I39" s="806"/>
    </row>
    <row r="40" spans="1:9" s="806" customFormat="1" x14ac:dyDescent="0.2">
      <c r="A40" s="1338"/>
      <c r="B40" s="809" t="s">
        <v>192</v>
      </c>
      <c r="C40" s="810">
        <v>10145</v>
      </c>
      <c r="D40" s="811">
        <v>5260</v>
      </c>
      <c r="E40" s="811">
        <v>56</v>
      </c>
      <c r="F40" s="811">
        <v>1078</v>
      </c>
      <c r="G40" s="811">
        <v>767</v>
      </c>
      <c r="H40" s="812">
        <v>2984</v>
      </c>
    </row>
    <row r="41" spans="1:9" s="807" customFormat="1" x14ac:dyDescent="0.2">
      <c r="A41" s="1338" t="s">
        <v>61</v>
      </c>
      <c r="B41" s="809" t="s">
        <v>10</v>
      </c>
      <c r="C41" s="810">
        <v>2336</v>
      </c>
      <c r="D41" s="811">
        <v>883</v>
      </c>
      <c r="E41" s="811">
        <v>330</v>
      </c>
      <c r="F41" s="811">
        <v>631</v>
      </c>
      <c r="G41" s="811">
        <v>37</v>
      </c>
      <c r="H41" s="812">
        <v>455</v>
      </c>
      <c r="I41" s="806"/>
    </row>
    <row r="42" spans="1:9" s="806" customFormat="1" x14ac:dyDescent="0.2">
      <c r="A42" s="1338"/>
      <c r="B42" s="809" t="s">
        <v>471</v>
      </c>
      <c r="C42" s="810">
        <v>1</v>
      </c>
      <c r="D42" s="811">
        <v>0</v>
      </c>
      <c r="E42" s="811">
        <v>0</v>
      </c>
      <c r="F42" s="811">
        <v>0</v>
      </c>
      <c r="G42" s="811">
        <v>0</v>
      </c>
      <c r="H42" s="812">
        <v>1</v>
      </c>
    </row>
    <row r="43" spans="1:9" s="807" customFormat="1" x14ac:dyDescent="0.2">
      <c r="A43" s="1338"/>
      <c r="B43" s="809" t="s">
        <v>61</v>
      </c>
      <c r="C43" s="810">
        <v>2236</v>
      </c>
      <c r="D43" s="811">
        <v>837</v>
      </c>
      <c r="E43" s="811">
        <v>316</v>
      </c>
      <c r="F43" s="811">
        <v>604</v>
      </c>
      <c r="G43" s="811">
        <v>36</v>
      </c>
      <c r="H43" s="812">
        <v>443</v>
      </c>
      <c r="I43" s="806"/>
    </row>
    <row r="44" spans="1:9" s="806" customFormat="1" x14ac:dyDescent="0.2">
      <c r="A44" s="1338"/>
      <c r="B44" s="809" t="s">
        <v>471</v>
      </c>
      <c r="C44" s="810">
        <v>99</v>
      </c>
      <c r="D44" s="811">
        <v>46</v>
      </c>
      <c r="E44" s="811">
        <v>14</v>
      </c>
      <c r="F44" s="811">
        <v>27</v>
      </c>
      <c r="G44" s="811">
        <v>1</v>
      </c>
      <c r="H44" s="812">
        <v>11</v>
      </c>
    </row>
    <row r="45" spans="1:9" s="807" customFormat="1" x14ac:dyDescent="0.2">
      <c r="A45" s="1338" t="s">
        <v>436</v>
      </c>
      <c r="B45" s="809" t="s">
        <v>10</v>
      </c>
      <c r="C45" s="810">
        <v>209</v>
      </c>
      <c r="D45" s="811">
        <v>41</v>
      </c>
      <c r="E45" s="811">
        <v>16</v>
      </c>
      <c r="F45" s="811">
        <v>49</v>
      </c>
      <c r="G45" s="811">
        <v>0</v>
      </c>
      <c r="H45" s="812">
        <v>103</v>
      </c>
      <c r="I45" s="806"/>
    </row>
    <row r="46" spans="1:9" s="806" customFormat="1" x14ac:dyDescent="0.2">
      <c r="A46" s="1338"/>
      <c r="B46" s="809" t="s">
        <v>458</v>
      </c>
      <c r="C46" s="810">
        <v>209</v>
      </c>
      <c r="D46" s="811">
        <v>41</v>
      </c>
      <c r="E46" s="811">
        <v>16</v>
      </c>
      <c r="F46" s="811">
        <v>49</v>
      </c>
      <c r="G46" s="811">
        <v>0</v>
      </c>
      <c r="H46" s="812">
        <v>103</v>
      </c>
    </row>
    <row r="47" spans="1:9" s="807" customFormat="1" x14ac:dyDescent="0.2">
      <c r="A47" s="1338" t="s">
        <v>62</v>
      </c>
      <c r="B47" s="809" t="s">
        <v>10</v>
      </c>
      <c r="C47" s="810">
        <v>1966</v>
      </c>
      <c r="D47" s="811">
        <v>1087</v>
      </c>
      <c r="E47" s="811">
        <v>157</v>
      </c>
      <c r="F47" s="811">
        <v>266</v>
      </c>
      <c r="G47" s="811">
        <v>34</v>
      </c>
      <c r="H47" s="812">
        <v>422</v>
      </c>
      <c r="I47" s="806"/>
    </row>
    <row r="48" spans="1:9" s="806" customFormat="1" x14ac:dyDescent="0.2">
      <c r="A48" s="1338"/>
      <c r="B48" s="809" t="s">
        <v>194</v>
      </c>
      <c r="C48" s="810">
        <v>1966</v>
      </c>
      <c r="D48" s="811">
        <v>1087</v>
      </c>
      <c r="E48" s="811">
        <v>157</v>
      </c>
      <c r="F48" s="811">
        <v>266</v>
      </c>
      <c r="G48" s="811">
        <v>34</v>
      </c>
      <c r="H48" s="812">
        <v>422</v>
      </c>
    </row>
    <row r="49" spans="1:9" s="807" customFormat="1" x14ac:dyDescent="0.2">
      <c r="A49" s="1338" t="s">
        <v>63</v>
      </c>
      <c r="B49" s="809" t="s">
        <v>10</v>
      </c>
      <c r="C49" s="810">
        <v>1603</v>
      </c>
      <c r="D49" s="811">
        <v>1381</v>
      </c>
      <c r="E49" s="811">
        <v>18</v>
      </c>
      <c r="F49" s="811">
        <v>51</v>
      </c>
      <c r="G49" s="811">
        <v>3</v>
      </c>
      <c r="H49" s="812">
        <v>150</v>
      </c>
      <c r="I49" s="806"/>
    </row>
    <row r="50" spans="1:9" s="806" customFormat="1" x14ac:dyDescent="0.2">
      <c r="A50" s="1338"/>
      <c r="B50" s="809" t="s">
        <v>195</v>
      </c>
      <c r="C50" s="810">
        <v>311</v>
      </c>
      <c r="D50" s="811">
        <v>229</v>
      </c>
      <c r="E50" s="811">
        <v>16</v>
      </c>
      <c r="F50" s="811">
        <v>23</v>
      </c>
      <c r="G50" s="811">
        <v>3</v>
      </c>
      <c r="H50" s="812">
        <v>40</v>
      </c>
    </row>
    <row r="51" spans="1:9" s="807" customFormat="1" x14ac:dyDescent="0.2">
      <c r="A51" s="1338"/>
      <c r="B51" s="809" t="s">
        <v>196</v>
      </c>
      <c r="C51" s="810">
        <v>1292</v>
      </c>
      <c r="D51" s="811">
        <v>1152</v>
      </c>
      <c r="E51" s="811">
        <v>2</v>
      </c>
      <c r="F51" s="811">
        <v>28</v>
      </c>
      <c r="G51" s="811">
        <v>0</v>
      </c>
      <c r="H51" s="812">
        <v>110</v>
      </c>
      <c r="I51" s="806"/>
    </row>
    <row r="52" spans="1:9" s="806" customFormat="1" x14ac:dyDescent="0.2">
      <c r="A52" s="1338" t="s">
        <v>64</v>
      </c>
      <c r="B52" s="809" t="s">
        <v>10</v>
      </c>
      <c r="C52" s="810">
        <v>1075</v>
      </c>
      <c r="D52" s="811">
        <v>483</v>
      </c>
      <c r="E52" s="811">
        <v>80</v>
      </c>
      <c r="F52" s="811">
        <v>210</v>
      </c>
      <c r="G52" s="811">
        <v>90</v>
      </c>
      <c r="H52" s="812">
        <v>212</v>
      </c>
    </row>
    <row r="53" spans="1:9" s="807" customFormat="1" x14ac:dyDescent="0.2">
      <c r="A53" s="1338"/>
      <c r="B53" s="809" t="s">
        <v>197</v>
      </c>
      <c r="C53" s="810">
        <v>1075</v>
      </c>
      <c r="D53" s="811">
        <v>483</v>
      </c>
      <c r="E53" s="811">
        <v>80</v>
      </c>
      <c r="F53" s="811">
        <v>210</v>
      </c>
      <c r="G53" s="811">
        <v>90</v>
      </c>
      <c r="H53" s="812">
        <v>212</v>
      </c>
      <c r="I53" s="806"/>
    </row>
    <row r="54" spans="1:9" s="807" customFormat="1" ht="13.5" customHeight="1" x14ac:dyDescent="0.2">
      <c r="A54" s="1338" t="s">
        <v>65</v>
      </c>
      <c r="B54" s="809" t="s">
        <v>10</v>
      </c>
      <c r="C54" s="810">
        <v>62272</v>
      </c>
      <c r="D54" s="811">
        <v>47830</v>
      </c>
      <c r="E54" s="811">
        <v>2393</v>
      </c>
      <c r="F54" s="811">
        <v>4239</v>
      </c>
      <c r="G54" s="811">
        <v>131</v>
      </c>
      <c r="H54" s="812">
        <v>7679</v>
      </c>
      <c r="I54" s="806"/>
    </row>
    <row r="55" spans="1:9" s="806" customFormat="1" ht="13.5" customHeight="1" x14ac:dyDescent="0.2">
      <c r="A55" s="1338"/>
      <c r="B55" s="809" t="s">
        <v>65</v>
      </c>
      <c r="C55" s="810">
        <v>59894</v>
      </c>
      <c r="D55" s="811">
        <v>46778</v>
      </c>
      <c r="E55" s="811">
        <v>2352</v>
      </c>
      <c r="F55" s="811">
        <v>3942</v>
      </c>
      <c r="G55" s="811">
        <v>130</v>
      </c>
      <c r="H55" s="812">
        <v>6692</v>
      </c>
    </row>
    <row r="56" spans="1:9" s="807" customFormat="1" ht="13.5" customHeight="1" x14ac:dyDescent="0.2">
      <c r="A56" s="1338"/>
      <c r="B56" s="809" t="s">
        <v>471</v>
      </c>
      <c r="C56" s="810">
        <v>2378</v>
      </c>
      <c r="D56" s="811">
        <v>1052</v>
      </c>
      <c r="E56" s="811">
        <v>41</v>
      </c>
      <c r="F56" s="811">
        <v>297</v>
      </c>
      <c r="G56" s="811">
        <v>1</v>
      </c>
      <c r="H56" s="812">
        <v>987</v>
      </c>
      <c r="I56" s="806"/>
    </row>
    <row r="57" spans="1:9" s="807" customFormat="1" ht="13.5" customHeight="1" x14ac:dyDescent="0.2">
      <c r="A57" s="1338" t="s">
        <v>66</v>
      </c>
      <c r="B57" s="809" t="s">
        <v>10</v>
      </c>
      <c r="C57" s="810">
        <v>1389</v>
      </c>
      <c r="D57" s="811">
        <v>872</v>
      </c>
      <c r="E57" s="811">
        <v>41</v>
      </c>
      <c r="F57" s="811">
        <v>200</v>
      </c>
      <c r="G57" s="811">
        <v>7</v>
      </c>
      <c r="H57" s="812">
        <v>269</v>
      </c>
      <c r="I57" s="806"/>
    </row>
    <row r="58" spans="1:9" s="807" customFormat="1" ht="13.5" customHeight="1" x14ac:dyDescent="0.2">
      <c r="A58" s="1338"/>
      <c r="B58" s="809" t="s">
        <v>695</v>
      </c>
      <c r="C58" s="810">
        <v>1352</v>
      </c>
      <c r="D58" s="811">
        <v>848</v>
      </c>
      <c r="E58" s="811">
        <v>41</v>
      </c>
      <c r="F58" s="811">
        <v>198</v>
      </c>
      <c r="G58" s="811">
        <v>7</v>
      </c>
      <c r="H58" s="812">
        <v>258</v>
      </c>
      <c r="I58" s="806"/>
    </row>
    <row r="59" spans="1:9" s="807" customFormat="1" ht="13.5" customHeight="1" x14ac:dyDescent="0.2">
      <c r="A59" s="1338"/>
      <c r="B59" s="809" t="s">
        <v>471</v>
      </c>
      <c r="C59" s="810">
        <v>37</v>
      </c>
      <c r="D59" s="811">
        <v>24</v>
      </c>
      <c r="E59" s="811">
        <v>0</v>
      </c>
      <c r="F59" s="811">
        <v>2</v>
      </c>
      <c r="G59" s="811">
        <v>0</v>
      </c>
      <c r="H59" s="812">
        <v>11</v>
      </c>
      <c r="I59" s="806"/>
    </row>
    <row r="60" spans="1:9" s="807" customFormat="1" ht="13.5" customHeight="1" x14ac:dyDescent="0.2">
      <c r="A60" s="1114" t="s">
        <v>520</v>
      </c>
      <c r="B60" s="809" t="s">
        <v>471</v>
      </c>
      <c r="C60" s="810">
        <v>6279</v>
      </c>
      <c r="D60" s="811">
        <v>5551</v>
      </c>
      <c r="E60" s="811">
        <v>30</v>
      </c>
      <c r="F60" s="811">
        <v>216</v>
      </c>
      <c r="G60" s="811">
        <v>5</v>
      </c>
      <c r="H60" s="812">
        <v>477</v>
      </c>
      <c r="I60" s="806"/>
    </row>
    <row r="61" spans="1:9" s="807" customFormat="1" ht="13.5" customHeight="1" x14ac:dyDescent="0.2">
      <c r="A61" s="1338" t="s">
        <v>58</v>
      </c>
      <c r="B61" s="809" t="s">
        <v>10</v>
      </c>
      <c r="C61" s="810">
        <v>2135</v>
      </c>
      <c r="D61" s="811">
        <v>1080</v>
      </c>
      <c r="E61" s="811">
        <v>180</v>
      </c>
      <c r="F61" s="811">
        <v>430</v>
      </c>
      <c r="G61" s="811">
        <v>17</v>
      </c>
      <c r="H61" s="812">
        <v>428</v>
      </c>
      <c r="I61" s="806"/>
    </row>
    <row r="62" spans="1:9" s="806" customFormat="1" ht="13.5" customHeight="1" x14ac:dyDescent="0.2">
      <c r="A62" s="1338"/>
      <c r="B62" s="809" t="s">
        <v>193</v>
      </c>
      <c r="C62" s="810">
        <v>2135</v>
      </c>
      <c r="D62" s="811">
        <v>1080</v>
      </c>
      <c r="E62" s="811">
        <v>180</v>
      </c>
      <c r="F62" s="811">
        <v>430</v>
      </c>
      <c r="G62" s="811">
        <v>17</v>
      </c>
      <c r="H62" s="812">
        <v>428</v>
      </c>
    </row>
    <row r="63" spans="1:9" s="807" customFormat="1" ht="13.5" customHeight="1" x14ac:dyDescent="0.2">
      <c r="A63" s="1114" t="s">
        <v>56</v>
      </c>
      <c r="B63" s="809" t="s">
        <v>471</v>
      </c>
      <c r="C63" s="810">
        <v>1353</v>
      </c>
      <c r="D63" s="811">
        <v>1175</v>
      </c>
      <c r="E63" s="811">
        <v>37</v>
      </c>
      <c r="F63" s="811">
        <v>30</v>
      </c>
      <c r="G63" s="811">
        <v>1</v>
      </c>
      <c r="H63" s="812">
        <v>110</v>
      </c>
      <c r="I63" s="806"/>
    </row>
    <row r="64" spans="1:9" s="807" customFormat="1" ht="13.5" customHeight="1" x14ac:dyDescent="0.2">
      <c r="A64" s="1114" t="s">
        <v>50</v>
      </c>
      <c r="B64" s="809" t="s">
        <v>471</v>
      </c>
      <c r="C64" s="810">
        <v>542</v>
      </c>
      <c r="D64" s="811">
        <v>409</v>
      </c>
      <c r="E64" s="811">
        <v>29</v>
      </c>
      <c r="F64" s="811">
        <v>46</v>
      </c>
      <c r="G64" s="811">
        <v>0</v>
      </c>
      <c r="H64" s="812">
        <v>58</v>
      </c>
      <c r="I64" s="806"/>
    </row>
    <row r="65" spans="1:9" s="807" customFormat="1" ht="13.5" customHeight="1" x14ac:dyDescent="0.2">
      <c r="A65" s="1114" t="s">
        <v>51</v>
      </c>
      <c r="B65" s="809" t="s">
        <v>471</v>
      </c>
      <c r="C65" s="810">
        <v>67</v>
      </c>
      <c r="D65" s="811">
        <v>25</v>
      </c>
      <c r="E65" s="811">
        <v>1</v>
      </c>
      <c r="F65" s="811">
        <v>9</v>
      </c>
      <c r="G65" s="811">
        <v>26</v>
      </c>
      <c r="H65" s="812">
        <v>6</v>
      </c>
      <c r="I65" s="806"/>
    </row>
    <row r="66" spans="1:9" s="807" customFormat="1" ht="13.5" customHeight="1" x14ac:dyDescent="0.2">
      <c r="A66" s="1114" t="s">
        <v>59</v>
      </c>
      <c r="B66" s="809" t="s">
        <v>471</v>
      </c>
      <c r="C66" s="810">
        <v>20</v>
      </c>
      <c r="D66" s="811">
        <v>1</v>
      </c>
      <c r="E66" s="811">
        <v>0</v>
      </c>
      <c r="F66" s="811">
        <v>17</v>
      </c>
      <c r="G66" s="811">
        <v>0</v>
      </c>
      <c r="H66" s="812">
        <v>2</v>
      </c>
      <c r="I66" s="806"/>
    </row>
    <row r="67" spans="1:9" s="807" customFormat="1" ht="13.5" customHeight="1" x14ac:dyDescent="0.2">
      <c r="A67" s="1338" t="s">
        <v>72</v>
      </c>
      <c r="B67" s="809" t="s">
        <v>10</v>
      </c>
      <c r="C67" s="810">
        <v>22</v>
      </c>
      <c r="D67" s="811">
        <v>7</v>
      </c>
      <c r="E67" s="811">
        <v>1</v>
      </c>
      <c r="F67" s="811">
        <v>6</v>
      </c>
      <c r="G67" s="811">
        <v>0</v>
      </c>
      <c r="H67" s="812">
        <v>8</v>
      </c>
      <c r="I67" s="806"/>
    </row>
    <row r="68" spans="1:9" s="807" customFormat="1" ht="13.5" customHeight="1" x14ac:dyDescent="0.2">
      <c r="A68" s="1338"/>
      <c r="B68" s="809" t="s">
        <v>276</v>
      </c>
      <c r="C68" s="810">
        <v>22</v>
      </c>
      <c r="D68" s="811">
        <v>7</v>
      </c>
      <c r="E68" s="811">
        <v>1</v>
      </c>
      <c r="F68" s="811">
        <v>6</v>
      </c>
      <c r="G68" s="811">
        <v>0</v>
      </c>
      <c r="H68" s="812">
        <v>8</v>
      </c>
      <c r="I68" s="806"/>
    </row>
    <row r="69" spans="1:9" s="806" customFormat="1" x14ac:dyDescent="0.2">
      <c r="A69" s="1114" t="s">
        <v>47</v>
      </c>
      <c r="B69" s="809" t="s">
        <v>471</v>
      </c>
      <c r="C69" s="810">
        <v>16</v>
      </c>
      <c r="D69" s="811">
        <v>5</v>
      </c>
      <c r="E69" s="811">
        <v>1</v>
      </c>
      <c r="F69" s="811">
        <v>8</v>
      </c>
      <c r="G69" s="811">
        <v>0</v>
      </c>
      <c r="H69" s="812">
        <v>2</v>
      </c>
    </row>
    <row r="70" spans="1:9" s="807" customFormat="1" x14ac:dyDescent="0.2">
      <c r="A70" s="1114" t="s">
        <v>52</v>
      </c>
      <c r="B70" s="809" t="s">
        <v>471</v>
      </c>
      <c r="C70" s="810">
        <v>36</v>
      </c>
      <c r="D70" s="811">
        <v>16</v>
      </c>
      <c r="E70" s="811">
        <v>10</v>
      </c>
      <c r="F70" s="811">
        <v>4</v>
      </c>
      <c r="G70" s="811">
        <v>0</v>
      </c>
      <c r="H70" s="812">
        <v>6</v>
      </c>
      <c r="I70" s="806"/>
    </row>
    <row r="71" spans="1:9" s="807" customFormat="1" x14ac:dyDescent="0.2">
      <c r="A71" s="1114" t="s">
        <v>57</v>
      </c>
      <c r="B71" s="809" t="s">
        <v>471</v>
      </c>
      <c r="C71" s="810">
        <v>37</v>
      </c>
      <c r="D71" s="811">
        <v>14</v>
      </c>
      <c r="E71" s="811">
        <v>0</v>
      </c>
      <c r="F71" s="811">
        <v>4</v>
      </c>
      <c r="G71" s="811">
        <v>15</v>
      </c>
      <c r="H71" s="812">
        <v>4</v>
      </c>
      <c r="I71" s="806"/>
    </row>
    <row r="72" spans="1:9" s="807" customFormat="1" x14ac:dyDescent="0.2">
      <c r="A72" s="1114" t="s">
        <v>443</v>
      </c>
      <c r="B72" s="809" t="s">
        <v>471</v>
      </c>
      <c r="C72" s="810">
        <v>6</v>
      </c>
      <c r="D72" s="811">
        <v>4</v>
      </c>
      <c r="E72" s="811">
        <v>0</v>
      </c>
      <c r="F72" s="811">
        <v>2</v>
      </c>
      <c r="G72" s="811">
        <v>0</v>
      </c>
      <c r="H72" s="812">
        <v>0</v>
      </c>
      <c r="I72" s="806"/>
    </row>
    <row r="73" spans="1:9" s="807" customFormat="1" x14ac:dyDescent="0.2">
      <c r="A73" s="1114" t="s">
        <v>526</v>
      </c>
      <c r="B73" s="809" t="s">
        <v>471</v>
      </c>
      <c r="C73" s="810">
        <v>3</v>
      </c>
      <c r="D73" s="811">
        <v>2</v>
      </c>
      <c r="E73" s="811">
        <v>0</v>
      </c>
      <c r="F73" s="811">
        <v>0</v>
      </c>
      <c r="G73" s="811">
        <v>0</v>
      </c>
      <c r="H73" s="812">
        <v>1</v>
      </c>
      <c r="I73" s="806"/>
    </row>
    <row r="74" spans="1:9" s="807" customFormat="1" ht="24" x14ac:dyDescent="0.2">
      <c r="A74" s="1114" t="s">
        <v>404</v>
      </c>
      <c r="B74" s="809" t="s">
        <v>471</v>
      </c>
      <c r="C74" s="810">
        <v>63</v>
      </c>
      <c r="D74" s="811">
        <v>12</v>
      </c>
      <c r="E74" s="811">
        <v>3</v>
      </c>
      <c r="F74" s="811">
        <v>16</v>
      </c>
      <c r="G74" s="811">
        <v>15</v>
      </c>
      <c r="H74" s="812">
        <v>17</v>
      </c>
      <c r="I74" s="806"/>
    </row>
    <row r="75" spans="1:9" s="807" customFormat="1" x14ac:dyDescent="0.2">
      <c r="A75" s="1114" t="s">
        <v>48</v>
      </c>
      <c r="B75" s="809" t="s">
        <v>471</v>
      </c>
      <c r="C75" s="810">
        <v>13</v>
      </c>
      <c r="D75" s="811">
        <v>8</v>
      </c>
      <c r="E75" s="811">
        <v>0</v>
      </c>
      <c r="F75" s="811">
        <v>2</v>
      </c>
      <c r="G75" s="811">
        <v>0</v>
      </c>
      <c r="H75" s="812">
        <v>3</v>
      </c>
      <c r="I75" s="806"/>
    </row>
    <row r="76" spans="1:9" s="807" customFormat="1" x14ac:dyDescent="0.2">
      <c r="A76" s="1114" t="s">
        <v>49</v>
      </c>
      <c r="B76" s="809" t="s">
        <v>471</v>
      </c>
      <c r="C76" s="810">
        <v>1196</v>
      </c>
      <c r="D76" s="811">
        <v>919</v>
      </c>
      <c r="E76" s="811">
        <v>40</v>
      </c>
      <c r="F76" s="811">
        <v>64</v>
      </c>
      <c r="G76" s="811">
        <v>2</v>
      </c>
      <c r="H76" s="812">
        <v>171</v>
      </c>
      <c r="I76" s="806"/>
    </row>
    <row r="77" spans="1:9" s="807" customFormat="1" x14ac:dyDescent="0.2">
      <c r="A77" s="1114" t="s">
        <v>53</v>
      </c>
      <c r="B77" s="809" t="s">
        <v>471</v>
      </c>
      <c r="C77" s="810">
        <v>37</v>
      </c>
      <c r="D77" s="811">
        <v>13</v>
      </c>
      <c r="E77" s="811">
        <v>1</v>
      </c>
      <c r="F77" s="811">
        <v>2</v>
      </c>
      <c r="G77" s="811">
        <v>0</v>
      </c>
      <c r="H77" s="812">
        <v>21</v>
      </c>
      <c r="I77" s="806"/>
    </row>
    <row r="78" spans="1:9" s="807" customFormat="1" x14ac:dyDescent="0.2">
      <c r="A78" s="1114" t="s">
        <v>60</v>
      </c>
      <c r="B78" s="809" t="s">
        <v>471</v>
      </c>
      <c r="C78" s="810">
        <v>5</v>
      </c>
      <c r="D78" s="811">
        <v>1</v>
      </c>
      <c r="E78" s="811">
        <v>2</v>
      </c>
      <c r="F78" s="811">
        <v>0</v>
      </c>
      <c r="G78" s="811">
        <v>0</v>
      </c>
      <c r="H78" s="812">
        <v>2</v>
      </c>
      <c r="I78" s="806"/>
    </row>
    <row r="79" spans="1:9" s="807" customFormat="1" x14ac:dyDescent="0.2">
      <c r="A79" s="1114" t="s">
        <v>73</v>
      </c>
      <c r="B79" s="809" t="s">
        <v>471</v>
      </c>
      <c r="C79" s="810">
        <v>5</v>
      </c>
      <c r="D79" s="811">
        <v>1</v>
      </c>
      <c r="E79" s="811">
        <v>0</v>
      </c>
      <c r="F79" s="811">
        <v>1</v>
      </c>
      <c r="G79" s="811">
        <v>1</v>
      </c>
      <c r="H79" s="812">
        <v>2</v>
      </c>
      <c r="I79" s="806"/>
    </row>
    <row r="80" spans="1:9" s="807" customFormat="1" x14ac:dyDescent="0.2">
      <c r="A80" s="1114" t="s">
        <v>442</v>
      </c>
      <c r="B80" s="809" t="s">
        <v>471</v>
      </c>
      <c r="C80" s="810">
        <v>24</v>
      </c>
      <c r="D80" s="811">
        <v>11</v>
      </c>
      <c r="E80" s="811">
        <v>2</v>
      </c>
      <c r="F80" s="811">
        <v>4</v>
      </c>
      <c r="G80" s="811">
        <v>0</v>
      </c>
      <c r="H80" s="812">
        <v>7</v>
      </c>
      <c r="I80" s="806"/>
    </row>
    <row r="81" spans="1:9" s="807" customFormat="1" ht="13.5" customHeight="1" x14ac:dyDescent="0.2">
      <c r="A81" s="1114" t="s">
        <v>505</v>
      </c>
      <c r="B81" s="809" t="s">
        <v>471</v>
      </c>
      <c r="C81" s="810">
        <v>7</v>
      </c>
      <c r="D81" s="811">
        <v>5</v>
      </c>
      <c r="E81" s="811">
        <v>1</v>
      </c>
      <c r="F81" s="811">
        <v>0</v>
      </c>
      <c r="G81" s="811">
        <v>0</v>
      </c>
      <c r="H81" s="812">
        <v>1</v>
      </c>
      <c r="I81" s="806"/>
    </row>
    <row r="82" spans="1:9" s="806" customFormat="1" ht="13.5" customHeight="1" x14ac:dyDescent="0.2">
      <c r="A82" s="1114" t="s">
        <v>511</v>
      </c>
      <c r="B82" s="809" t="s">
        <v>471</v>
      </c>
      <c r="C82" s="810">
        <v>1</v>
      </c>
      <c r="D82" s="811">
        <v>0</v>
      </c>
      <c r="E82" s="811">
        <v>0</v>
      </c>
      <c r="F82" s="811">
        <v>0</v>
      </c>
      <c r="G82" s="811">
        <v>0</v>
      </c>
      <c r="H82" s="812">
        <v>1</v>
      </c>
    </row>
    <row r="83" spans="1:9" s="807" customFormat="1" ht="13.5" customHeight="1" x14ac:dyDescent="0.2">
      <c r="A83" s="1083" t="s">
        <v>383</v>
      </c>
      <c r="B83" s="813" t="s">
        <v>10</v>
      </c>
      <c r="C83" s="814">
        <v>532326</v>
      </c>
      <c r="D83" s="815">
        <v>386936</v>
      </c>
      <c r="E83" s="815">
        <v>12623</v>
      </c>
      <c r="F83" s="815">
        <v>39846</v>
      </c>
      <c r="G83" s="815">
        <v>6723</v>
      </c>
      <c r="H83" s="816">
        <v>86198</v>
      </c>
      <c r="I83" s="806"/>
    </row>
    <row r="84" spans="1:9" s="806" customFormat="1" ht="13.5" customHeight="1" x14ac:dyDescent="0.2">
      <c r="A84" s="1338" t="s">
        <v>67</v>
      </c>
      <c r="B84" s="809" t="s">
        <v>10</v>
      </c>
      <c r="C84" s="810">
        <v>35992</v>
      </c>
      <c r="D84" s="811">
        <v>23013</v>
      </c>
      <c r="E84" s="811">
        <v>647</v>
      </c>
      <c r="F84" s="811">
        <v>3405</v>
      </c>
      <c r="G84" s="811">
        <v>1906</v>
      </c>
      <c r="H84" s="812">
        <v>7021</v>
      </c>
    </row>
    <row r="85" spans="1:9" s="807" customFormat="1" ht="13.5" customHeight="1" x14ac:dyDescent="0.2">
      <c r="A85" s="1338"/>
      <c r="B85" s="809" t="s">
        <v>198</v>
      </c>
      <c r="C85" s="810">
        <v>35018</v>
      </c>
      <c r="D85" s="811">
        <v>22438</v>
      </c>
      <c r="E85" s="811">
        <v>625</v>
      </c>
      <c r="F85" s="811">
        <v>3263</v>
      </c>
      <c r="G85" s="811">
        <v>1846</v>
      </c>
      <c r="H85" s="812">
        <v>6846</v>
      </c>
      <c r="I85" s="806"/>
    </row>
    <row r="86" spans="1:9" s="807" customFormat="1" ht="13.5" customHeight="1" x14ac:dyDescent="0.2">
      <c r="A86" s="1338"/>
      <c r="B86" s="809" t="s">
        <v>199</v>
      </c>
      <c r="C86" s="810">
        <v>178</v>
      </c>
      <c r="D86" s="811">
        <v>118</v>
      </c>
      <c r="E86" s="811">
        <v>4</v>
      </c>
      <c r="F86" s="811">
        <v>22</v>
      </c>
      <c r="G86" s="811">
        <v>12</v>
      </c>
      <c r="H86" s="812">
        <v>22</v>
      </c>
      <c r="I86" s="806"/>
    </row>
    <row r="87" spans="1:9" s="806" customFormat="1" ht="13.5" customHeight="1" x14ac:dyDescent="0.2">
      <c r="A87" s="1338"/>
      <c r="B87" s="809" t="s">
        <v>471</v>
      </c>
      <c r="C87" s="810">
        <v>796</v>
      </c>
      <c r="D87" s="811">
        <v>457</v>
      </c>
      <c r="E87" s="811">
        <v>18</v>
      </c>
      <c r="F87" s="811">
        <v>120</v>
      </c>
      <c r="G87" s="811">
        <v>48</v>
      </c>
      <c r="H87" s="812">
        <v>153</v>
      </c>
    </row>
    <row r="88" spans="1:9" s="807" customFormat="1" ht="13.5" customHeight="1" x14ac:dyDescent="0.2">
      <c r="A88" s="1338" t="s">
        <v>68</v>
      </c>
      <c r="B88" s="809" t="s">
        <v>10</v>
      </c>
      <c r="C88" s="810">
        <v>4553</v>
      </c>
      <c r="D88" s="811">
        <v>2056</v>
      </c>
      <c r="E88" s="811">
        <v>434</v>
      </c>
      <c r="F88" s="811">
        <v>1055</v>
      </c>
      <c r="G88" s="811">
        <v>48</v>
      </c>
      <c r="H88" s="812">
        <v>960</v>
      </c>
      <c r="I88" s="806"/>
    </row>
    <row r="89" spans="1:9" s="818" customFormat="1" ht="13.5" customHeight="1" x14ac:dyDescent="0.2">
      <c r="A89" s="1338"/>
      <c r="B89" s="809" t="s">
        <v>201</v>
      </c>
      <c r="C89" s="810">
        <v>2885</v>
      </c>
      <c r="D89" s="811">
        <v>1333</v>
      </c>
      <c r="E89" s="811">
        <v>241</v>
      </c>
      <c r="F89" s="811">
        <v>662</v>
      </c>
      <c r="G89" s="811">
        <v>25</v>
      </c>
      <c r="H89" s="812">
        <v>624</v>
      </c>
      <c r="I89" s="817"/>
    </row>
    <row r="90" spans="1:9" s="806" customFormat="1" ht="13.5" customHeight="1" x14ac:dyDescent="0.2">
      <c r="A90" s="1338"/>
      <c r="B90" s="809" t="s">
        <v>200</v>
      </c>
      <c r="C90" s="810">
        <v>141</v>
      </c>
      <c r="D90" s="811">
        <v>52</v>
      </c>
      <c r="E90" s="811">
        <v>14</v>
      </c>
      <c r="F90" s="811">
        <v>54</v>
      </c>
      <c r="G90" s="811">
        <v>2</v>
      </c>
      <c r="H90" s="812">
        <v>19</v>
      </c>
    </row>
    <row r="91" spans="1:9" s="807" customFormat="1" ht="13.5" customHeight="1" x14ac:dyDescent="0.2">
      <c r="A91" s="1338"/>
      <c r="B91" s="809" t="s">
        <v>471</v>
      </c>
      <c r="C91" s="810">
        <v>1527</v>
      </c>
      <c r="D91" s="811">
        <v>671</v>
      </c>
      <c r="E91" s="811">
        <v>179</v>
      </c>
      <c r="F91" s="811">
        <v>339</v>
      </c>
      <c r="G91" s="811">
        <v>21</v>
      </c>
      <c r="H91" s="812">
        <v>317</v>
      </c>
      <c r="I91" s="806"/>
    </row>
    <row r="92" spans="1:9" s="807" customFormat="1" ht="13.5" customHeight="1" x14ac:dyDescent="0.2">
      <c r="A92" s="1338" t="s">
        <v>69</v>
      </c>
      <c r="B92" s="809" t="s">
        <v>10</v>
      </c>
      <c r="C92" s="810">
        <v>18218</v>
      </c>
      <c r="D92" s="811">
        <v>9387</v>
      </c>
      <c r="E92" s="811">
        <v>895</v>
      </c>
      <c r="F92" s="811">
        <v>2643</v>
      </c>
      <c r="G92" s="811">
        <v>1106</v>
      </c>
      <c r="H92" s="812">
        <v>4187</v>
      </c>
      <c r="I92" s="806"/>
    </row>
    <row r="93" spans="1:9" s="807" customFormat="1" ht="13.5" customHeight="1" x14ac:dyDescent="0.2">
      <c r="A93" s="1338"/>
      <c r="B93" s="809" t="s">
        <v>203</v>
      </c>
      <c r="C93" s="810">
        <v>82</v>
      </c>
      <c r="D93" s="811">
        <v>41</v>
      </c>
      <c r="E93" s="811">
        <v>5</v>
      </c>
      <c r="F93" s="811">
        <v>19</v>
      </c>
      <c r="G93" s="811">
        <v>3</v>
      </c>
      <c r="H93" s="812">
        <v>14</v>
      </c>
      <c r="I93" s="806"/>
    </row>
    <row r="94" spans="1:9" s="806" customFormat="1" x14ac:dyDescent="0.2">
      <c r="A94" s="1338"/>
      <c r="B94" s="809" t="s">
        <v>203</v>
      </c>
      <c r="C94" s="810">
        <v>28</v>
      </c>
      <c r="D94" s="811">
        <v>13</v>
      </c>
      <c r="E94" s="811">
        <v>2</v>
      </c>
      <c r="F94" s="811">
        <v>7</v>
      </c>
      <c r="G94" s="811">
        <v>1</v>
      </c>
      <c r="H94" s="812">
        <v>5</v>
      </c>
    </row>
    <row r="95" spans="1:9" s="807" customFormat="1" x14ac:dyDescent="0.2">
      <c r="A95" s="1338"/>
      <c r="B95" s="809" t="s">
        <v>410</v>
      </c>
      <c r="C95" s="810">
        <v>2642</v>
      </c>
      <c r="D95" s="811">
        <v>1673</v>
      </c>
      <c r="E95" s="811">
        <v>127</v>
      </c>
      <c r="F95" s="811">
        <v>406</v>
      </c>
      <c r="G95" s="811">
        <v>61</v>
      </c>
      <c r="H95" s="812">
        <v>375</v>
      </c>
      <c r="I95" s="806"/>
    </row>
    <row r="96" spans="1:9" s="806" customFormat="1" x14ac:dyDescent="0.2">
      <c r="A96" s="1338"/>
      <c r="B96" s="809" t="s">
        <v>204</v>
      </c>
      <c r="C96" s="810">
        <v>14295</v>
      </c>
      <c r="D96" s="811">
        <v>7106</v>
      </c>
      <c r="E96" s="811">
        <v>719</v>
      </c>
      <c r="F96" s="811">
        <v>1971</v>
      </c>
      <c r="G96" s="811">
        <v>995</v>
      </c>
      <c r="H96" s="812">
        <v>3504</v>
      </c>
    </row>
    <row r="97" spans="1:9" s="807" customFormat="1" x14ac:dyDescent="0.2">
      <c r="A97" s="1338"/>
      <c r="B97" s="809" t="s">
        <v>202</v>
      </c>
      <c r="C97" s="810">
        <v>180</v>
      </c>
      <c r="D97" s="811">
        <v>113</v>
      </c>
      <c r="E97" s="811">
        <v>3</v>
      </c>
      <c r="F97" s="811">
        <v>34</v>
      </c>
      <c r="G97" s="811">
        <v>7</v>
      </c>
      <c r="H97" s="812">
        <v>23</v>
      </c>
      <c r="I97" s="806"/>
    </row>
    <row r="98" spans="1:9" s="807" customFormat="1" x14ac:dyDescent="0.2">
      <c r="A98" s="1338"/>
      <c r="B98" s="809" t="s">
        <v>471</v>
      </c>
      <c r="C98" s="810">
        <v>991</v>
      </c>
      <c r="D98" s="811">
        <v>441</v>
      </c>
      <c r="E98" s="811">
        <v>39</v>
      </c>
      <c r="F98" s="811">
        <v>206</v>
      </c>
      <c r="G98" s="811">
        <v>39</v>
      </c>
      <c r="H98" s="812">
        <v>266</v>
      </c>
      <c r="I98" s="806"/>
    </row>
    <row r="99" spans="1:9" s="807" customFormat="1" x14ac:dyDescent="0.2">
      <c r="A99" s="1338" t="s">
        <v>71</v>
      </c>
      <c r="B99" s="809" t="s">
        <v>10</v>
      </c>
      <c r="C99" s="810">
        <v>145006</v>
      </c>
      <c r="D99" s="811">
        <v>89643</v>
      </c>
      <c r="E99" s="811">
        <v>5645</v>
      </c>
      <c r="F99" s="811">
        <v>14062</v>
      </c>
      <c r="G99" s="811">
        <v>1091</v>
      </c>
      <c r="H99" s="812">
        <v>34565</v>
      </c>
      <c r="I99" s="806"/>
    </row>
    <row r="100" spans="1:9" s="806" customFormat="1" x14ac:dyDescent="0.2">
      <c r="A100" s="1338"/>
      <c r="B100" s="809" t="s">
        <v>208</v>
      </c>
      <c r="C100" s="810">
        <v>651</v>
      </c>
      <c r="D100" s="811">
        <v>395</v>
      </c>
      <c r="E100" s="811">
        <v>52</v>
      </c>
      <c r="F100" s="811">
        <v>86</v>
      </c>
      <c r="G100" s="811">
        <v>4</v>
      </c>
      <c r="H100" s="812">
        <v>114</v>
      </c>
    </row>
    <row r="101" spans="1:9" s="807" customFormat="1" ht="12.75" customHeight="1" x14ac:dyDescent="0.2">
      <c r="A101" s="1338"/>
      <c r="B101" s="809" t="s">
        <v>440</v>
      </c>
      <c r="C101" s="810">
        <v>67033</v>
      </c>
      <c r="D101" s="811">
        <v>33538</v>
      </c>
      <c r="E101" s="811">
        <v>4382</v>
      </c>
      <c r="F101" s="811">
        <v>10121</v>
      </c>
      <c r="G101" s="811">
        <v>827</v>
      </c>
      <c r="H101" s="812">
        <v>18165</v>
      </c>
      <c r="I101" s="806"/>
    </row>
    <row r="102" spans="1:9" s="807" customFormat="1" x14ac:dyDescent="0.2">
      <c r="A102" s="1338"/>
      <c r="B102" s="809" t="s">
        <v>209</v>
      </c>
      <c r="C102" s="810">
        <v>39859</v>
      </c>
      <c r="D102" s="811">
        <v>29751</v>
      </c>
      <c r="E102" s="811">
        <v>271</v>
      </c>
      <c r="F102" s="811">
        <v>1864</v>
      </c>
      <c r="G102" s="811">
        <v>74</v>
      </c>
      <c r="H102" s="812">
        <v>7899</v>
      </c>
      <c r="I102" s="806"/>
    </row>
    <row r="103" spans="1:9" s="807" customFormat="1" x14ac:dyDescent="0.2">
      <c r="A103" s="1338"/>
      <c r="B103" s="809" t="s">
        <v>441</v>
      </c>
      <c r="C103" s="810">
        <v>10089</v>
      </c>
      <c r="D103" s="811">
        <v>7145</v>
      </c>
      <c r="E103" s="811">
        <v>438</v>
      </c>
      <c r="F103" s="811">
        <v>998</v>
      </c>
      <c r="G103" s="811">
        <v>105</v>
      </c>
      <c r="H103" s="812">
        <v>1403</v>
      </c>
      <c r="I103" s="806"/>
    </row>
    <row r="104" spans="1:9" s="807" customFormat="1" x14ac:dyDescent="0.2">
      <c r="A104" s="1338"/>
      <c r="B104" s="809" t="s">
        <v>210</v>
      </c>
      <c r="C104" s="810">
        <v>5581</v>
      </c>
      <c r="D104" s="811">
        <v>4278</v>
      </c>
      <c r="E104" s="811">
        <v>123</v>
      </c>
      <c r="F104" s="811">
        <v>464</v>
      </c>
      <c r="G104" s="811">
        <v>20</v>
      </c>
      <c r="H104" s="812">
        <v>696</v>
      </c>
      <c r="I104" s="806"/>
    </row>
    <row r="105" spans="1:9" s="806" customFormat="1" x14ac:dyDescent="0.2">
      <c r="A105" s="1338"/>
      <c r="B105" s="809" t="s">
        <v>471</v>
      </c>
      <c r="C105" s="810">
        <v>21793</v>
      </c>
      <c r="D105" s="811">
        <v>14536</v>
      </c>
      <c r="E105" s="811">
        <v>379</v>
      </c>
      <c r="F105" s="811">
        <v>529</v>
      </c>
      <c r="G105" s="811">
        <v>61</v>
      </c>
      <c r="H105" s="812">
        <v>6288</v>
      </c>
    </row>
    <row r="106" spans="1:9" s="807" customFormat="1" x14ac:dyDescent="0.2">
      <c r="A106" s="1338" t="s">
        <v>70</v>
      </c>
      <c r="B106" s="809" t="s">
        <v>10</v>
      </c>
      <c r="C106" s="810">
        <v>31906</v>
      </c>
      <c r="D106" s="811">
        <v>16554</v>
      </c>
      <c r="E106" s="811">
        <v>802</v>
      </c>
      <c r="F106" s="811">
        <v>5152</v>
      </c>
      <c r="G106" s="811">
        <v>561</v>
      </c>
      <c r="H106" s="812">
        <v>8837</v>
      </c>
      <c r="I106" s="806"/>
    </row>
    <row r="107" spans="1:9" s="807" customFormat="1" x14ac:dyDescent="0.2">
      <c r="A107" s="1338"/>
      <c r="B107" s="809" t="s">
        <v>205</v>
      </c>
      <c r="C107" s="810">
        <v>278</v>
      </c>
      <c r="D107" s="811">
        <v>115</v>
      </c>
      <c r="E107" s="811">
        <v>28</v>
      </c>
      <c r="F107" s="811">
        <v>29</v>
      </c>
      <c r="G107" s="811">
        <v>3</v>
      </c>
      <c r="H107" s="812">
        <v>103</v>
      </c>
      <c r="I107" s="806"/>
    </row>
    <row r="108" spans="1:9" s="806" customFormat="1" x14ac:dyDescent="0.2">
      <c r="A108" s="1338"/>
      <c r="B108" s="809" t="s">
        <v>206</v>
      </c>
      <c r="C108" s="810">
        <v>56</v>
      </c>
      <c r="D108" s="811">
        <v>29</v>
      </c>
      <c r="E108" s="811">
        <v>0</v>
      </c>
      <c r="F108" s="811">
        <v>9</v>
      </c>
      <c r="G108" s="811">
        <v>0</v>
      </c>
      <c r="H108" s="812">
        <v>18</v>
      </c>
    </row>
    <row r="109" spans="1:9" s="807" customFormat="1" x14ac:dyDescent="0.2">
      <c r="A109" s="1338"/>
      <c r="B109" s="809" t="s">
        <v>207</v>
      </c>
      <c r="C109" s="810">
        <v>31257</v>
      </c>
      <c r="D109" s="811">
        <v>16232</v>
      </c>
      <c r="E109" s="811">
        <v>765</v>
      </c>
      <c r="F109" s="811">
        <v>5058</v>
      </c>
      <c r="G109" s="811">
        <v>554</v>
      </c>
      <c r="H109" s="812">
        <v>8648</v>
      </c>
      <c r="I109" s="806"/>
    </row>
    <row r="110" spans="1:9" s="806" customFormat="1" x14ac:dyDescent="0.2">
      <c r="A110" s="1338"/>
      <c r="B110" s="809" t="s">
        <v>471</v>
      </c>
      <c r="C110" s="810">
        <v>315</v>
      </c>
      <c r="D110" s="811">
        <v>178</v>
      </c>
      <c r="E110" s="811">
        <v>9</v>
      </c>
      <c r="F110" s="811">
        <v>56</v>
      </c>
      <c r="G110" s="811">
        <v>4</v>
      </c>
      <c r="H110" s="812">
        <v>68</v>
      </c>
    </row>
    <row r="111" spans="1:9" s="806" customFormat="1" x14ac:dyDescent="0.2">
      <c r="A111" s="1338" t="s">
        <v>74</v>
      </c>
      <c r="B111" s="809" t="s">
        <v>10</v>
      </c>
      <c r="C111" s="810">
        <v>1284</v>
      </c>
      <c r="D111" s="811">
        <v>567</v>
      </c>
      <c r="E111" s="811">
        <v>95</v>
      </c>
      <c r="F111" s="811">
        <v>385</v>
      </c>
      <c r="G111" s="811">
        <v>11</v>
      </c>
      <c r="H111" s="812">
        <v>226</v>
      </c>
    </row>
    <row r="112" spans="1:9" s="807" customFormat="1" x14ac:dyDescent="0.2">
      <c r="A112" s="1338"/>
      <c r="B112" s="809" t="s">
        <v>459</v>
      </c>
      <c r="C112" s="810">
        <v>1246</v>
      </c>
      <c r="D112" s="811">
        <v>549</v>
      </c>
      <c r="E112" s="811">
        <v>94</v>
      </c>
      <c r="F112" s="811">
        <v>373</v>
      </c>
      <c r="G112" s="811">
        <v>11</v>
      </c>
      <c r="H112" s="812">
        <v>219</v>
      </c>
      <c r="I112" s="806"/>
    </row>
    <row r="113" spans="1:9" s="806" customFormat="1" x14ac:dyDescent="0.2">
      <c r="A113" s="1338"/>
      <c r="B113" s="809" t="s">
        <v>471</v>
      </c>
      <c r="C113" s="810">
        <v>38</v>
      </c>
      <c r="D113" s="811">
        <v>18</v>
      </c>
      <c r="E113" s="811">
        <v>1</v>
      </c>
      <c r="F113" s="811">
        <v>12</v>
      </c>
      <c r="G113" s="811">
        <v>0</v>
      </c>
      <c r="H113" s="812">
        <v>7</v>
      </c>
    </row>
    <row r="114" spans="1:9" s="806" customFormat="1" x14ac:dyDescent="0.2">
      <c r="A114" s="1338" t="s">
        <v>75</v>
      </c>
      <c r="B114" s="809" t="s">
        <v>10</v>
      </c>
      <c r="C114" s="810">
        <v>282476</v>
      </c>
      <c r="D114" s="811">
        <v>241754</v>
      </c>
      <c r="E114" s="811">
        <v>3673</v>
      </c>
      <c r="F114" s="811">
        <v>11705</v>
      </c>
      <c r="G114" s="811">
        <v>1891</v>
      </c>
      <c r="H114" s="812">
        <v>23453</v>
      </c>
    </row>
    <row r="115" spans="1:9" s="806" customFormat="1" x14ac:dyDescent="0.2">
      <c r="A115" s="1338"/>
      <c r="B115" s="809" t="s">
        <v>211</v>
      </c>
      <c r="C115" s="810">
        <v>547</v>
      </c>
      <c r="D115" s="811">
        <v>230</v>
      </c>
      <c r="E115" s="811">
        <v>18</v>
      </c>
      <c r="F115" s="811">
        <v>130</v>
      </c>
      <c r="G115" s="811">
        <v>1</v>
      </c>
      <c r="H115" s="812">
        <v>168</v>
      </c>
    </row>
    <row r="116" spans="1:9" s="806" customFormat="1" x14ac:dyDescent="0.2">
      <c r="A116" s="1338"/>
      <c r="B116" s="809" t="s">
        <v>212</v>
      </c>
      <c r="C116" s="810">
        <v>206425</v>
      </c>
      <c r="D116" s="811">
        <v>170720</v>
      </c>
      <c r="E116" s="811">
        <v>3412</v>
      </c>
      <c r="F116" s="811">
        <v>10161</v>
      </c>
      <c r="G116" s="811">
        <v>1734</v>
      </c>
      <c r="H116" s="812">
        <v>20398</v>
      </c>
    </row>
    <row r="117" spans="1:9" s="807" customFormat="1" x14ac:dyDescent="0.2">
      <c r="A117" s="1338"/>
      <c r="B117" s="809" t="s">
        <v>471</v>
      </c>
      <c r="C117" s="810">
        <v>75504</v>
      </c>
      <c r="D117" s="811">
        <v>70804</v>
      </c>
      <c r="E117" s="811">
        <v>243</v>
      </c>
      <c r="F117" s="811">
        <v>1414</v>
      </c>
      <c r="G117" s="811">
        <v>156</v>
      </c>
      <c r="H117" s="812">
        <v>2887</v>
      </c>
      <c r="I117" s="806"/>
    </row>
    <row r="118" spans="1:9" s="807" customFormat="1" x14ac:dyDescent="0.2">
      <c r="A118" s="1114" t="s">
        <v>324</v>
      </c>
      <c r="B118" s="809" t="s">
        <v>471</v>
      </c>
      <c r="C118" s="810">
        <v>186</v>
      </c>
      <c r="D118" s="811">
        <v>61</v>
      </c>
      <c r="E118" s="811">
        <v>26</v>
      </c>
      <c r="F118" s="811">
        <v>32</v>
      </c>
      <c r="G118" s="811">
        <v>5</v>
      </c>
      <c r="H118" s="812">
        <v>62</v>
      </c>
      <c r="I118" s="806"/>
    </row>
    <row r="119" spans="1:9" s="806" customFormat="1" x14ac:dyDescent="0.2">
      <c r="A119" s="1338" t="s">
        <v>77</v>
      </c>
      <c r="B119" s="809" t="s">
        <v>10</v>
      </c>
      <c r="C119" s="810">
        <v>1620</v>
      </c>
      <c r="D119" s="811">
        <v>674</v>
      </c>
      <c r="E119" s="811">
        <v>102</v>
      </c>
      <c r="F119" s="811">
        <v>438</v>
      </c>
      <c r="G119" s="811">
        <v>44</v>
      </c>
      <c r="H119" s="812">
        <v>362</v>
      </c>
    </row>
    <row r="120" spans="1:9" s="806" customFormat="1" x14ac:dyDescent="0.2">
      <c r="A120" s="1338"/>
      <c r="B120" s="809" t="s">
        <v>213</v>
      </c>
      <c r="C120" s="810">
        <v>1581</v>
      </c>
      <c r="D120" s="811">
        <v>659</v>
      </c>
      <c r="E120" s="811">
        <v>100</v>
      </c>
      <c r="F120" s="811">
        <v>426</v>
      </c>
      <c r="G120" s="811">
        <v>43</v>
      </c>
      <c r="H120" s="812">
        <v>353</v>
      </c>
    </row>
    <row r="121" spans="1:9" s="806" customFormat="1" x14ac:dyDescent="0.2">
      <c r="A121" s="1338"/>
      <c r="B121" s="809" t="s">
        <v>471</v>
      </c>
      <c r="C121" s="810">
        <v>39</v>
      </c>
      <c r="D121" s="811">
        <v>15</v>
      </c>
      <c r="E121" s="811">
        <v>2</v>
      </c>
      <c r="F121" s="811">
        <v>12</v>
      </c>
      <c r="G121" s="811">
        <v>1</v>
      </c>
      <c r="H121" s="812">
        <v>9</v>
      </c>
    </row>
    <row r="122" spans="1:9" s="806" customFormat="1" x14ac:dyDescent="0.2">
      <c r="A122" s="1338" t="s">
        <v>78</v>
      </c>
      <c r="B122" s="809" t="s">
        <v>10</v>
      </c>
      <c r="C122" s="810">
        <v>10998</v>
      </c>
      <c r="D122" s="811">
        <v>3221</v>
      </c>
      <c r="E122" s="811">
        <v>297</v>
      </c>
      <c r="F122" s="811">
        <v>953</v>
      </c>
      <c r="G122" s="811">
        <v>59</v>
      </c>
      <c r="H122" s="812">
        <v>6468</v>
      </c>
    </row>
    <row r="123" spans="1:9" s="807" customFormat="1" x14ac:dyDescent="0.2">
      <c r="A123" s="1338"/>
      <c r="B123" s="809" t="s">
        <v>214</v>
      </c>
      <c r="C123" s="810">
        <v>10836</v>
      </c>
      <c r="D123" s="811">
        <v>3148</v>
      </c>
      <c r="E123" s="811">
        <v>288</v>
      </c>
      <c r="F123" s="811">
        <v>935</v>
      </c>
      <c r="G123" s="811">
        <v>53</v>
      </c>
      <c r="H123" s="812">
        <v>6412</v>
      </c>
      <c r="I123" s="806"/>
    </row>
    <row r="124" spans="1:9" s="807" customFormat="1" x14ac:dyDescent="0.2">
      <c r="A124" s="1338"/>
      <c r="B124" s="809" t="s">
        <v>215</v>
      </c>
      <c r="C124" s="810">
        <v>147</v>
      </c>
      <c r="D124" s="811">
        <v>69</v>
      </c>
      <c r="E124" s="811">
        <v>9</v>
      </c>
      <c r="F124" s="811">
        <v>16</v>
      </c>
      <c r="G124" s="811">
        <v>5</v>
      </c>
      <c r="H124" s="812">
        <v>48</v>
      </c>
      <c r="I124" s="806"/>
    </row>
    <row r="125" spans="1:9" s="806" customFormat="1" x14ac:dyDescent="0.2">
      <c r="A125" s="1338"/>
      <c r="B125" s="809" t="s">
        <v>471</v>
      </c>
      <c r="C125" s="810">
        <v>15</v>
      </c>
      <c r="D125" s="811">
        <v>4</v>
      </c>
      <c r="E125" s="811">
        <v>0</v>
      </c>
      <c r="F125" s="811">
        <v>2</v>
      </c>
      <c r="G125" s="811">
        <v>1</v>
      </c>
      <c r="H125" s="812">
        <v>8</v>
      </c>
    </row>
    <row r="126" spans="1:9" s="807" customFormat="1" x14ac:dyDescent="0.2">
      <c r="A126" s="1338" t="s">
        <v>216</v>
      </c>
      <c r="B126" s="809" t="s">
        <v>10</v>
      </c>
      <c r="C126" s="810">
        <v>3</v>
      </c>
      <c r="D126" s="811">
        <v>0</v>
      </c>
      <c r="E126" s="811">
        <v>0</v>
      </c>
      <c r="F126" s="811">
        <v>1</v>
      </c>
      <c r="G126" s="811">
        <v>1</v>
      </c>
      <c r="H126" s="812">
        <v>1</v>
      </c>
      <c r="I126" s="806"/>
    </row>
    <row r="127" spans="1:9" s="807" customFormat="1" ht="13.5" customHeight="1" x14ac:dyDescent="0.2">
      <c r="A127" s="1338"/>
      <c r="B127" s="809" t="s">
        <v>274</v>
      </c>
      <c r="C127" s="810">
        <v>1</v>
      </c>
      <c r="D127" s="811">
        <v>0</v>
      </c>
      <c r="E127" s="811">
        <v>0</v>
      </c>
      <c r="F127" s="811">
        <v>0</v>
      </c>
      <c r="G127" s="811">
        <v>1</v>
      </c>
      <c r="H127" s="812">
        <v>0</v>
      </c>
      <c r="I127" s="806"/>
    </row>
    <row r="128" spans="1:9" s="806" customFormat="1" ht="13.5" customHeight="1" x14ac:dyDescent="0.2">
      <c r="A128" s="1338"/>
      <c r="B128" s="809" t="s">
        <v>471</v>
      </c>
      <c r="C128" s="810">
        <v>2</v>
      </c>
      <c r="D128" s="811">
        <v>0</v>
      </c>
      <c r="E128" s="811">
        <v>0</v>
      </c>
      <c r="F128" s="811">
        <v>1</v>
      </c>
      <c r="G128" s="811">
        <v>0</v>
      </c>
      <c r="H128" s="812">
        <v>1</v>
      </c>
    </row>
    <row r="129" spans="1:9" s="807" customFormat="1" ht="13.5" customHeight="1" x14ac:dyDescent="0.2">
      <c r="A129" s="1114" t="s">
        <v>76</v>
      </c>
      <c r="B129" s="809" t="s">
        <v>471</v>
      </c>
      <c r="C129" s="810">
        <v>84</v>
      </c>
      <c r="D129" s="811">
        <v>6</v>
      </c>
      <c r="E129" s="811">
        <v>7</v>
      </c>
      <c r="F129" s="811">
        <v>15</v>
      </c>
      <c r="G129" s="811">
        <v>0</v>
      </c>
      <c r="H129" s="812">
        <v>56</v>
      </c>
      <c r="I129" s="806"/>
    </row>
    <row r="130" spans="1:9" s="807" customFormat="1" ht="13.5" customHeight="1" x14ac:dyDescent="0.2">
      <c r="A130" s="808" t="s">
        <v>379</v>
      </c>
      <c r="B130" s="813" t="s">
        <v>10</v>
      </c>
      <c r="C130" s="814">
        <v>166800</v>
      </c>
      <c r="D130" s="815">
        <v>43314</v>
      </c>
      <c r="E130" s="815">
        <v>1324</v>
      </c>
      <c r="F130" s="815">
        <v>10237</v>
      </c>
      <c r="G130" s="815">
        <v>2929</v>
      </c>
      <c r="H130" s="816">
        <v>108996</v>
      </c>
      <c r="I130" s="806"/>
    </row>
    <row r="131" spans="1:9" s="807" customFormat="1" x14ac:dyDescent="0.2">
      <c r="A131" s="1114" t="s">
        <v>79</v>
      </c>
      <c r="B131" s="809" t="s">
        <v>471</v>
      </c>
      <c r="C131" s="810">
        <v>7</v>
      </c>
      <c r="D131" s="811">
        <v>5</v>
      </c>
      <c r="E131" s="811">
        <v>1</v>
      </c>
      <c r="F131" s="811">
        <v>1</v>
      </c>
      <c r="G131" s="811">
        <v>0</v>
      </c>
      <c r="H131" s="812">
        <v>0</v>
      </c>
      <c r="I131" s="806"/>
    </row>
    <row r="132" spans="1:9" s="806" customFormat="1" x14ac:dyDescent="0.2">
      <c r="A132" s="1338" t="s">
        <v>80</v>
      </c>
      <c r="B132" s="809" t="s">
        <v>10</v>
      </c>
      <c r="C132" s="810">
        <v>7180</v>
      </c>
      <c r="D132" s="811">
        <v>3038</v>
      </c>
      <c r="E132" s="811">
        <v>183</v>
      </c>
      <c r="F132" s="811">
        <v>707</v>
      </c>
      <c r="G132" s="811">
        <v>277</v>
      </c>
      <c r="H132" s="812">
        <v>2975</v>
      </c>
    </row>
    <row r="133" spans="1:9" s="807" customFormat="1" x14ac:dyDescent="0.2">
      <c r="A133" s="1338"/>
      <c r="B133" s="809" t="s">
        <v>284</v>
      </c>
      <c r="C133" s="810">
        <v>177</v>
      </c>
      <c r="D133" s="811">
        <v>63</v>
      </c>
      <c r="E133" s="811">
        <v>7</v>
      </c>
      <c r="F133" s="811">
        <v>18</v>
      </c>
      <c r="G133" s="811">
        <v>2</v>
      </c>
      <c r="H133" s="812">
        <v>87</v>
      </c>
      <c r="I133" s="806"/>
    </row>
    <row r="134" spans="1:9" s="806" customFormat="1" x14ac:dyDescent="0.2">
      <c r="A134" s="1338"/>
      <c r="B134" s="809" t="s">
        <v>217</v>
      </c>
      <c r="C134" s="810">
        <v>2553</v>
      </c>
      <c r="D134" s="811">
        <v>1153</v>
      </c>
      <c r="E134" s="811">
        <v>55</v>
      </c>
      <c r="F134" s="811">
        <v>249</v>
      </c>
      <c r="G134" s="811">
        <v>116</v>
      </c>
      <c r="H134" s="812">
        <v>980</v>
      </c>
    </row>
    <row r="135" spans="1:9" s="807" customFormat="1" x14ac:dyDescent="0.2">
      <c r="A135" s="1338"/>
      <c r="B135" s="809" t="s">
        <v>471</v>
      </c>
      <c r="C135" s="810">
        <v>4450</v>
      </c>
      <c r="D135" s="811">
        <v>1822</v>
      </c>
      <c r="E135" s="811">
        <v>121</v>
      </c>
      <c r="F135" s="811">
        <v>440</v>
      </c>
      <c r="G135" s="811">
        <v>159</v>
      </c>
      <c r="H135" s="812">
        <v>1908</v>
      </c>
      <c r="I135" s="806"/>
    </row>
    <row r="136" spans="1:9" s="807" customFormat="1" ht="13.5" customHeight="1" x14ac:dyDescent="0.2">
      <c r="A136" s="1338" t="s">
        <v>82</v>
      </c>
      <c r="B136" s="809" t="s">
        <v>10</v>
      </c>
      <c r="C136" s="810">
        <v>561</v>
      </c>
      <c r="D136" s="811">
        <v>239</v>
      </c>
      <c r="E136" s="811">
        <v>20</v>
      </c>
      <c r="F136" s="811">
        <v>75</v>
      </c>
      <c r="G136" s="811">
        <v>8</v>
      </c>
      <c r="H136" s="812">
        <v>219</v>
      </c>
      <c r="I136" s="806"/>
    </row>
    <row r="137" spans="1:9" s="807" customFormat="1" ht="13.5" customHeight="1" x14ac:dyDescent="0.2">
      <c r="A137" s="1338"/>
      <c r="B137" s="809" t="s">
        <v>218</v>
      </c>
      <c r="C137" s="810">
        <v>501</v>
      </c>
      <c r="D137" s="811">
        <v>223</v>
      </c>
      <c r="E137" s="811">
        <v>20</v>
      </c>
      <c r="F137" s="811">
        <v>71</v>
      </c>
      <c r="G137" s="811">
        <v>7</v>
      </c>
      <c r="H137" s="812">
        <v>180</v>
      </c>
      <c r="I137" s="806"/>
    </row>
    <row r="138" spans="1:9" s="807" customFormat="1" ht="13.5" customHeight="1" x14ac:dyDescent="0.2">
      <c r="A138" s="1338"/>
      <c r="B138" s="809" t="s">
        <v>471</v>
      </c>
      <c r="C138" s="810">
        <v>60</v>
      </c>
      <c r="D138" s="811">
        <v>16</v>
      </c>
      <c r="E138" s="811">
        <v>0</v>
      </c>
      <c r="F138" s="811">
        <v>4</v>
      </c>
      <c r="G138" s="811">
        <v>1</v>
      </c>
      <c r="H138" s="812">
        <v>39</v>
      </c>
      <c r="I138" s="806"/>
    </row>
    <row r="139" spans="1:9" s="807" customFormat="1" ht="13.5" customHeight="1" x14ac:dyDescent="0.2">
      <c r="A139" s="1338" t="s">
        <v>83</v>
      </c>
      <c r="B139" s="809" t="s">
        <v>10</v>
      </c>
      <c r="C139" s="810">
        <v>2380</v>
      </c>
      <c r="D139" s="811">
        <v>526</v>
      </c>
      <c r="E139" s="811">
        <v>36</v>
      </c>
      <c r="F139" s="811">
        <v>234</v>
      </c>
      <c r="G139" s="811">
        <v>58</v>
      </c>
      <c r="H139" s="812">
        <v>1526</v>
      </c>
      <c r="I139" s="806"/>
    </row>
    <row r="140" spans="1:9" s="807" customFormat="1" ht="13.5" customHeight="1" x14ac:dyDescent="0.2">
      <c r="A140" s="1338"/>
      <c r="B140" s="809" t="s">
        <v>220</v>
      </c>
      <c r="C140" s="810">
        <v>2380</v>
      </c>
      <c r="D140" s="811">
        <v>526</v>
      </c>
      <c r="E140" s="811">
        <v>36</v>
      </c>
      <c r="F140" s="811">
        <v>234</v>
      </c>
      <c r="G140" s="811">
        <v>58</v>
      </c>
      <c r="H140" s="812">
        <v>1526</v>
      </c>
      <c r="I140" s="806"/>
    </row>
    <row r="141" spans="1:9" s="807" customFormat="1" ht="13.5" customHeight="1" x14ac:dyDescent="0.2">
      <c r="A141" s="1338" t="s">
        <v>84</v>
      </c>
      <c r="B141" s="809" t="s">
        <v>10</v>
      </c>
      <c r="C141" s="810">
        <v>19</v>
      </c>
      <c r="D141" s="811">
        <v>13</v>
      </c>
      <c r="E141" s="811">
        <v>0</v>
      </c>
      <c r="F141" s="811">
        <v>3</v>
      </c>
      <c r="G141" s="811">
        <v>0</v>
      </c>
      <c r="H141" s="812">
        <v>3</v>
      </c>
      <c r="I141" s="806"/>
    </row>
    <row r="142" spans="1:9" s="807" customFormat="1" ht="13.5" customHeight="1" x14ac:dyDescent="0.2">
      <c r="A142" s="1338"/>
      <c r="B142" s="809" t="s">
        <v>460</v>
      </c>
      <c r="C142" s="810">
        <v>19</v>
      </c>
      <c r="D142" s="811">
        <v>13</v>
      </c>
      <c r="E142" s="811">
        <v>0</v>
      </c>
      <c r="F142" s="811">
        <v>3</v>
      </c>
      <c r="G142" s="811">
        <v>0</v>
      </c>
      <c r="H142" s="812">
        <v>3</v>
      </c>
      <c r="I142" s="806"/>
    </row>
    <row r="143" spans="1:9" s="807" customFormat="1" ht="13.5" customHeight="1" x14ac:dyDescent="0.2">
      <c r="A143" s="1114" t="s">
        <v>684</v>
      </c>
      <c r="B143" s="809" t="s">
        <v>471</v>
      </c>
      <c r="C143" s="810">
        <v>116</v>
      </c>
      <c r="D143" s="811">
        <v>70</v>
      </c>
      <c r="E143" s="811">
        <v>4</v>
      </c>
      <c r="F143" s="811">
        <v>19</v>
      </c>
      <c r="G143" s="811">
        <v>1</v>
      </c>
      <c r="H143" s="812">
        <v>22</v>
      </c>
      <c r="I143" s="806"/>
    </row>
    <row r="144" spans="1:9" s="807" customFormat="1" ht="13.5" customHeight="1" x14ac:dyDescent="0.2">
      <c r="A144" s="1338" t="s">
        <v>86</v>
      </c>
      <c r="B144" s="809" t="s">
        <v>10</v>
      </c>
      <c r="C144" s="810">
        <v>300</v>
      </c>
      <c r="D144" s="811">
        <v>158</v>
      </c>
      <c r="E144" s="811">
        <v>3</v>
      </c>
      <c r="F144" s="811">
        <v>14</v>
      </c>
      <c r="G144" s="811">
        <v>13</v>
      </c>
      <c r="H144" s="812">
        <v>112</v>
      </c>
      <c r="I144" s="806"/>
    </row>
    <row r="145" spans="1:9" s="807" customFormat="1" ht="13.5" customHeight="1" x14ac:dyDescent="0.2">
      <c r="A145" s="1338"/>
      <c r="B145" s="809" t="s">
        <v>221</v>
      </c>
      <c r="C145" s="810">
        <v>300</v>
      </c>
      <c r="D145" s="811">
        <v>158</v>
      </c>
      <c r="E145" s="811">
        <v>3</v>
      </c>
      <c r="F145" s="811">
        <v>14</v>
      </c>
      <c r="G145" s="811">
        <v>13</v>
      </c>
      <c r="H145" s="812">
        <v>112</v>
      </c>
      <c r="I145" s="806"/>
    </row>
    <row r="146" spans="1:9" s="806" customFormat="1" ht="13.5" customHeight="1" x14ac:dyDescent="0.2">
      <c r="A146" s="1338" t="s">
        <v>89</v>
      </c>
      <c r="B146" s="809" t="s">
        <v>10</v>
      </c>
      <c r="C146" s="810">
        <v>109956</v>
      </c>
      <c r="D146" s="811">
        <v>26239</v>
      </c>
      <c r="E146" s="811">
        <v>515</v>
      </c>
      <c r="F146" s="811">
        <v>6256</v>
      </c>
      <c r="G146" s="811">
        <v>1728</v>
      </c>
      <c r="H146" s="812">
        <v>75218</v>
      </c>
    </row>
    <row r="147" spans="1:9" s="807" customFormat="1" ht="13.5" customHeight="1" x14ac:dyDescent="0.2">
      <c r="A147" s="1338"/>
      <c r="B147" s="809" t="s">
        <v>224</v>
      </c>
      <c r="C147" s="810">
        <v>88401</v>
      </c>
      <c r="D147" s="811">
        <v>22550</v>
      </c>
      <c r="E147" s="811">
        <v>440</v>
      </c>
      <c r="F147" s="811">
        <v>5289</v>
      </c>
      <c r="G147" s="811">
        <v>1323</v>
      </c>
      <c r="H147" s="812">
        <v>58799</v>
      </c>
      <c r="I147" s="806"/>
    </row>
    <row r="148" spans="1:9" s="807" customFormat="1" ht="13.5" customHeight="1" x14ac:dyDescent="0.2">
      <c r="A148" s="1338"/>
      <c r="B148" s="809" t="s">
        <v>222</v>
      </c>
      <c r="C148" s="810">
        <v>16020</v>
      </c>
      <c r="D148" s="811">
        <v>3040</v>
      </c>
      <c r="E148" s="811">
        <v>58</v>
      </c>
      <c r="F148" s="811">
        <v>722</v>
      </c>
      <c r="G148" s="811">
        <v>321</v>
      </c>
      <c r="H148" s="812">
        <v>11879</v>
      </c>
      <c r="I148" s="806"/>
    </row>
    <row r="149" spans="1:9" s="807" customFormat="1" ht="13.5" customHeight="1" x14ac:dyDescent="0.2">
      <c r="A149" s="1338"/>
      <c r="B149" s="809" t="s">
        <v>223</v>
      </c>
      <c r="C149" s="810">
        <v>492</v>
      </c>
      <c r="D149" s="811">
        <v>53</v>
      </c>
      <c r="E149" s="811">
        <v>5</v>
      </c>
      <c r="F149" s="811">
        <v>33</v>
      </c>
      <c r="G149" s="811">
        <v>8</v>
      </c>
      <c r="H149" s="812">
        <v>393</v>
      </c>
      <c r="I149" s="806"/>
    </row>
    <row r="150" spans="1:9" s="806" customFormat="1" ht="13.5" customHeight="1" x14ac:dyDescent="0.2">
      <c r="A150" s="1338"/>
      <c r="B150" s="809" t="s">
        <v>471</v>
      </c>
      <c r="C150" s="810">
        <v>5043</v>
      </c>
      <c r="D150" s="811">
        <v>596</v>
      </c>
      <c r="E150" s="811">
        <v>12</v>
      </c>
      <c r="F150" s="811">
        <v>212</v>
      </c>
      <c r="G150" s="811">
        <v>76</v>
      </c>
      <c r="H150" s="812">
        <v>4147</v>
      </c>
    </row>
    <row r="151" spans="1:9" s="807" customFormat="1" ht="13.5" customHeight="1" x14ac:dyDescent="0.2">
      <c r="A151" s="1114" t="s">
        <v>405</v>
      </c>
      <c r="B151" s="809" t="s">
        <v>471</v>
      </c>
      <c r="C151" s="810">
        <v>94</v>
      </c>
      <c r="D151" s="811">
        <v>52</v>
      </c>
      <c r="E151" s="811">
        <v>2</v>
      </c>
      <c r="F151" s="811">
        <v>9</v>
      </c>
      <c r="G151" s="811">
        <v>17</v>
      </c>
      <c r="H151" s="812">
        <v>14</v>
      </c>
      <c r="I151" s="806"/>
    </row>
    <row r="152" spans="1:9" s="807" customFormat="1" ht="13.5" customHeight="1" x14ac:dyDescent="0.2">
      <c r="A152" s="1338" t="s">
        <v>92</v>
      </c>
      <c r="B152" s="809" t="s">
        <v>10</v>
      </c>
      <c r="C152" s="810">
        <v>4788</v>
      </c>
      <c r="D152" s="811">
        <v>2299</v>
      </c>
      <c r="E152" s="811">
        <v>77</v>
      </c>
      <c r="F152" s="811">
        <v>437</v>
      </c>
      <c r="G152" s="811">
        <v>131</v>
      </c>
      <c r="H152" s="812">
        <v>1844</v>
      </c>
      <c r="I152" s="806"/>
    </row>
    <row r="153" spans="1:9" s="806" customFormat="1" ht="13.5" customHeight="1" x14ac:dyDescent="0.2">
      <c r="A153" s="1338"/>
      <c r="B153" s="809" t="s">
        <v>242</v>
      </c>
      <c r="C153" s="810">
        <v>4510</v>
      </c>
      <c r="D153" s="811">
        <v>2175</v>
      </c>
      <c r="E153" s="811">
        <v>76</v>
      </c>
      <c r="F153" s="811">
        <v>411</v>
      </c>
      <c r="G153" s="811">
        <v>125</v>
      </c>
      <c r="H153" s="812">
        <v>1723</v>
      </c>
    </row>
    <row r="154" spans="1:9" s="807" customFormat="1" ht="13.5" customHeight="1" x14ac:dyDescent="0.2">
      <c r="A154" s="1338"/>
      <c r="B154" s="809" t="s">
        <v>471</v>
      </c>
      <c r="C154" s="810">
        <v>278</v>
      </c>
      <c r="D154" s="811">
        <v>124</v>
      </c>
      <c r="E154" s="811">
        <v>1</v>
      </c>
      <c r="F154" s="811">
        <v>26</v>
      </c>
      <c r="G154" s="811">
        <v>6</v>
      </c>
      <c r="H154" s="812">
        <v>121</v>
      </c>
      <c r="I154" s="806"/>
    </row>
    <row r="155" spans="1:9" s="807" customFormat="1" ht="13.5" customHeight="1" x14ac:dyDescent="0.2">
      <c r="A155" s="1114" t="s">
        <v>91</v>
      </c>
      <c r="B155" s="809" t="s">
        <v>471</v>
      </c>
      <c r="C155" s="810">
        <v>102</v>
      </c>
      <c r="D155" s="811">
        <v>35</v>
      </c>
      <c r="E155" s="811">
        <v>5</v>
      </c>
      <c r="F155" s="811">
        <v>16</v>
      </c>
      <c r="G155" s="811">
        <v>1</v>
      </c>
      <c r="H155" s="812">
        <v>45</v>
      </c>
      <c r="I155" s="806"/>
    </row>
    <row r="156" spans="1:9" s="807" customFormat="1" ht="13.5" customHeight="1" x14ac:dyDescent="0.2">
      <c r="A156" s="1114" t="s">
        <v>391</v>
      </c>
      <c r="B156" s="809" t="s">
        <v>471</v>
      </c>
      <c r="C156" s="810">
        <v>112</v>
      </c>
      <c r="D156" s="811">
        <v>42</v>
      </c>
      <c r="E156" s="811">
        <v>1</v>
      </c>
      <c r="F156" s="811">
        <v>7</v>
      </c>
      <c r="G156" s="811">
        <v>7</v>
      </c>
      <c r="H156" s="812">
        <v>55</v>
      </c>
      <c r="I156" s="806"/>
    </row>
    <row r="157" spans="1:9" s="807" customFormat="1" ht="13.5" customHeight="1" x14ac:dyDescent="0.2">
      <c r="A157" s="1338" t="s">
        <v>93</v>
      </c>
      <c r="B157" s="809" t="s">
        <v>10</v>
      </c>
      <c r="C157" s="810">
        <v>129</v>
      </c>
      <c r="D157" s="811">
        <v>84</v>
      </c>
      <c r="E157" s="811">
        <v>2</v>
      </c>
      <c r="F157" s="811">
        <v>16</v>
      </c>
      <c r="G157" s="811">
        <v>0</v>
      </c>
      <c r="H157" s="812">
        <v>27</v>
      </c>
      <c r="I157" s="806"/>
    </row>
    <row r="158" spans="1:9" s="807" customFormat="1" ht="13.5" customHeight="1" x14ac:dyDescent="0.2">
      <c r="A158" s="1338"/>
      <c r="B158" s="809" t="s">
        <v>226</v>
      </c>
      <c r="C158" s="810">
        <v>123</v>
      </c>
      <c r="D158" s="811">
        <v>82</v>
      </c>
      <c r="E158" s="811">
        <v>2</v>
      </c>
      <c r="F158" s="811">
        <v>15</v>
      </c>
      <c r="G158" s="811">
        <v>0</v>
      </c>
      <c r="H158" s="812">
        <v>24</v>
      </c>
      <c r="I158" s="806"/>
    </row>
    <row r="159" spans="1:9" s="807" customFormat="1" ht="13.5" customHeight="1" x14ac:dyDescent="0.2">
      <c r="A159" s="1338"/>
      <c r="B159" s="809" t="s">
        <v>471</v>
      </c>
      <c r="C159" s="810">
        <v>6</v>
      </c>
      <c r="D159" s="811">
        <v>2</v>
      </c>
      <c r="E159" s="811">
        <v>0</v>
      </c>
      <c r="F159" s="811">
        <v>1</v>
      </c>
      <c r="G159" s="811">
        <v>0</v>
      </c>
      <c r="H159" s="812">
        <v>3</v>
      </c>
      <c r="I159" s="806"/>
    </row>
    <row r="160" spans="1:9" s="806" customFormat="1" ht="13.5" customHeight="1" x14ac:dyDescent="0.2">
      <c r="A160" s="1338" t="s">
        <v>438</v>
      </c>
      <c r="B160" s="809" t="s">
        <v>10</v>
      </c>
      <c r="C160" s="810">
        <v>3886</v>
      </c>
      <c r="D160" s="811">
        <v>2016</v>
      </c>
      <c r="E160" s="811">
        <v>103</v>
      </c>
      <c r="F160" s="811">
        <v>362</v>
      </c>
      <c r="G160" s="811">
        <v>100</v>
      </c>
      <c r="H160" s="812">
        <v>1305</v>
      </c>
    </row>
    <row r="161" spans="1:9" s="807" customFormat="1" ht="13.5" customHeight="1" x14ac:dyDescent="0.2">
      <c r="A161" s="1338"/>
      <c r="B161" s="809" t="s">
        <v>461</v>
      </c>
      <c r="C161" s="810">
        <v>3880</v>
      </c>
      <c r="D161" s="811">
        <v>2014</v>
      </c>
      <c r="E161" s="811">
        <v>103</v>
      </c>
      <c r="F161" s="811">
        <v>361</v>
      </c>
      <c r="G161" s="811">
        <v>100</v>
      </c>
      <c r="H161" s="812">
        <v>1302</v>
      </c>
      <c r="I161" s="806"/>
    </row>
    <row r="162" spans="1:9" s="806" customFormat="1" ht="13.5" customHeight="1" x14ac:dyDescent="0.2">
      <c r="A162" s="1338"/>
      <c r="B162" s="809" t="s">
        <v>471</v>
      </c>
      <c r="C162" s="810">
        <v>6</v>
      </c>
      <c r="D162" s="811">
        <v>2</v>
      </c>
      <c r="E162" s="811">
        <v>0</v>
      </c>
      <c r="F162" s="811">
        <v>1</v>
      </c>
      <c r="G162" s="811">
        <v>0</v>
      </c>
      <c r="H162" s="812">
        <v>3</v>
      </c>
    </row>
    <row r="163" spans="1:9" s="807" customFormat="1" ht="13.5" customHeight="1" x14ac:dyDescent="0.2">
      <c r="A163" s="1114" t="s">
        <v>444</v>
      </c>
      <c r="B163" s="809" t="s">
        <v>471</v>
      </c>
      <c r="C163" s="810">
        <v>119</v>
      </c>
      <c r="D163" s="811">
        <v>48</v>
      </c>
      <c r="E163" s="811">
        <v>1</v>
      </c>
      <c r="F163" s="811">
        <v>17</v>
      </c>
      <c r="G163" s="811">
        <v>16</v>
      </c>
      <c r="H163" s="812">
        <v>37</v>
      </c>
      <c r="I163" s="806"/>
    </row>
    <row r="164" spans="1:9" s="806" customFormat="1" ht="13.5" customHeight="1" x14ac:dyDescent="0.2">
      <c r="A164" s="1114" t="s">
        <v>94</v>
      </c>
      <c r="B164" s="809" t="s">
        <v>471</v>
      </c>
      <c r="C164" s="810">
        <v>93</v>
      </c>
      <c r="D164" s="811">
        <v>46</v>
      </c>
      <c r="E164" s="811">
        <v>2</v>
      </c>
      <c r="F164" s="811">
        <v>8</v>
      </c>
      <c r="G164" s="811">
        <v>4</v>
      </c>
      <c r="H164" s="812">
        <v>33</v>
      </c>
    </row>
    <row r="165" spans="1:9" s="807" customFormat="1" ht="13.5" customHeight="1" x14ac:dyDescent="0.2">
      <c r="A165" s="1114" t="s">
        <v>95</v>
      </c>
      <c r="B165" s="809" t="s">
        <v>471</v>
      </c>
      <c r="C165" s="810">
        <v>6</v>
      </c>
      <c r="D165" s="811">
        <v>0</v>
      </c>
      <c r="E165" s="811">
        <v>0</v>
      </c>
      <c r="F165" s="811">
        <v>0</v>
      </c>
      <c r="G165" s="811">
        <v>1</v>
      </c>
      <c r="H165" s="812">
        <v>5</v>
      </c>
      <c r="I165" s="806"/>
    </row>
    <row r="166" spans="1:9" s="806" customFormat="1" ht="13.5" customHeight="1" x14ac:dyDescent="0.2">
      <c r="A166" s="1338" t="s">
        <v>96</v>
      </c>
      <c r="B166" s="809" t="s">
        <v>10</v>
      </c>
      <c r="C166" s="810">
        <v>24681</v>
      </c>
      <c r="D166" s="811">
        <v>3838</v>
      </c>
      <c r="E166" s="811">
        <v>132</v>
      </c>
      <c r="F166" s="811">
        <v>1169</v>
      </c>
      <c r="G166" s="811">
        <v>77</v>
      </c>
      <c r="H166" s="812">
        <v>19465</v>
      </c>
    </row>
    <row r="167" spans="1:9" s="807" customFormat="1" ht="13.5" customHeight="1" x14ac:dyDescent="0.2">
      <c r="A167" s="1338"/>
      <c r="B167" s="809" t="s">
        <v>227</v>
      </c>
      <c r="C167" s="810">
        <v>4490</v>
      </c>
      <c r="D167" s="811">
        <v>1134</v>
      </c>
      <c r="E167" s="811">
        <v>37</v>
      </c>
      <c r="F167" s="811">
        <v>293</v>
      </c>
      <c r="G167" s="811">
        <v>32</v>
      </c>
      <c r="H167" s="812">
        <v>2994</v>
      </c>
      <c r="I167" s="806"/>
    </row>
    <row r="168" spans="1:9" s="806" customFormat="1" ht="13.5" customHeight="1" x14ac:dyDescent="0.2">
      <c r="A168" s="1338"/>
      <c r="B168" s="809" t="s">
        <v>228</v>
      </c>
      <c r="C168" s="810">
        <v>532</v>
      </c>
      <c r="D168" s="811">
        <v>219</v>
      </c>
      <c r="E168" s="811">
        <v>9</v>
      </c>
      <c r="F168" s="811">
        <v>32</v>
      </c>
      <c r="G168" s="811">
        <v>1</v>
      </c>
      <c r="H168" s="812">
        <v>271</v>
      </c>
    </row>
    <row r="169" spans="1:9" s="807" customFormat="1" ht="13.5" customHeight="1" x14ac:dyDescent="0.2">
      <c r="A169" s="1338"/>
      <c r="B169" s="809" t="s">
        <v>462</v>
      </c>
      <c r="C169" s="810">
        <v>2705</v>
      </c>
      <c r="D169" s="811">
        <v>224</v>
      </c>
      <c r="E169" s="811">
        <v>5</v>
      </c>
      <c r="F169" s="811">
        <v>85</v>
      </c>
      <c r="G169" s="811">
        <v>2</v>
      </c>
      <c r="H169" s="812">
        <v>2389</v>
      </c>
      <c r="I169" s="806"/>
    </row>
    <row r="170" spans="1:9" s="806" customFormat="1" ht="13.5" customHeight="1" x14ac:dyDescent="0.2">
      <c r="A170" s="1338"/>
      <c r="B170" s="809" t="s">
        <v>463</v>
      </c>
      <c r="C170" s="810">
        <v>15588</v>
      </c>
      <c r="D170" s="811">
        <v>1950</v>
      </c>
      <c r="E170" s="811">
        <v>74</v>
      </c>
      <c r="F170" s="811">
        <v>694</v>
      </c>
      <c r="G170" s="811">
        <v>33</v>
      </c>
      <c r="H170" s="812">
        <v>12837</v>
      </c>
    </row>
    <row r="171" spans="1:9" s="807" customFormat="1" ht="13.5" customHeight="1" x14ac:dyDescent="0.2">
      <c r="A171" s="1338"/>
      <c r="B171" s="809" t="s">
        <v>471</v>
      </c>
      <c r="C171" s="810">
        <v>1366</v>
      </c>
      <c r="D171" s="811">
        <v>311</v>
      </c>
      <c r="E171" s="811">
        <v>7</v>
      </c>
      <c r="F171" s="811">
        <v>65</v>
      </c>
      <c r="G171" s="811">
        <v>9</v>
      </c>
      <c r="H171" s="812">
        <v>974</v>
      </c>
      <c r="I171" s="806"/>
    </row>
    <row r="172" spans="1:9" s="806" customFormat="1" ht="13.5" customHeight="1" x14ac:dyDescent="0.2">
      <c r="A172" s="1114" t="s">
        <v>99</v>
      </c>
      <c r="B172" s="809" t="s">
        <v>471</v>
      </c>
      <c r="C172" s="810">
        <v>60</v>
      </c>
      <c r="D172" s="811">
        <v>17</v>
      </c>
      <c r="E172" s="811">
        <v>2</v>
      </c>
      <c r="F172" s="811">
        <v>6</v>
      </c>
      <c r="G172" s="811">
        <v>0</v>
      </c>
      <c r="H172" s="812">
        <v>35</v>
      </c>
    </row>
    <row r="173" spans="1:9" s="807" customFormat="1" ht="13.5" customHeight="1" x14ac:dyDescent="0.2">
      <c r="A173" s="1114" t="s">
        <v>100</v>
      </c>
      <c r="B173" s="809" t="s">
        <v>471</v>
      </c>
      <c r="C173" s="810">
        <v>27</v>
      </c>
      <c r="D173" s="811">
        <v>14</v>
      </c>
      <c r="E173" s="811">
        <v>0</v>
      </c>
      <c r="F173" s="811">
        <v>3</v>
      </c>
      <c r="G173" s="811">
        <v>9</v>
      </c>
      <c r="H173" s="812">
        <v>1</v>
      </c>
      <c r="I173" s="806"/>
    </row>
    <row r="174" spans="1:9" s="807" customFormat="1" ht="13.5" customHeight="1" x14ac:dyDescent="0.2">
      <c r="A174" s="1338" t="s">
        <v>102</v>
      </c>
      <c r="B174" s="809" t="s">
        <v>10</v>
      </c>
      <c r="C174" s="810">
        <v>321</v>
      </c>
      <c r="D174" s="811">
        <v>96</v>
      </c>
      <c r="E174" s="811">
        <v>11</v>
      </c>
      <c r="F174" s="811">
        <v>44</v>
      </c>
      <c r="G174" s="811">
        <v>0</v>
      </c>
      <c r="H174" s="812">
        <v>170</v>
      </c>
      <c r="I174" s="806"/>
    </row>
    <row r="175" spans="1:9" s="807" customFormat="1" ht="13.5" customHeight="1" x14ac:dyDescent="0.2">
      <c r="A175" s="1338"/>
      <c r="B175" s="809" t="s">
        <v>229</v>
      </c>
      <c r="C175" s="810">
        <v>321</v>
      </c>
      <c r="D175" s="811">
        <v>96</v>
      </c>
      <c r="E175" s="811">
        <v>11</v>
      </c>
      <c r="F175" s="811">
        <v>44</v>
      </c>
      <c r="G175" s="811">
        <v>0</v>
      </c>
      <c r="H175" s="812">
        <v>170</v>
      </c>
      <c r="I175" s="806"/>
    </row>
    <row r="176" spans="1:9" s="807" customFormat="1" ht="13.5" customHeight="1" x14ac:dyDescent="0.2">
      <c r="A176" s="1338" t="s">
        <v>103</v>
      </c>
      <c r="B176" s="809" t="s">
        <v>10</v>
      </c>
      <c r="C176" s="810">
        <v>130</v>
      </c>
      <c r="D176" s="811">
        <v>71</v>
      </c>
      <c r="E176" s="811">
        <v>9</v>
      </c>
      <c r="F176" s="811">
        <v>17</v>
      </c>
      <c r="G176" s="811">
        <v>3</v>
      </c>
      <c r="H176" s="812">
        <v>30</v>
      </c>
      <c r="I176" s="806"/>
    </row>
    <row r="177" spans="1:9" s="807" customFormat="1" ht="13.5" customHeight="1" x14ac:dyDescent="0.2">
      <c r="A177" s="1338"/>
      <c r="B177" s="809" t="s">
        <v>230</v>
      </c>
      <c r="C177" s="810">
        <v>130</v>
      </c>
      <c r="D177" s="811">
        <v>71</v>
      </c>
      <c r="E177" s="811">
        <v>9</v>
      </c>
      <c r="F177" s="811">
        <v>17</v>
      </c>
      <c r="G177" s="811">
        <v>3</v>
      </c>
      <c r="H177" s="812">
        <v>30</v>
      </c>
      <c r="I177" s="806"/>
    </row>
    <row r="178" spans="1:9" s="807" customFormat="1" ht="13.5" customHeight="1" x14ac:dyDescent="0.2">
      <c r="A178" s="1338" t="s">
        <v>104</v>
      </c>
      <c r="B178" s="809" t="s">
        <v>10</v>
      </c>
      <c r="C178" s="810">
        <v>427</v>
      </c>
      <c r="D178" s="811">
        <v>160</v>
      </c>
      <c r="E178" s="811">
        <v>7</v>
      </c>
      <c r="F178" s="811">
        <v>37</v>
      </c>
      <c r="G178" s="811">
        <v>33</v>
      </c>
      <c r="H178" s="812">
        <v>190</v>
      </c>
      <c r="I178" s="806"/>
    </row>
    <row r="179" spans="1:9" s="806" customFormat="1" ht="13.5" customHeight="1" x14ac:dyDescent="0.2">
      <c r="A179" s="1338"/>
      <c r="B179" s="809" t="s">
        <v>231</v>
      </c>
      <c r="C179" s="810">
        <v>326</v>
      </c>
      <c r="D179" s="811">
        <v>124</v>
      </c>
      <c r="E179" s="811">
        <v>6</v>
      </c>
      <c r="F179" s="811">
        <v>33</v>
      </c>
      <c r="G179" s="811">
        <v>29</v>
      </c>
      <c r="H179" s="812">
        <v>134</v>
      </c>
    </row>
    <row r="180" spans="1:9" s="807" customFormat="1" ht="14.25" customHeight="1" x14ac:dyDescent="0.2">
      <c r="A180" s="1338"/>
      <c r="B180" s="809" t="s">
        <v>471</v>
      </c>
      <c r="C180" s="810">
        <v>101</v>
      </c>
      <c r="D180" s="811">
        <v>36</v>
      </c>
      <c r="E180" s="811">
        <v>1</v>
      </c>
      <c r="F180" s="811">
        <v>4</v>
      </c>
      <c r="G180" s="811">
        <v>4</v>
      </c>
      <c r="H180" s="812">
        <v>56</v>
      </c>
      <c r="I180" s="806"/>
    </row>
    <row r="181" spans="1:9" s="807" customFormat="1" ht="14.25" customHeight="1" x14ac:dyDescent="0.2">
      <c r="A181" s="1114" t="s">
        <v>105</v>
      </c>
      <c r="B181" s="809" t="s">
        <v>471</v>
      </c>
      <c r="C181" s="810">
        <v>58</v>
      </c>
      <c r="D181" s="811">
        <v>32</v>
      </c>
      <c r="E181" s="811">
        <v>1</v>
      </c>
      <c r="F181" s="811">
        <v>7</v>
      </c>
      <c r="G181" s="811">
        <v>0</v>
      </c>
      <c r="H181" s="812">
        <v>18</v>
      </c>
      <c r="I181" s="806"/>
    </row>
    <row r="182" spans="1:9" s="807" customFormat="1" ht="14.25" customHeight="1" x14ac:dyDescent="0.2">
      <c r="A182" s="1338" t="s">
        <v>107</v>
      </c>
      <c r="B182" s="809" t="s">
        <v>10</v>
      </c>
      <c r="C182" s="810">
        <v>687</v>
      </c>
      <c r="D182" s="811">
        <v>201</v>
      </c>
      <c r="E182" s="811">
        <v>9</v>
      </c>
      <c r="F182" s="811">
        <v>39</v>
      </c>
      <c r="G182" s="811">
        <v>4</v>
      </c>
      <c r="H182" s="812">
        <v>434</v>
      </c>
      <c r="I182" s="806"/>
    </row>
    <row r="183" spans="1:9" s="807" customFormat="1" ht="14.25" customHeight="1" x14ac:dyDescent="0.2">
      <c r="A183" s="1338"/>
      <c r="B183" s="809" t="s">
        <v>235</v>
      </c>
      <c r="C183" s="810">
        <v>687</v>
      </c>
      <c r="D183" s="811">
        <v>201</v>
      </c>
      <c r="E183" s="811">
        <v>9</v>
      </c>
      <c r="F183" s="811">
        <v>39</v>
      </c>
      <c r="G183" s="811">
        <v>4</v>
      </c>
      <c r="H183" s="812">
        <v>434</v>
      </c>
      <c r="I183" s="806"/>
    </row>
    <row r="184" spans="1:9" s="807" customFormat="1" ht="14.25" customHeight="1" x14ac:dyDescent="0.2">
      <c r="A184" s="1338" t="s">
        <v>108</v>
      </c>
      <c r="B184" s="809" t="s">
        <v>10</v>
      </c>
      <c r="C184" s="810">
        <v>3511</v>
      </c>
      <c r="D184" s="811">
        <v>1090</v>
      </c>
      <c r="E184" s="811">
        <v>69</v>
      </c>
      <c r="F184" s="811">
        <v>252</v>
      </c>
      <c r="G184" s="811">
        <v>39</v>
      </c>
      <c r="H184" s="812">
        <v>2061</v>
      </c>
      <c r="I184" s="806"/>
    </row>
    <row r="185" spans="1:9" s="807" customFormat="1" ht="14.25" customHeight="1" x14ac:dyDescent="0.2">
      <c r="A185" s="1338"/>
      <c r="B185" s="809" t="s">
        <v>236</v>
      </c>
      <c r="C185" s="810">
        <v>1472</v>
      </c>
      <c r="D185" s="811">
        <v>402</v>
      </c>
      <c r="E185" s="811">
        <v>37</v>
      </c>
      <c r="F185" s="811">
        <v>140</v>
      </c>
      <c r="G185" s="811">
        <v>21</v>
      </c>
      <c r="H185" s="812">
        <v>872</v>
      </c>
      <c r="I185" s="806"/>
    </row>
    <row r="186" spans="1:9" s="807" customFormat="1" x14ac:dyDescent="0.2">
      <c r="A186" s="1338"/>
      <c r="B186" s="809" t="s">
        <v>464</v>
      </c>
      <c r="C186" s="810">
        <v>1785</v>
      </c>
      <c r="D186" s="811">
        <v>607</v>
      </c>
      <c r="E186" s="811">
        <v>31</v>
      </c>
      <c r="F186" s="811">
        <v>94</v>
      </c>
      <c r="G186" s="811">
        <v>16</v>
      </c>
      <c r="H186" s="812">
        <v>1037</v>
      </c>
      <c r="I186" s="806"/>
    </row>
    <row r="187" spans="1:9" s="807" customFormat="1" x14ac:dyDescent="0.2">
      <c r="A187" s="1338"/>
      <c r="B187" s="809" t="s">
        <v>471</v>
      </c>
      <c r="C187" s="810">
        <v>254</v>
      </c>
      <c r="D187" s="811">
        <v>81</v>
      </c>
      <c r="E187" s="811">
        <v>1</v>
      </c>
      <c r="F187" s="811">
        <v>18</v>
      </c>
      <c r="G187" s="811">
        <v>2</v>
      </c>
      <c r="H187" s="812">
        <v>152</v>
      </c>
      <c r="I187" s="806"/>
    </row>
    <row r="188" spans="1:9" s="807" customFormat="1" x14ac:dyDescent="0.2">
      <c r="A188" s="1114" t="s">
        <v>109</v>
      </c>
      <c r="B188" s="809" t="s">
        <v>471</v>
      </c>
      <c r="C188" s="810">
        <v>229</v>
      </c>
      <c r="D188" s="811">
        <v>146</v>
      </c>
      <c r="E188" s="811">
        <v>0</v>
      </c>
      <c r="F188" s="811">
        <v>9</v>
      </c>
      <c r="G188" s="811">
        <v>17</v>
      </c>
      <c r="H188" s="812">
        <v>57</v>
      </c>
      <c r="I188" s="806"/>
    </row>
    <row r="189" spans="1:9" s="807" customFormat="1" x14ac:dyDescent="0.2">
      <c r="A189" s="1338" t="s">
        <v>432</v>
      </c>
      <c r="B189" s="809" t="s">
        <v>10</v>
      </c>
      <c r="C189" s="810">
        <v>1197</v>
      </c>
      <c r="D189" s="811">
        <v>717</v>
      </c>
      <c r="E189" s="811">
        <v>41</v>
      </c>
      <c r="F189" s="811">
        <v>122</v>
      </c>
      <c r="G189" s="811">
        <v>95</v>
      </c>
      <c r="H189" s="812">
        <v>222</v>
      </c>
      <c r="I189" s="806"/>
    </row>
    <row r="190" spans="1:9" s="807" customFormat="1" x14ac:dyDescent="0.2">
      <c r="A190" s="1338"/>
      <c r="B190" s="809" t="s">
        <v>234</v>
      </c>
      <c r="C190" s="810">
        <v>37</v>
      </c>
      <c r="D190" s="811">
        <v>21</v>
      </c>
      <c r="E190" s="811">
        <v>1</v>
      </c>
      <c r="F190" s="811">
        <v>4</v>
      </c>
      <c r="G190" s="811">
        <v>4</v>
      </c>
      <c r="H190" s="812">
        <v>7</v>
      </c>
      <c r="I190" s="806"/>
    </row>
    <row r="191" spans="1:9" s="807" customFormat="1" x14ac:dyDescent="0.2">
      <c r="A191" s="1338"/>
      <c r="B191" s="809" t="s">
        <v>471</v>
      </c>
      <c r="C191" s="810">
        <v>1160</v>
      </c>
      <c r="D191" s="811">
        <v>696</v>
      </c>
      <c r="E191" s="811">
        <v>40</v>
      </c>
      <c r="F191" s="811">
        <v>118</v>
      </c>
      <c r="G191" s="811">
        <v>91</v>
      </c>
      <c r="H191" s="812">
        <v>215</v>
      </c>
      <c r="I191" s="806"/>
    </row>
    <row r="192" spans="1:9" s="807" customFormat="1" x14ac:dyDescent="0.2">
      <c r="A192" s="1338" t="s">
        <v>110</v>
      </c>
      <c r="B192" s="809" t="s">
        <v>10</v>
      </c>
      <c r="C192" s="810">
        <v>8</v>
      </c>
      <c r="D192" s="811">
        <v>3</v>
      </c>
      <c r="E192" s="811">
        <v>0</v>
      </c>
      <c r="F192" s="811">
        <v>2</v>
      </c>
      <c r="G192" s="811">
        <v>0</v>
      </c>
      <c r="H192" s="812">
        <v>3</v>
      </c>
      <c r="I192" s="806"/>
    </row>
    <row r="193" spans="1:9" s="806" customFormat="1" x14ac:dyDescent="0.2">
      <c r="A193" s="1338"/>
      <c r="B193" s="809" t="s">
        <v>237</v>
      </c>
      <c r="C193" s="810">
        <v>8</v>
      </c>
      <c r="D193" s="811">
        <v>3</v>
      </c>
      <c r="E193" s="811">
        <v>0</v>
      </c>
      <c r="F193" s="811">
        <v>2</v>
      </c>
      <c r="G193" s="811">
        <v>0</v>
      </c>
      <c r="H193" s="812">
        <v>3</v>
      </c>
    </row>
    <row r="194" spans="1:9" s="807" customFormat="1" ht="24" x14ac:dyDescent="0.2">
      <c r="A194" s="1114" t="s">
        <v>406</v>
      </c>
      <c r="B194" s="809" t="s">
        <v>471</v>
      </c>
      <c r="C194" s="810">
        <v>2</v>
      </c>
      <c r="D194" s="811">
        <v>1</v>
      </c>
      <c r="E194" s="811">
        <v>1</v>
      </c>
      <c r="F194" s="811">
        <v>0</v>
      </c>
      <c r="G194" s="811">
        <v>0</v>
      </c>
      <c r="H194" s="812">
        <v>0</v>
      </c>
      <c r="I194" s="806"/>
    </row>
    <row r="195" spans="1:9" s="806" customFormat="1" x14ac:dyDescent="0.2">
      <c r="A195" s="1114" t="s">
        <v>81</v>
      </c>
      <c r="B195" s="809" t="s">
        <v>471</v>
      </c>
      <c r="C195" s="810">
        <v>20</v>
      </c>
      <c r="D195" s="811">
        <v>1</v>
      </c>
      <c r="E195" s="811">
        <v>1</v>
      </c>
      <c r="F195" s="811">
        <v>2</v>
      </c>
      <c r="G195" s="811">
        <v>0</v>
      </c>
      <c r="H195" s="812">
        <v>16</v>
      </c>
    </row>
    <row r="196" spans="1:9" s="807" customFormat="1" x14ac:dyDescent="0.2">
      <c r="A196" s="1114" t="s">
        <v>97</v>
      </c>
      <c r="B196" s="809" t="s">
        <v>471</v>
      </c>
      <c r="C196" s="810">
        <v>1</v>
      </c>
      <c r="D196" s="811">
        <v>1</v>
      </c>
      <c r="E196" s="811">
        <v>0</v>
      </c>
      <c r="F196" s="811">
        <v>0</v>
      </c>
      <c r="G196" s="811">
        <v>0</v>
      </c>
      <c r="H196" s="812">
        <v>0</v>
      </c>
      <c r="I196" s="806"/>
    </row>
    <row r="197" spans="1:9" s="807" customFormat="1" x14ac:dyDescent="0.2">
      <c r="A197" s="1114" t="s">
        <v>445</v>
      </c>
      <c r="B197" s="809" t="s">
        <v>471</v>
      </c>
      <c r="C197" s="810">
        <v>7</v>
      </c>
      <c r="D197" s="811">
        <v>1</v>
      </c>
      <c r="E197" s="811">
        <v>0</v>
      </c>
      <c r="F197" s="811">
        <v>2</v>
      </c>
      <c r="G197" s="811">
        <v>0</v>
      </c>
      <c r="H197" s="812">
        <v>4</v>
      </c>
      <c r="I197" s="806"/>
    </row>
    <row r="198" spans="1:9" s="806" customFormat="1" x14ac:dyDescent="0.2">
      <c r="A198" s="1338" t="s">
        <v>366</v>
      </c>
      <c r="B198" s="809" t="s">
        <v>10</v>
      </c>
      <c r="C198" s="810">
        <v>5421</v>
      </c>
      <c r="D198" s="811">
        <v>1951</v>
      </c>
      <c r="E198" s="811">
        <v>82</v>
      </c>
      <c r="F198" s="811">
        <v>327</v>
      </c>
      <c r="G198" s="811">
        <v>283</v>
      </c>
      <c r="H198" s="812">
        <v>2778</v>
      </c>
    </row>
    <row r="199" spans="1:9" s="807" customFormat="1" x14ac:dyDescent="0.2">
      <c r="A199" s="1338"/>
      <c r="B199" s="809" t="s">
        <v>232</v>
      </c>
      <c r="C199" s="810">
        <v>115</v>
      </c>
      <c r="D199" s="811">
        <v>41</v>
      </c>
      <c r="E199" s="811">
        <v>0</v>
      </c>
      <c r="F199" s="811">
        <v>6</v>
      </c>
      <c r="G199" s="811">
        <v>4</v>
      </c>
      <c r="H199" s="812">
        <v>64</v>
      </c>
      <c r="I199" s="806"/>
    </row>
    <row r="200" spans="1:9" s="807" customFormat="1" x14ac:dyDescent="0.2">
      <c r="A200" s="1338"/>
      <c r="B200" s="809" t="s">
        <v>233</v>
      </c>
      <c r="C200" s="810">
        <v>5306</v>
      </c>
      <c r="D200" s="811">
        <v>1910</v>
      </c>
      <c r="E200" s="811">
        <v>82</v>
      </c>
      <c r="F200" s="811">
        <v>321</v>
      </c>
      <c r="G200" s="811">
        <v>279</v>
      </c>
      <c r="H200" s="812">
        <v>2714</v>
      </c>
      <c r="I200" s="806"/>
    </row>
    <row r="201" spans="1:9" s="807" customFormat="1" x14ac:dyDescent="0.2">
      <c r="A201" s="1114" t="s">
        <v>106</v>
      </c>
      <c r="B201" s="809" t="s">
        <v>471</v>
      </c>
      <c r="C201" s="810">
        <v>4</v>
      </c>
      <c r="D201" s="811">
        <v>3</v>
      </c>
      <c r="E201" s="811">
        <v>0</v>
      </c>
      <c r="F201" s="811">
        <v>0</v>
      </c>
      <c r="G201" s="811">
        <v>0</v>
      </c>
      <c r="H201" s="812">
        <v>1</v>
      </c>
      <c r="I201" s="806"/>
    </row>
    <row r="202" spans="1:9" s="807" customFormat="1" x14ac:dyDescent="0.2">
      <c r="A202" s="1114" t="s">
        <v>323</v>
      </c>
      <c r="B202" s="809" t="s">
        <v>471</v>
      </c>
      <c r="C202" s="810">
        <v>16</v>
      </c>
      <c r="D202" s="811">
        <v>2</v>
      </c>
      <c r="E202" s="811">
        <v>0</v>
      </c>
      <c r="F202" s="811">
        <v>1</v>
      </c>
      <c r="G202" s="811">
        <v>0</v>
      </c>
      <c r="H202" s="812">
        <v>13</v>
      </c>
      <c r="I202" s="806"/>
    </row>
    <row r="203" spans="1:9" s="807" customFormat="1" x14ac:dyDescent="0.2">
      <c r="A203" s="1114" t="s">
        <v>225</v>
      </c>
      <c r="B203" s="809" t="s">
        <v>471</v>
      </c>
      <c r="C203" s="810">
        <v>2</v>
      </c>
      <c r="D203" s="811">
        <v>0</v>
      </c>
      <c r="E203" s="811">
        <v>0</v>
      </c>
      <c r="F203" s="811">
        <v>0</v>
      </c>
      <c r="G203" s="811">
        <v>0</v>
      </c>
      <c r="H203" s="812">
        <v>2</v>
      </c>
      <c r="I203" s="806"/>
    </row>
    <row r="204" spans="1:9" s="807" customFormat="1" x14ac:dyDescent="0.2">
      <c r="A204" s="1114" t="s">
        <v>219</v>
      </c>
      <c r="B204" s="809" t="s">
        <v>471</v>
      </c>
      <c r="C204" s="810">
        <v>56</v>
      </c>
      <c r="D204" s="811">
        <v>25</v>
      </c>
      <c r="E204" s="811">
        <v>2</v>
      </c>
      <c r="F204" s="811">
        <v>3</v>
      </c>
      <c r="G204" s="811">
        <v>5</v>
      </c>
      <c r="H204" s="812">
        <v>21</v>
      </c>
      <c r="I204" s="806"/>
    </row>
    <row r="205" spans="1:9" s="806" customFormat="1" x14ac:dyDescent="0.2">
      <c r="A205" s="1114" t="s">
        <v>278</v>
      </c>
      <c r="B205" s="809" t="s">
        <v>471</v>
      </c>
      <c r="C205" s="810">
        <v>3</v>
      </c>
      <c r="D205" s="811">
        <v>0</v>
      </c>
      <c r="E205" s="811">
        <v>0</v>
      </c>
      <c r="F205" s="811">
        <v>1</v>
      </c>
      <c r="G205" s="811">
        <v>0</v>
      </c>
      <c r="H205" s="812">
        <v>2</v>
      </c>
    </row>
    <row r="206" spans="1:9" s="807" customFormat="1" x14ac:dyDescent="0.2">
      <c r="A206" s="1114" t="s">
        <v>85</v>
      </c>
      <c r="B206" s="809" t="s">
        <v>471</v>
      </c>
      <c r="C206" s="810">
        <v>51</v>
      </c>
      <c r="D206" s="811">
        <v>23</v>
      </c>
      <c r="E206" s="811">
        <v>0</v>
      </c>
      <c r="F206" s="811">
        <v>7</v>
      </c>
      <c r="G206" s="811">
        <v>2</v>
      </c>
      <c r="H206" s="812">
        <v>19</v>
      </c>
      <c r="I206" s="806"/>
    </row>
    <row r="207" spans="1:9" s="806" customFormat="1" x14ac:dyDescent="0.2">
      <c r="A207" s="1114" t="s">
        <v>88</v>
      </c>
      <c r="B207" s="809" t="s">
        <v>471</v>
      </c>
      <c r="C207" s="810">
        <v>8</v>
      </c>
      <c r="D207" s="811">
        <v>3</v>
      </c>
      <c r="E207" s="811">
        <v>1</v>
      </c>
      <c r="F207" s="811">
        <v>2</v>
      </c>
      <c r="G207" s="811">
        <v>0</v>
      </c>
      <c r="H207" s="812">
        <v>2</v>
      </c>
    </row>
    <row r="208" spans="1:9" s="807" customFormat="1" x14ac:dyDescent="0.2">
      <c r="A208" s="1114" t="s">
        <v>90</v>
      </c>
      <c r="B208" s="809" t="s">
        <v>471</v>
      </c>
      <c r="C208" s="810">
        <v>3</v>
      </c>
      <c r="D208" s="811">
        <v>1</v>
      </c>
      <c r="E208" s="811">
        <v>0</v>
      </c>
      <c r="F208" s="811">
        <v>0</v>
      </c>
      <c r="G208" s="811">
        <v>0</v>
      </c>
      <c r="H208" s="812">
        <v>2</v>
      </c>
      <c r="I208" s="806"/>
    </row>
    <row r="209" spans="1:9" s="807" customFormat="1" x14ac:dyDescent="0.2">
      <c r="A209" s="1114" t="s">
        <v>98</v>
      </c>
      <c r="B209" s="809" t="s">
        <v>471</v>
      </c>
      <c r="C209" s="810">
        <v>8</v>
      </c>
      <c r="D209" s="811">
        <v>3</v>
      </c>
      <c r="E209" s="811">
        <v>0</v>
      </c>
      <c r="F209" s="811">
        <v>1</v>
      </c>
      <c r="G209" s="811">
        <v>0</v>
      </c>
      <c r="H209" s="812">
        <v>4</v>
      </c>
      <c r="I209" s="806"/>
    </row>
    <row r="210" spans="1:9" s="807" customFormat="1" x14ac:dyDescent="0.2">
      <c r="A210" s="1114" t="s">
        <v>101</v>
      </c>
      <c r="B210" s="809" t="s">
        <v>471</v>
      </c>
      <c r="C210" s="810">
        <v>2</v>
      </c>
      <c r="D210" s="811">
        <v>0</v>
      </c>
      <c r="E210" s="811">
        <v>1</v>
      </c>
      <c r="F210" s="811">
        <v>1</v>
      </c>
      <c r="G210" s="811">
        <v>0</v>
      </c>
      <c r="H210" s="812">
        <v>0</v>
      </c>
      <c r="I210" s="806"/>
    </row>
    <row r="211" spans="1:9" s="807" customFormat="1" x14ac:dyDescent="0.2">
      <c r="A211" s="1338" t="s">
        <v>493</v>
      </c>
      <c r="B211" s="809" t="s">
        <v>10</v>
      </c>
      <c r="C211" s="810">
        <v>12</v>
      </c>
      <c r="D211" s="811">
        <v>4</v>
      </c>
      <c r="E211" s="811">
        <v>0</v>
      </c>
      <c r="F211" s="811">
        <v>2</v>
      </c>
      <c r="G211" s="811">
        <v>0</v>
      </c>
      <c r="H211" s="812">
        <v>6</v>
      </c>
      <c r="I211" s="806"/>
    </row>
    <row r="212" spans="1:9" s="807" customFormat="1" x14ac:dyDescent="0.2">
      <c r="A212" s="1338"/>
      <c r="B212" s="809" t="s">
        <v>275</v>
      </c>
      <c r="C212" s="810">
        <v>11</v>
      </c>
      <c r="D212" s="811">
        <v>4</v>
      </c>
      <c r="E212" s="811">
        <v>0</v>
      </c>
      <c r="F212" s="811">
        <v>2</v>
      </c>
      <c r="G212" s="811">
        <v>0</v>
      </c>
      <c r="H212" s="812">
        <v>5</v>
      </c>
      <c r="I212" s="806"/>
    </row>
    <row r="213" spans="1:9" s="807" customFormat="1" x14ac:dyDescent="0.2">
      <c r="A213" s="1338"/>
      <c r="B213" s="809" t="s">
        <v>471</v>
      </c>
      <c r="C213" s="810">
        <v>1</v>
      </c>
      <c r="D213" s="811">
        <v>0</v>
      </c>
      <c r="E213" s="811">
        <v>0</v>
      </c>
      <c r="F213" s="811">
        <v>0</v>
      </c>
      <c r="G213" s="811">
        <v>0</v>
      </c>
      <c r="H213" s="812">
        <v>1</v>
      </c>
      <c r="I213" s="806"/>
    </row>
    <row r="214" spans="1:9" s="806" customFormat="1" x14ac:dyDescent="0.2">
      <c r="A214" s="808" t="s">
        <v>380</v>
      </c>
      <c r="B214" s="813" t="s">
        <v>10</v>
      </c>
      <c r="C214" s="814">
        <v>9105</v>
      </c>
      <c r="D214" s="815">
        <v>4707</v>
      </c>
      <c r="E214" s="815">
        <v>796</v>
      </c>
      <c r="F214" s="815">
        <v>1678</v>
      </c>
      <c r="G214" s="815">
        <v>286</v>
      </c>
      <c r="H214" s="816">
        <v>1638</v>
      </c>
    </row>
    <row r="215" spans="1:9" s="807" customFormat="1" x14ac:dyDescent="0.2">
      <c r="A215" s="1114" t="s">
        <v>112</v>
      </c>
      <c r="B215" s="809" t="s">
        <v>471</v>
      </c>
      <c r="C215" s="810">
        <v>5</v>
      </c>
      <c r="D215" s="811">
        <v>0</v>
      </c>
      <c r="E215" s="811">
        <v>0</v>
      </c>
      <c r="F215" s="811">
        <v>3</v>
      </c>
      <c r="G215" s="811">
        <v>0</v>
      </c>
      <c r="H215" s="812">
        <v>2</v>
      </c>
      <c r="I215" s="806"/>
    </row>
    <row r="216" spans="1:9" s="806" customFormat="1" x14ac:dyDescent="0.2">
      <c r="A216" s="1114" t="s">
        <v>446</v>
      </c>
      <c r="B216" s="809" t="s">
        <v>471</v>
      </c>
      <c r="C216" s="810">
        <v>13</v>
      </c>
      <c r="D216" s="811">
        <v>0</v>
      </c>
      <c r="E216" s="811">
        <v>4</v>
      </c>
      <c r="F216" s="811">
        <v>6</v>
      </c>
      <c r="G216" s="811">
        <v>0</v>
      </c>
      <c r="H216" s="812">
        <v>3</v>
      </c>
    </row>
    <row r="217" spans="1:9" s="807" customFormat="1" x14ac:dyDescent="0.2">
      <c r="A217" s="1114" t="s">
        <v>111</v>
      </c>
      <c r="B217" s="809" t="s">
        <v>471</v>
      </c>
      <c r="C217" s="810">
        <v>122</v>
      </c>
      <c r="D217" s="811">
        <v>9</v>
      </c>
      <c r="E217" s="811">
        <v>19</v>
      </c>
      <c r="F217" s="811">
        <v>27</v>
      </c>
      <c r="G217" s="811">
        <v>0</v>
      </c>
      <c r="H217" s="812">
        <v>67</v>
      </c>
      <c r="I217" s="806"/>
    </row>
    <row r="218" spans="1:9" s="807" customFormat="1" x14ac:dyDescent="0.2">
      <c r="A218" s="1114" t="s">
        <v>127</v>
      </c>
      <c r="B218" s="809" t="s">
        <v>471</v>
      </c>
      <c r="C218" s="810">
        <v>2</v>
      </c>
      <c r="D218" s="811">
        <v>0</v>
      </c>
      <c r="E218" s="811">
        <v>0</v>
      </c>
      <c r="F218" s="811">
        <v>1</v>
      </c>
      <c r="G218" s="811">
        <v>0</v>
      </c>
      <c r="H218" s="812">
        <v>1</v>
      </c>
      <c r="I218" s="806"/>
    </row>
    <row r="219" spans="1:9" s="807" customFormat="1" x14ac:dyDescent="0.2">
      <c r="A219" s="1114" t="s">
        <v>407</v>
      </c>
      <c r="B219" s="809" t="s">
        <v>471</v>
      </c>
      <c r="C219" s="810">
        <v>6</v>
      </c>
      <c r="D219" s="811">
        <v>2</v>
      </c>
      <c r="E219" s="811">
        <v>3</v>
      </c>
      <c r="F219" s="811">
        <v>1</v>
      </c>
      <c r="G219" s="811">
        <v>0</v>
      </c>
      <c r="H219" s="812">
        <v>0</v>
      </c>
      <c r="I219" s="806"/>
    </row>
    <row r="220" spans="1:9" s="807" customFormat="1" ht="12" customHeight="1" x14ac:dyDescent="0.2">
      <c r="A220" s="1114" t="s">
        <v>408</v>
      </c>
      <c r="B220" s="809" t="s">
        <v>471</v>
      </c>
      <c r="C220" s="810">
        <v>11</v>
      </c>
      <c r="D220" s="811">
        <v>5</v>
      </c>
      <c r="E220" s="811">
        <v>0</v>
      </c>
      <c r="F220" s="811">
        <v>4</v>
      </c>
      <c r="G220" s="811">
        <v>0</v>
      </c>
      <c r="H220" s="812">
        <v>2</v>
      </c>
      <c r="I220" s="806"/>
    </row>
    <row r="221" spans="1:9" s="807" customFormat="1" ht="12" customHeight="1" x14ac:dyDescent="0.2">
      <c r="A221" s="1114" t="s">
        <v>447</v>
      </c>
      <c r="B221" s="809" t="s">
        <v>471</v>
      </c>
      <c r="C221" s="810">
        <v>195</v>
      </c>
      <c r="D221" s="811">
        <v>92</v>
      </c>
      <c r="E221" s="811">
        <v>14</v>
      </c>
      <c r="F221" s="811">
        <v>33</v>
      </c>
      <c r="G221" s="811">
        <v>8</v>
      </c>
      <c r="H221" s="812">
        <v>48</v>
      </c>
      <c r="I221" s="806"/>
    </row>
    <row r="222" spans="1:9" s="806" customFormat="1" ht="12" customHeight="1" x14ac:dyDescent="0.2">
      <c r="A222" s="1114" t="s">
        <v>116</v>
      </c>
      <c r="B222" s="809" t="s">
        <v>471</v>
      </c>
      <c r="C222" s="810">
        <v>60</v>
      </c>
      <c r="D222" s="811">
        <v>28</v>
      </c>
      <c r="E222" s="811">
        <v>3</v>
      </c>
      <c r="F222" s="811">
        <v>10</v>
      </c>
      <c r="G222" s="811">
        <v>0</v>
      </c>
      <c r="H222" s="812">
        <v>19</v>
      </c>
    </row>
    <row r="223" spans="1:9" s="807" customFormat="1" ht="12" customHeight="1" x14ac:dyDescent="0.2">
      <c r="A223" s="1114" t="s">
        <v>119</v>
      </c>
      <c r="B223" s="809" t="s">
        <v>471</v>
      </c>
      <c r="C223" s="810">
        <v>281</v>
      </c>
      <c r="D223" s="811">
        <v>151</v>
      </c>
      <c r="E223" s="811">
        <v>21</v>
      </c>
      <c r="F223" s="811">
        <v>44</v>
      </c>
      <c r="G223" s="811">
        <v>11</v>
      </c>
      <c r="H223" s="812">
        <v>54</v>
      </c>
      <c r="I223" s="806"/>
    </row>
    <row r="224" spans="1:9" s="807" customFormat="1" ht="12" customHeight="1" x14ac:dyDescent="0.2">
      <c r="A224" s="1114" t="s">
        <v>120</v>
      </c>
      <c r="B224" s="809" t="s">
        <v>471</v>
      </c>
      <c r="C224" s="810">
        <v>59</v>
      </c>
      <c r="D224" s="811">
        <v>26</v>
      </c>
      <c r="E224" s="811">
        <v>3</v>
      </c>
      <c r="F224" s="811">
        <v>18</v>
      </c>
      <c r="G224" s="811">
        <v>2</v>
      </c>
      <c r="H224" s="812">
        <v>10</v>
      </c>
      <c r="I224" s="806"/>
    </row>
    <row r="225" spans="1:9" s="807" customFormat="1" ht="12" customHeight="1" x14ac:dyDescent="0.2">
      <c r="A225" s="1114" t="s">
        <v>285</v>
      </c>
      <c r="B225" s="809" t="s">
        <v>471</v>
      </c>
      <c r="C225" s="810">
        <v>35</v>
      </c>
      <c r="D225" s="811">
        <v>4</v>
      </c>
      <c r="E225" s="811">
        <v>13</v>
      </c>
      <c r="F225" s="811">
        <v>6</v>
      </c>
      <c r="G225" s="811">
        <v>0</v>
      </c>
      <c r="H225" s="812">
        <v>12</v>
      </c>
      <c r="I225" s="806"/>
    </row>
    <row r="226" spans="1:9" s="807" customFormat="1" ht="12" customHeight="1" x14ac:dyDescent="0.2">
      <c r="A226" s="1114" t="s">
        <v>433</v>
      </c>
      <c r="B226" s="809" t="s">
        <v>471</v>
      </c>
      <c r="C226" s="810">
        <v>36</v>
      </c>
      <c r="D226" s="811">
        <v>10</v>
      </c>
      <c r="E226" s="811">
        <v>1</v>
      </c>
      <c r="F226" s="811">
        <v>15</v>
      </c>
      <c r="G226" s="811">
        <v>0</v>
      </c>
      <c r="H226" s="812">
        <v>10</v>
      </c>
      <c r="I226" s="806"/>
    </row>
    <row r="227" spans="1:9" s="807" customFormat="1" ht="12" customHeight="1" x14ac:dyDescent="0.2">
      <c r="A227" s="1338" t="s">
        <v>121</v>
      </c>
      <c r="B227" s="809" t="s">
        <v>10</v>
      </c>
      <c r="C227" s="810">
        <v>872</v>
      </c>
      <c r="D227" s="811">
        <v>634</v>
      </c>
      <c r="E227" s="811">
        <v>13</v>
      </c>
      <c r="F227" s="811">
        <v>64</v>
      </c>
      <c r="G227" s="811">
        <v>19</v>
      </c>
      <c r="H227" s="812">
        <v>142</v>
      </c>
      <c r="I227" s="806"/>
    </row>
    <row r="228" spans="1:9" s="807" customFormat="1" ht="12" customHeight="1" x14ac:dyDescent="0.2">
      <c r="A228" s="1338"/>
      <c r="B228" s="809" t="s">
        <v>465</v>
      </c>
      <c r="C228" s="810">
        <v>144</v>
      </c>
      <c r="D228" s="811">
        <v>104</v>
      </c>
      <c r="E228" s="811">
        <v>2</v>
      </c>
      <c r="F228" s="811">
        <v>5</v>
      </c>
      <c r="G228" s="811">
        <v>1</v>
      </c>
      <c r="H228" s="812">
        <v>32</v>
      </c>
      <c r="I228" s="806"/>
    </row>
    <row r="229" spans="1:9" s="807" customFormat="1" ht="12" customHeight="1" x14ac:dyDescent="0.2">
      <c r="A229" s="1338"/>
      <c r="B229" s="809" t="s">
        <v>238</v>
      </c>
      <c r="C229" s="810">
        <v>728</v>
      </c>
      <c r="D229" s="811">
        <v>530</v>
      </c>
      <c r="E229" s="811">
        <v>11</v>
      </c>
      <c r="F229" s="811">
        <v>59</v>
      </c>
      <c r="G229" s="811">
        <v>18</v>
      </c>
      <c r="H229" s="812">
        <v>110</v>
      </c>
      <c r="I229" s="806"/>
    </row>
    <row r="230" spans="1:9" s="807" customFormat="1" ht="12" customHeight="1" x14ac:dyDescent="0.2">
      <c r="A230" s="1338" t="s">
        <v>122</v>
      </c>
      <c r="B230" s="809" t="s">
        <v>10</v>
      </c>
      <c r="C230" s="810">
        <v>812</v>
      </c>
      <c r="D230" s="811">
        <v>401</v>
      </c>
      <c r="E230" s="811">
        <v>38</v>
      </c>
      <c r="F230" s="811">
        <v>202</v>
      </c>
      <c r="G230" s="811">
        <v>25</v>
      </c>
      <c r="H230" s="812">
        <v>146</v>
      </c>
      <c r="I230" s="806"/>
    </row>
    <row r="231" spans="1:9" s="806" customFormat="1" ht="12" customHeight="1" x14ac:dyDescent="0.2">
      <c r="A231" s="1338"/>
      <c r="B231" s="809" t="s">
        <v>466</v>
      </c>
      <c r="C231" s="810">
        <v>812</v>
      </c>
      <c r="D231" s="811">
        <v>401</v>
      </c>
      <c r="E231" s="811">
        <v>38</v>
      </c>
      <c r="F231" s="811">
        <v>202</v>
      </c>
      <c r="G231" s="811">
        <v>25</v>
      </c>
      <c r="H231" s="812">
        <v>146</v>
      </c>
    </row>
    <row r="232" spans="1:9" s="807" customFormat="1" ht="12" customHeight="1" x14ac:dyDescent="0.2">
      <c r="A232" s="1114" t="s">
        <v>123</v>
      </c>
      <c r="B232" s="809" t="s">
        <v>471</v>
      </c>
      <c r="C232" s="810">
        <v>33</v>
      </c>
      <c r="D232" s="811">
        <v>21</v>
      </c>
      <c r="E232" s="811">
        <v>0</v>
      </c>
      <c r="F232" s="811">
        <v>3</v>
      </c>
      <c r="G232" s="811">
        <v>1</v>
      </c>
      <c r="H232" s="812">
        <v>8</v>
      </c>
      <c r="I232" s="806"/>
    </row>
    <row r="233" spans="1:9" s="806" customFormat="1" ht="12" customHeight="1" x14ac:dyDescent="0.2">
      <c r="A233" s="1114" t="s">
        <v>124</v>
      </c>
      <c r="B233" s="809" t="s">
        <v>471</v>
      </c>
      <c r="C233" s="810">
        <v>29</v>
      </c>
      <c r="D233" s="811">
        <v>11</v>
      </c>
      <c r="E233" s="811">
        <v>2</v>
      </c>
      <c r="F233" s="811">
        <v>2</v>
      </c>
      <c r="G233" s="811">
        <v>0</v>
      </c>
      <c r="H233" s="812">
        <v>14</v>
      </c>
    </row>
    <row r="234" spans="1:9" s="807" customFormat="1" ht="12" customHeight="1" x14ac:dyDescent="0.2">
      <c r="A234" s="1114" t="s">
        <v>411</v>
      </c>
      <c r="B234" s="809" t="s">
        <v>471</v>
      </c>
      <c r="C234" s="810">
        <v>4</v>
      </c>
      <c r="D234" s="811">
        <v>0</v>
      </c>
      <c r="E234" s="811">
        <v>1</v>
      </c>
      <c r="F234" s="811">
        <v>2</v>
      </c>
      <c r="G234" s="811">
        <v>0</v>
      </c>
      <c r="H234" s="812">
        <v>1</v>
      </c>
      <c r="I234" s="806"/>
    </row>
    <row r="235" spans="1:9" s="806" customFormat="1" ht="12" customHeight="1" x14ac:dyDescent="0.2">
      <c r="A235" s="1338" t="s">
        <v>448</v>
      </c>
      <c r="B235" s="809" t="s">
        <v>10</v>
      </c>
      <c r="C235" s="810">
        <v>57</v>
      </c>
      <c r="D235" s="811">
        <v>39</v>
      </c>
      <c r="E235" s="811">
        <v>2</v>
      </c>
      <c r="F235" s="811">
        <v>6</v>
      </c>
      <c r="G235" s="811">
        <v>0</v>
      </c>
      <c r="H235" s="812">
        <v>10</v>
      </c>
    </row>
    <row r="236" spans="1:9" s="807" customFormat="1" ht="12" customHeight="1" x14ac:dyDescent="0.2">
      <c r="A236" s="1338"/>
      <c r="B236" s="809" t="s">
        <v>239</v>
      </c>
      <c r="C236" s="810">
        <v>57</v>
      </c>
      <c r="D236" s="811">
        <v>39</v>
      </c>
      <c r="E236" s="811">
        <v>2</v>
      </c>
      <c r="F236" s="811">
        <v>6</v>
      </c>
      <c r="G236" s="811">
        <v>0</v>
      </c>
      <c r="H236" s="812">
        <v>10</v>
      </c>
      <c r="I236" s="806"/>
    </row>
    <row r="237" spans="1:9" s="806" customFormat="1" x14ac:dyDescent="0.2">
      <c r="A237" s="1114" t="s">
        <v>687</v>
      </c>
      <c r="B237" s="809" t="s">
        <v>471</v>
      </c>
      <c r="C237" s="810">
        <v>68</v>
      </c>
      <c r="D237" s="811">
        <v>35</v>
      </c>
      <c r="E237" s="811">
        <v>6</v>
      </c>
      <c r="F237" s="811">
        <v>12</v>
      </c>
      <c r="G237" s="811">
        <v>1</v>
      </c>
      <c r="H237" s="812">
        <v>14</v>
      </c>
    </row>
    <row r="238" spans="1:9" s="807" customFormat="1" x14ac:dyDescent="0.2">
      <c r="A238" s="1114" t="s">
        <v>434</v>
      </c>
      <c r="B238" s="809" t="s">
        <v>471</v>
      </c>
      <c r="C238" s="810">
        <v>68</v>
      </c>
      <c r="D238" s="811">
        <v>22</v>
      </c>
      <c r="E238" s="811">
        <v>1</v>
      </c>
      <c r="F238" s="811">
        <v>15</v>
      </c>
      <c r="G238" s="811">
        <v>0</v>
      </c>
      <c r="H238" s="812">
        <v>30</v>
      </c>
      <c r="I238" s="806"/>
    </row>
    <row r="239" spans="1:9" s="807" customFormat="1" x14ac:dyDescent="0.2">
      <c r="A239" s="1114" t="s">
        <v>131</v>
      </c>
      <c r="B239" s="809" t="s">
        <v>471</v>
      </c>
      <c r="C239" s="810">
        <v>24</v>
      </c>
      <c r="D239" s="811">
        <v>16</v>
      </c>
      <c r="E239" s="811">
        <v>0</v>
      </c>
      <c r="F239" s="811">
        <v>2</v>
      </c>
      <c r="G239" s="811">
        <v>0</v>
      </c>
      <c r="H239" s="812">
        <v>6</v>
      </c>
      <c r="I239" s="806"/>
    </row>
    <row r="240" spans="1:9" s="807" customFormat="1" x14ac:dyDescent="0.2">
      <c r="A240" s="1114" t="s">
        <v>132</v>
      </c>
      <c r="B240" s="809" t="s">
        <v>471</v>
      </c>
      <c r="C240" s="810">
        <v>114</v>
      </c>
      <c r="D240" s="811">
        <v>66</v>
      </c>
      <c r="E240" s="811">
        <v>7</v>
      </c>
      <c r="F240" s="811">
        <v>22</v>
      </c>
      <c r="G240" s="811">
        <v>1</v>
      </c>
      <c r="H240" s="812">
        <v>18</v>
      </c>
      <c r="I240" s="806"/>
    </row>
    <row r="241" spans="1:9" s="807" customFormat="1" x14ac:dyDescent="0.2">
      <c r="A241" s="1114" t="s">
        <v>271</v>
      </c>
      <c r="B241" s="809" t="s">
        <v>471</v>
      </c>
      <c r="C241" s="810">
        <v>2</v>
      </c>
      <c r="D241" s="811">
        <v>1</v>
      </c>
      <c r="E241" s="811">
        <v>1</v>
      </c>
      <c r="F241" s="811">
        <v>0</v>
      </c>
      <c r="G241" s="811">
        <v>0</v>
      </c>
      <c r="H241" s="812">
        <v>0</v>
      </c>
      <c r="I241" s="806"/>
    </row>
    <row r="242" spans="1:9" s="807" customFormat="1" x14ac:dyDescent="0.2">
      <c r="A242" s="1114" t="s">
        <v>113</v>
      </c>
      <c r="B242" s="809" t="s">
        <v>471</v>
      </c>
      <c r="C242" s="810">
        <v>19</v>
      </c>
      <c r="D242" s="811">
        <v>6</v>
      </c>
      <c r="E242" s="811">
        <v>1</v>
      </c>
      <c r="F242" s="811">
        <v>3</v>
      </c>
      <c r="G242" s="811">
        <v>0</v>
      </c>
      <c r="H242" s="812">
        <v>9</v>
      </c>
      <c r="I242" s="806"/>
    </row>
    <row r="243" spans="1:9" s="807" customFormat="1" x14ac:dyDescent="0.2">
      <c r="A243" s="1114" t="s">
        <v>558</v>
      </c>
      <c r="B243" s="809" t="s">
        <v>471</v>
      </c>
      <c r="C243" s="810">
        <v>582</v>
      </c>
      <c r="D243" s="811">
        <v>202</v>
      </c>
      <c r="E243" s="811">
        <v>45</v>
      </c>
      <c r="F243" s="811">
        <v>180</v>
      </c>
      <c r="G243" s="811">
        <v>46</v>
      </c>
      <c r="H243" s="812">
        <v>109</v>
      </c>
      <c r="I243" s="806"/>
    </row>
    <row r="244" spans="1:9" s="807" customFormat="1" ht="24" x14ac:dyDescent="0.2">
      <c r="A244" s="1114" t="s">
        <v>665</v>
      </c>
      <c r="B244" s="809" t="s">
        <v>471</v>
      </c>
      <c r="C244" s="810">
        <v>3509</v>
      </c>
      <c r="D244" s="811">
        <v>1697</v>
      </c>
      <c r="E244" s="811">
        <v>463</v>
      </c>
      <c r="F244" s="811">
        <v>685</v>
      </c>
      <c r="G244" s="811">
        <v>164</v>
      </c>
      <c r="H244" s="812">
        <v>500</v>
      </c>
      <c r="I244" s="806"/>
    </row>
    <row r="245" spans="1:9" s="807" customFormat="1" x14ac:dyDescent="0.2">
      <c r="A245" s="1114" t="s">
        <v>115</v>
      </c>
      <c r="B245" s="809" t="s">
        <v>471</v>
      </c>
      <c r="C245" s="810">
        <v>3</v>
      </c>
      <c r="D245" s="811">
        <v>2</v>
      </c>
      <c r="E245" s="811">
        <v>0</v>
      </c>
      <c r="F245" s="811">
        <v>0</v>
      </c>
      <c r="G245" s="811">
        <v>0</v>
      </c>
      <c r="H245" s="812">
        <v>1</v>
      </c>
      <c r="I245" s="806"/>
    </row>
    <row r="246" spans="1:9" s="807" customFormat="1" x14ac:dyDescent="0.2">
      <c r="A246" s="1114" t="s">
        <v>449</v>
      </c>
      <c r="B246" s="809" t="s">
        <v>471</v>
      </c>
      <c r="C246" s="810">
        <v>517</v>
      </c>
      <c r="D246" s="811">
        <v>323</v>
      </c>
      <c r="E246" s="811">
        <v>27</v>
      </c>
      <c r="F246" s="811">
        <v>42</v>
      </c>
      <c r="G246" s="811">
        <v>3</v>
      </c>
      <c r="H246" s="812">
        <v>122</v>
      </c>
      <c r="I246" s="806"/>
    </row>
    <row r="247" spans="1:9" s="807" customFormat="1" x14ac:dyDescent="0.2">
      <c r="A247" s="1114" t="s">
        <v>129</v>
      </c>
      <c r="B247" s="809" t="s">
        <v>471</v>
      </c>
      <c r="C247" s="810">
        <v>161</v>
      </c>
      <c r="D247" s="811">
        <v>30</v>
      </c>
      <c r="E247" s="811">
        <v>9</v>
      </c>
      <c r="F247" s="811">
        <v>59</v>
      </c>
      <c r="G247" s="811">
        <v>1</v>
      </c>
      <c r="H247" s="812">
        <v>62</v>
      </c>
      <c r="I247" s="806"/>
    </row>
    <row r="248" spans="1:9" s="806" customFormat="1" x14ac:dyDescent="0.2">
      <c r="A248" s="1114" t="s">
        <v>126</v>
      </c>
      <c r="B248" s="809" t="s">
        <v>471</v>
      </c>
      <c r="C248" s="810">
        <v>3</v>
      </c>
      <c r="D248" s="811">
        <v>0</v>
      </c>
      <c r="E248" s="811">
        <v>0</v>
      </c>
      <c r="F248" s="811">
        <v>1</v>
      </c>
      <c r="G248" s="811">
        <v>0</v>
      </c>
      <c r="H248" s="812">
        <v>2</v>
      </c>
    </row>
    <row r="249" spans="1:9" s="807" customFormat="1" x14ac:dyDescent="0.2">
      <c r="A249" s="1114" t="s">
        <v>128</v>
      </c>
      <c r="B249" s="809" t="s">
        <v>471</v>
      </c>
      <c r="C249" s="810">
        <v>6</v>
      </c>
      <c r="D249" s="811">
        <v>4</v>
      </c>
      <c r="E249" s="811">
        <v>1</v>
      </c>
      <c r="F249" s="811">
        <v>1</v>
      </c>
      <c r="G249" s="811">
        <v>0</v>
      </c>
      <c r="H249" s="812">
        <v>0</v>
      </c>
      <c r="I249" s="806"/>
    </row>
    <row r="250" spans="1:9" s="806" customFormat="1" x14ac:dyDescent="0.2">
      <c r="A250" s="1114" t="s">
        <v>450</v>
      </c>
      <c r="B250" s="809" t="s">
        <v>471</v>
      </c>
      <c r="C250" s="810">
        <v>47</v>
      </c>
      <c r="D250" s="811">
        <v>6</v>
      </c>
      <c r="E250" s="811">
        <v>6</v>
      </c>
      <c r="F250" s="811">
        <v>3</v>
      </c>
      <c r="G250" s="811">
        <v>0</v>
      </c>
      <c r="H250" s="812">
        <v>32</v>
      </c>
    </row>
    <row r="251" spans="1:9" s="807" customFormat="1" x14ac:dyDescent="0.2">
      <c r="A251" s="1114" t="s">
        <v>130</v>
      </c>
      <c r="B251" s="809" t="s">
        <v>471</v>
      </c>
      <c r="C251" s="810">
        <v>199</v>
      </c>
      <c r="D251" s="811">
        <v>74</v>
      </c>
      <c r="E251" s="811">
        <v>21</v>
      </c>
      <c r="F251" s="811">
        <v>57</v>
      </c>
      <c r="G251" s="811">
        <v>1</v>
      </c>
      <c r="H251" s="812">
        <v>46</v>
      </c>
      <c r="I251" s="806"/>
    </row>
    <row r="252" spans="1:9" s="806" customFormat="1" x14ac:dyDescent="0.2">
      <c r="A252" s="1114" t="s">
        <v>266</v>
      </c>
      <c r="B252" s="809" t="s">
        <v>471</v>
      </c>
      <c r="C252" s="810">
        <v>9</v>
      </c>
      <c r="D252" s="811">
        <v>7</v>
      </c>
      <c r="E252" s="811">
        <v>0</v>
      </c>
      <c r="F252" s="811">
        <v>1</v>
      </c>
      <c r="G252" s="811">
        <v>0</v>
      </c>
      <c r="H252" s="812">
        <v>1</v>
      </c>
    </row>
    <row r="253" spans="1:9" s="807" customFormat="1" x14ac:dyDescent="0.2">
      <c r="A253" s="1114" t="s">
        <v>409</v>
      </c>
      <c r="B253" s="809" t="s">
        <v>471</v>
      </c>
      <c r="C253" s="810">
        <v>38</v>
      </c>
      <c r="D253" s="811">
        <v>15</v>
      </c>
      <c r="E253" s="811">
        <v>3</v>
      </c>
      <c r="F253" s="811">
        <v>9</v>
      </c>
      <c r="G253" s="811">
        <v>0</v>
      </c>
      <c r="H253" s="812">
        <v>11</v>
      </c>
      <c r="I253" s="806"/>
    </row>
    <row r="254" spans="1:9" s="807" customFormat="1" x14ac:dyDescent="0.2">
      <c r="A254" s="1338" t="s">
        <v>451</v>
      </c>
      <c r="B254" s="809" t="s">
        <v>10</v>
      </c>
      <c r="C254" s="810">
        <v>709</v>
      </c>
      <c r="D254" s="811">
        <v>551</v>
      </c>
      <c r="E254" s="811">
        <v>10</v>
      </c>
      <c r="F254" s="811">
        <v>72</v>
      </c>
      <c r="G254" s="811">
        <v>1</v>
      </c>
      <c r="H254" s="812">
        <v>75</v>
      </c>
      <c r="I254" s="806"/>
    </row>
    <row r="255" spans="1:9" s="807" customFormat="1" x14ac:dyDescent="0.2">
      <c r="A255" s="1338"/>
      <c r="B255" s="809" t="s">
        <v>240</v>
      </c>
      <c r="C255" s="810">
        <v>675</v>
      </c>
      <c r="D255" s="811">
        <v>531</v>
      </c>
      <c r="E255" s="811">
        <v>10</v>
      </c>
      <c r="F255" s="811">
        <v>69</v>
      </c>
      <c r="G255" s="811">
        <v>1</v>
      </c>
      <c r="H255" s="812">
        <v>64</v>
      </c>
      <c r="I255" s="806"/>
    </row>
    <row r="256" spans="1:9" s="807" customFormat="1" x14ac:dyDescent="0.2">
      <c r="A256" s="1338"/>
      <c r="B256" s="809" t="s">
        <v>471</v>
      </c>
      <c r="C256" s="810">
        <v>34</v>
      </c>
      <c r="D256" s="811">
        <v>20</v>
      </c>
      <c r="E256" s="811">
        <v>0</v>
      </c>
      <c r="F256" s="811">
        <v>3</v>
      </c>
      <c r="G256" s="811">
        <v>0</v>
      </c>
      <c r="H256" s="812">
        <v>11</v>
      </c>
      <c r="I256" s="806"/>
    </row>
    <row r="257" spans="1:9" s="807" customFormat="1" x14ac:dyDescent="0.2">
      <c r="A257" s="1114" t="s">
        <v>287</v>
      </c>
      <c r="B257" s="809" t="s">
        <v>471</v>
      </c>
      <c r="C257" s="810">
        <v>16</v>
      </c>
      <c r="D257" s="811">
        <v>7</v>
      </c>
      <c r="E257" s="811">
        <v>2</v>
      </c>
      <c r="F257" s="811">
        <v>1</v>
      </c>
      <c r="G257" s="811">
        <v>0</v>
      </c>
      <c r="H257" s="812">
        <v>6</v>
      </c>
      <c r="I257" s="806"/>
    </row>
    <row r="258" spans="1:9" s="807" customFormat="1" x14ac:dyDescent="0.2">
      <c r="A258" s="1114" t="s">
        <v>288</v>
      </c>
      <c r="B258" s="809" t="s">
        <v>471</v>
      </c>
      <c r="C258" s="810">
        <v>18</v>
      </c>
      <c r="D258" s="811">
        <v>12</v>
      </c>
      <c r="E258" s="811">
        <v>1</v>
      </c>
      <c r="F258" s="811">
        <v>4</v>
      </c>
      <c r="G258" s="811">
        <v>0</v>
      </c>
      <c r="H258" s="812">
        <v>1</v>
      </c>
      <c r="I258" s="806"/>
    </row>
    <row r="259" spans="1:9" s="807" customFormat="1" x14ac:dyDescent="0.2">
      <c r="A259" s="1114" t="s">
        <v>289</v>
      </c>
      <c r="B259" s="809" t="s">
        <v>471</v>
      </c>
      <c r="C259" s="810">
        <v>3</v>
      </c>
      <c r="D259" s="811">
        <v>0</v>
      </c>
      <c r="E259" s="811">
        <v>0</v>
      </c>
      <c r="F259" s="811">
        <v>0</v>
      </c>
      <c r="G259" s="811">
        <v>0</v>
      </c>
      <c r="H259" s="812">
        <v>3</v>
      </c>
      <c r="I259" s="806"/>
    </row>
    <row r="260" spans="1:9" s="807" customFormat="1" x14ac:dyDescent="0.2">
      <c r="A260" s="1338" t="s">
        <v>118</v>
      </c>
      <c r="B260" s="809" t="s">
        <v>10</v>
      </c>
      <c r="C260" s="810">
        <v>356</v>
      </c>
      <c r="D260" s="811">
        <v>198</v>
      </c>
      <c r="E260" s="811">
        <v>55</v>
      </c>
      <c r="F260" s="811">
        <v>61</v>
      </c>
      <c r="G260" s="811">
        <v>2</v>
      </c>
      <c r="H260" s="812">
        <v>40</v>
      </c>
      <c r="I260" s="806"/>
    </row>
    <row r="261" spans="1:9" s="807" customFormat="1" x14ac:dyDescent="0.2">
      <c r="A261" s="1338"/>
      <c r="B261" s="809" t="s">
        <v>118</v>
      </c>
      <c r="C261" s="810">
        <v>356</v>
      </c>
      <c r="D261" s="811">
        <v>198</v>
      </c>
      <c r="E261" s="811">
        <v>55</v>
      </c>
      <c r="F261" s="811">
        <v>61</v>
      </c>
      <c r="G261" s="811">
        <v>2</v>
      </c>
      <c r="H261" s="812">
        <v>40</v>
      </c>
      <c r="I261" s="806"/>
    </row>
    <row r="262" spans="1:9" s="807" customFormat="1" x14ac:dyDescent="0.2">
      <c r="A262" s="1114" t="s">
        <v>125</v>
      </c>
      <c r="B262" s="809" t="s">
        <v>471</v>
      </c>
      <c r="C262" s="810">
        <v>2</v>
      </c>
      <c r="D262" s="811">
        <v>0</v>
      </c>
      <c r="E262" s="811">
        <v>0</v>
      </c>
      <c r="F262" s="811">
        <v>1</v>
      </c>
      <c r="G262" s="811">
        <v>0</v>
      </c>
      <c r="H262" s="812">
        <v>1</v>
      </c>
      <c r="I262" s="806"/>
    </row>
    <row r="263" spans="1:9" s="807" customFormat="1" x14ac:dyDescent="0.2">
      <c r="A263" s="808" t="s">
        <v>527</v>
      </c>
      <c r="B263" s="813" t="s">
        <v>10</v>
      </c>
      <c r="C263" s="814">
        <v>1101</v>
      </c>
      <c r="D263" s="815">
        <v>603</v>
      </c>
      <c r="E263" s="815">
        <v>66</v>
      </c>
      <c r="F263" s="815">
        <v>162</v>
      </c>
      <c r="G263" s="815">
        <v>7</v>
      </c>
      <c r="H263" s="816">
        <v>263</v>
      </c>
      <c r="I263" s="806"/>
    </row>
    <row r="264" spans="1:9" s="807" customFormat="1" x14ac:dyDescent="0.2">
      <c r="A264" s="1114" t="s">
        <v>508</v>
      </c>
      <c r="B264" s="809" t="s">
        <v>471</v>
      </c>
      <c r="C264" s="810">
        <v>2</v>
      </c>
      <c r="D264" s="811">
        <v>1</v>
      </c>
      <c r="E264" s="811">
        <v>0</v>
      </c>
      <c r="F264" s="811">
        <v>0</v>
      </c>
      <c r="G264" s="811">
        <v>0</v>
      </c>
      <c r="H264" s="812">
        <v>1</v>
      </c>
      <c r="I264" s="806"/>
    </row>
    <row r="265" spans="1:9" s="807" customFormat="1" x14ac:dyDescent="0.2">
      <c r="A265" s="1114" t="s">
        <v>135</v>
      </c>
      <c r="B265" s="809" t="s">
        <v>471</v>
      </c>
      <c r="C265" s="810">
        <v>40</v>
      </c>
      <c r="D265" s="811">
        <v>2</v>
      </c>
      <c r="E265" s="811">
        <v>7</v>
      </c>
      <c r="F265" s="811">
        <v>9</v>
      </c>
      <c r="G265" s="811">
        <v>0</v>
      </c>
      <c r="H265" s="812">
        <v>22</v>
      </c>
      <c r="I265" s="806"/>
    </row>
    <row r="266" spans="1:9" s="807" customFormat="1" x14ac:dyDescent="0.2">
      <c r="A266" s="1114" t="s">
        <v>137</v>
      </c>
      <c r="B266" s="809" t="s">
        <v>471</v>
      </c>
      <c r="C266" s="810">
        <v>1</v>
      </c>
      <c r="D266" s="811">
        <v>1</v>
      </c>
      <c r="E266" s="811">
        <v>0</v>
      </c>
      <c r="F266" s="811">
        <v>0</v>
      </c>
      <c r="G266" s="811">
        <v>0</v>
      </c>
      <c r="H266" s="812">
        <v>0</v>
      </c>
      <c r="I266" s="806"/>
    </row>
    <row r="267" spans="1:9" s="807" customFormat="1" x14ac:dyDescent="0.2">
      <c r="A267" s="1114" t="s">
        <v>452</v>
      </c>
      <c r="B267" s="809" t="s">
        <v>471</v>
      </c>
      <c r="C267" s="810">
        <v>5</v>
      </c>
      <c r="D267" s="811">
        <v>2</v>
      </c>
      <c r="E267" s="811">
        <v>1</v>
      </c>
      <c r="F267" s="811">
        <v>1</v>
      </c>
      <c r="G267" s="811">
        <v>0</v>
      </c>
      <c r="H267" s="812">
        <v>1</v>
      </c>
      <c r="I267" s="806"/>
    </row>
    <row r="268" spans="1:9" s="807" customFormat="1" x14ac:dyDescent="0.2">
      <c r="A268" s="1114" t="s">
        <v>141</v>
      </c>
      <c r="B268" s="809" t="s">
        <v>471</v>
      </c>
      <c r="C268" s="810">
        <v>9</v>
      </c>
      <c r="D268" s="811">
        <v>1</v>
      </c>
      <c r="E268" s="811">
        <v>0</v>
      </c>
      <c r="F268" s="811">
        <v>1</v>
      </c>
      <c r="G268" s="811">
        <v>0</v>
      </c>
      <c r="H268" s="812">
        <v>7</v>
      </c>
      <c r="I268" s="806"/>
    </row>
    <row r="269" spans="1:9" s="807" customFormat="1" x14ac:dyDescent="0.2">
      <c r="A269" s="1114" t="s">
        <v>528</v>
      </c>
      <c r="B269" s="809" t="s">
        <v>471</v>
      </c>
      <c r="C269" s="810">
        <v>36</v>
      </c>
      <c r="D269" s="811">
        <v>5</v>
      </c>
      <c r="E269" s="811">
        <v>5</v>
      </c>
      <c r="F269" s="811">
        <v>6</v>
      </c>
      <c r="G269" s="811">
        <v>0</v>
      </c>
      <c r="H269" s="812">
        <v>20</v>
      </c>
      <c r="I269" s="806"/>
    </row>
    <row r="270" spans="1:9" s="807" customFormat="1" x14ac:dyDescent="0.2">
      <c r="A270" s="1114" t="s">
        <v>147</v>
      </c>
      <c r="B270" s="809" t="s">
        <v>471</v>
      </c>
      <c r="C270" s="810">
        <v>34</v>
      </c>
      <c r="D270" s="811">
        <v>5</v>
      </c>
      <c r="E270" s="811">
        <v>5</v>
      </c>
      <c r="F270" s="811">
        <v>6</v>
      </c>
      <c r="G270" s="811">
        <v>0</v>
      </c>
      <c r="H270" s="812">
        <v>18</v>
      </c>
      <c r="I270" s="806"/>
    </row>
    <row r="271" spans="1:9" s="807" customFormat="1" x14ac:dyDescent="0.2">
      <c r="A271" s="1114" t="s">
        <v>150</v>
      </c>
      <c r="B271" s="809" t="s">
        <v>471</v>
      </c>
      <c r="C271" s="810">
        <v>10</v>
      </c>
      <c r="D271" s="811">
        <v>5</v>
      </c>
      <c r="E271" s="811">
        <v>1</v>
      </c>
      <c r="F271" s="811">
        <v>2</v>
      </c>
      <c r="G271" s="811">
        <v>0</v>
      </c>
      <c r="H271" s="812">
        <v>2</v>
      </c>
      <c r="I271" s="806"/>
    </row>
    <row r="272" spans="1:9" s="807" customFormat="1" x14ac:dyDescent="0.2">
      <c r="A272" s="1114" t="s">
        <v>241</v>
      </c>
      <c r="B272" s="809" t="s">
        <v>471</v>
      </c>
      <c r="C272" s="810">
        <v>3</v>
      </c>
      <c r="D272" s="811">
        <v>0</v>
      </c>
      <c r="E272" s="811">
        <v>1</v>
      </c>
      <c r="F272" s="811">
        <v>0</v>
      </c>
      <c r="G272" s="811">
        <v>0</v>
      </c>
      <c r="H272" s="812">
        <v>2</v>
      </c>
      <c r="I272" s="806"/>
    </row>
    <row r="273" spans="1:9" s="807" customFormat="1" x14ac:dyDescent="0.2">
      <c r="A273" s="1114" t="s">
        <v>154</v>
      </c>
      <c r="B273" s="809" t="s">
        <v>471</v>
      </c>
      <c r="C273" s="810">
        <v>26</v>
      </c>
      <c r="D273" s="811">
        <v>20</v>
      </c>
      <c r="E273" s="811">
        <v>3</v>
      </c>
      <c r="F273" s="811">
        <v>2</v>
      </c>
      <c r="G273" s="811">
        <v>0</v>
      </c>
      <c r="H273" s="812">
        <v>1</v>
      </c>
      <c r="I273" s="806"/>
    </row>
    <row r="274" spans="1:9" s="807" customFormat="1" x14ac:dyDescent="0.2">
      <c r="A274" s="1114" t="s">
        <v>159</v>
      </c>
      <c r="B274" s="809" t="s">
        <v>471</v>
      </c>
      <c r="C274" s="810">
        <v>11</v>
      </c>
      <c r="D274" s="811">
        <v>3</v>
      </c>
      <c r="E274" s="811">
        <v>1</v>
      </c>
      <c r="F274" s="811">
        <v>2</v>
      </c>
      <c r="G274" s="811">
        <v>0</v>
      </c>
      <c r="H274" s="812">
        <v>5</v>
      </c>
      <c r="I274" s="806"/>
    </row>
    <row r="275" spans="1:9" s="807" customFormat="1" x14ac:dyDescent="0.2">
      <c r="A275" s="1114" t="s">
        <v>169</v>
      </c>
      <c r="B275" s="809" t="s">
        <v>471</v>
      </c>
      <c r="C275" s="810">
        <v>1</v>
      </c>
      <c r="D275" s="811">
        <v>0</v>
      </c>
      <c r="E275" s="811">
        <v>0</v>
      </c>
      <c r="F275" s="811">
        <v>0</v>
      </c>
      <c r="G275" s="811">
        <v>0</v>
      </c>
      <c r="H275" s="812">
        <v>1</v>
      </c>
      <c r="I275" s="806"/>
    </row>
    <row r="276" spans="1:9" s="807" customFormat="1" x14ac:dyDescent="0.2">
      <c r="A276" s="1114" t="s">
        <v>162</v>
      </c>
      <c r="B276" s="809" t="s">
        <v>471</v>
      </c>
      <c r="C276" s="810">
        <v>17</v>
      </c>
      <c r="D276" s="811">
        <v>4</v>
      </c>
      <c r="E276" s="811">
        <v>1</v>
      </c>
      <c r="F276" s="811">
        <v>6</v>
      </c>
      <c r="G276" s="811">
        <v>0</v>
      </c>
      <c r="H276" s="812">
        <v>6</v>
      </c>
      <c r="I276" s="806"/>
    </row>
    <row r="277" spans="1:9" s="807" customFormat="1" x14ac:dyDescent="0.2">
      <c r="A277" s="1114" t="s">
        <v>692</v>
      </c>
      <c r="B277" s="809" t="s">
        <v>471</v>
      </c>
      <c r="C277" s="810">
        <v>13</v>
      </c>
      <c r="D277" s="811">
        <v>1</v>
      </c>
      <c r="E277" s="811">
        <v>1</v>
      </c>
      <c r="F277" s="811">
        <v>4</v>
      </c>
      <c r="G277" s="811">
        <v>0</v>
      </c>
      <c r="H277" s="812">
        <v>7</v>
      </c>
      <c r="I277" s="806"/>
    </row>
    <row r="278" spans="1:9" s="807" customFormat="1" x14ac:dyDescent="0.2">
      <c r="A278" s="1114" t="s">
        <v>453</v>
      </c>
      <c r="B278" s="809" t="s">
        <v>471</v>
      </c>
      <c r="C278" s="810">
        <v>112</v>
      </c>
      <c r="D278" s="811">
        <v>51</v>
      </c>
      <c r="E278" s="811">
        <v>7</v>
      </c>
      <c r="F278" s="811">
        <v>23</v>
      </c>
      <c r="G278" s="811">
        <v>1</v>
      </c>
      <c r="H278" s="812">
        <v>30</v>
      </c>
      <c r="I278" s="806"/>
    </row>
    <row r="279" spans="1:9" s="807" customFormat="1" x14ac:dyDescent="0.2">
      <c r="A279" s="1114" t="s">
        <v>165</v>
      </c>
      <c r="B279" s="809" t="s">
        <v>471</v>
      </c>
      <c r="C279" s="810">
        <v>2</v>
      </c>
      <c r="D279" s="811">
        <v>0</v>
      </c>
      <c r="E279" s="811">
        <v>0</v>
      </c>
      <c r="F279" s="811">
        <v>0</v>
      </c>
      <c r="G279" s="811">
        <v>0</v>
      </c>
      <c r="H279" s="812">
        <v>2</v>
      </c>
      <c r="I279" s="806"/>
    </row>
    <row r="280" spans="1:9" s="807" customFormat="1" x14ac:dyDescent="0.2">
      <c r="A280" s="1114" t="s">
        <v>167</v>
      </c>
      <c r="B280" s="809" t="s">
        <v>471</v>
      </c>
      <c r="C280" s="810">
        <v>5</v>
      </c>
      <c r="D280" s="811">
        <v>1</v>
      </c>
      <c r="E280" s="811">
        <v>0</v>
      </c>
      <c r="F280" s="811">
        <v>1</v>
      </c>
      <c r="G280" s="811">
        <v>0</v>
      </c>
      <c r="H280" s="812">
        <v>3</v>
      </c>
      <c r="I280" s="806"/>
    </row>
    <row r="281" spans="1:9" s="807" customFormat="1" x14ac:dyDescent="0.2">
      <c r="A281" s="1114" t="s">
        <v>168</v>
      </c>
      <c r="B281" s="809" t="s">
        <v>471</v>
      </c>
      <c r="C281" s="810">
        <v>6</v>
      </c>
      <c r="D281" s="811">
        <v>2</v>
      </c>
      <c r="E281" s="811">
        <v>0</v>
      </c>
      <c r="F281" s="811">
        <v>1</v>
      </c>
      <c r="G281" s="811">
        <v>0</v>
      </c>
      <c r="H281" s="812">
        <v>3</v>
      </c>
      <c r="I281" s="806"/>
    </row>
    <row r="282" spans="1:9" s="807" customFormat="1" x14ac:dyDescent="0.2">
      <c r="A282" s="1114" t="s">
        <v>435</v>
      </c>
      <c r="B282" s="809" t="s">
        <v>471</v>
      </c>
      <c r="C282" s="810">
        <v>34</v>
      </c>
      <c r="D282" s="811">
        <v>5</v>
      </c>
      <c r="E282" s="811">
        <v>4</v>
      </c>
      <c r="F282" s="811">
        <v>8</v>
      </c>
      <c r="G282" s="811">
        <v>1</v>
      </c>
      <c r="H282" s="812">
        <v>16</v>
      </c>
      <c r="I282" s="806"/>
    </row>
    <row r="283" spans="1:9" s="807" customFormat="1" x14ac:dyDescent="0.2">
      <c r="A283" s="1114" t="s">
        <v>454</v>
      </c>
      <c r="B283" s="809" t="s">
        <v>471</v>
      </c>
      <c r="C283" s="810">
        <v>3</v>
      </c>
      <c r="D283" s="811">
        <v>0</v>
      </c>
      <c r="E283" s="811">
        <v>0</v>
      </c>
      <c r="F283" s="811">
        <v>3</v>
      </c>
      <c r="G283" s="811">
        <v>0</v>
      </c>
      <c r="H283" s="812">
        <v>0</v>
      </c>
      <c r="I283" s="806"/>
    </row>
    <row r="284" spans="1:9" s="807" customFormat="1" ht="24" x14ac:dyDescent="0.2">
      <c r="A284" s="1114" t="s">
        <v>691</v>
      </c>
      <c r="B284" s="809" t="s">
        <v>471</v>
      </c>
      <c r="C284" s="810">
        <v>14</v>
      </c>
      <c r="D284" s="811">
        <v>2</v>
      </c>
      <c r="E284" s="811">
        <v>1</v>
      </c>
      <c r="F284" s="811">
        <v>5</v>
      </c>
      <c r="G284" s="811">
        <v>0</v>
      </c>
      <c r="H284" s="812">
        <v>6</v>
      </c>
      <c r="I284" s="806"/>
    </row>
    <row r="285" spans="1:9" s="807" customFormat="1" ht="12.75" customHeight="1" x14ac:dyDescent="0.2">
      <c r="A285" s="1114" t="s">
        <v>143</v>
      </c>
      <c r="B285" s="809" t="s">
        <v>471</v>
      </c>
      <c r="C285" s="810">
        <v>569</v>
      </c>
      <c r="D285" s="811">
        <v>455</v>
      </c>
      <c r="E285" s="811">
        <v>8</v>
      </c>
      <c r="F285" s="811">
        <v>53</v>
      </c>
      <c r="G285" s="811">
        <v>5</v>
      </c>
      <c r="H285" s="812">
        <v>48</v>
      </c>
      <c r="I285" s="806"/>
    </row>
    <row r="286" spans="1:9" s="807" customFormat="1" x14ac:dyDescent="0.2">
      <c r="A286" s="1114" t="s">
        <v>455</v>
      </c>
      <c r="B286" s="809" t="s">
        <v>471</v>
      </c>
      <c r="C286" s="810">
        <v>5</v>
      </c>
      <c r="D286" s="811">
        <v>0</v>
      </c>
      <c r="E286" s="811">
        <v>2</v>
      </c>
      <c r="F286" s="811">
        <v>2</v>
      </c>
      <c r="G286" s="811">
        <v>0</v>
      </c>
      <c r="H286" s="812">
        <v>1</v>
      </c>
      <c r="I286" s="806"/>
    </row>
    <row r="287" spans="1:9" s="807" customFormat="1" x14ac:dyDescent="0.2">
      <c r="A287" s="1114" t="s">
        <v>146</v>
      </c>
      <c r="B287" s="809" t="s">
        <v>471</v>
      </c>
      <c r="C287" s="810">
        <v>11</v>
      </c>
      <c r="D287" s="811">
        <v>3</v>
      </c>
      <c r="E287" s="811">
        <v>1</v>
      </c>
      <c r="F287" s="811">
        <v>3</v>
      </c>
      <c r="G287" s="811">
        <v>0</v>
      </c>
      <c r="H287" s="812">
        <v>4</v>
      </c>
      <c r="I287" s="806"/>
    </row>
    <row r="288" spans="1:9" s="806" customFormat="1" x14ac:dyDescent="0.2">
      <c r="A288" s="1114" t="s">
        <v>799</v>
      </c>
      <c r="B288" s="809" t="s">
        <v>471</v>
      </c>
      <c r="C288" s="810">
        <v>1</v>
      </c>
      <c r="D288" s="811">
        <v>0</v>
      </c>
      <c r="E288" s="811">
        <v>0</v>
      </c>
      <c r="F288" s="811">
        <v>1</v>
      </c>
      <c r="G288" s="811">
        <v>0</v>
      </c>
      <c r="H288" s="812">
        <v>0</v>
      </c>
    </row>
    <row r="289" spans="1:9" s="807" customFormat="1" x14ac:dyDescent="0.2">
      <c r="A289" s="1114" t="s">
        <v>290</v>
      </c>
      <c r="B289" s="809" t="s">
        <v>471</v>
      </c>
      <c r="C289" s="810">
        <v>34</v>
      </c>
      <c r="D289" s="811">
        <v>11</v>
      </c>
      <c r="E289" s="811">
        <v>4</v>
      </c>
      <c r="F289" s="811">
        <v>9</v>
      </c>
      <c r="G289" s="811">
        <v>0</v>
      </c>
      <c r="H289" s="812">
        <v>10</v>
      </c>
      <c r="I289" s="806"/>
    </row>
    <row r="290" spans="1:9" s="806" customFormat="1" x14ac:dyDescent="0.2">
      <c r="A290" s="1114" t="s">
        <v>155</v>
      </c>
      <c r="B290" s="809" t="s">
        <v>471</v>
      </c>
      <c r="C290" s="810">
        <v>2</v>
      </c>
      <c r="D290" s="811">
        <v>0</v>
      </c>
      <c r="E290" s="811">
        <v>0</v>
      </c>
      <c r="F290" s="811">
        <v>0</v>
      </c>
      <c r="G290" s="811">
        <v>0</v>
      </c>
      <c r="H290" s="812">
        <v>2</v>
      </c>
    </row>
    <row r="291" spans="1:9" s="807" customFormat="1" x14ac:dyDescent="0.2">
      <c r="A291" s="1114" t="s">
        <v>157</v>
      </c>
      <c r="B291" s="809" t="s">
        <v>471</v>
      </c>
      <c r="C291" s="810">
        <v>8</v>
      </c>
      <c r="D291" s="811">
        <v>4</v>
      </c>
      <c r="E291" s="811">
        <v>1</v>
      </c>
      <c r="F291" s="811">
        <v>0</v>
      </c>
      <c r="G291" s="811">
        <v>0</v>
      </c>
      <c r="H291" s="812">
        <v>3</v>
      </c>
      <c r="I291" s="806"/>
    </row>
    <row r="292" spans="1:9" s="806" customFormat="1" x14ac:dyDescent="0.2">
      <c r="A292" s="1114" t="s">
        <v>160</v>
      </c>
      <c r="B292" s="809" t="s">
        <v>471</v>
      </c>
      <c r="C292" s="810">
        <v>1</v>
      </c>
      <c r="D292" s="811">
        <v>1</v>
      </c>
      <c r="E292" s="811">
        <v>0</v>
      </c>
      <c r="F292" s="811">
        <v>0</v>
      </c>
      <c r="G292" s="811">
        <v>0</v>
      </c>
      <c r="H292" s="812">
        <v>0</v>
      </c>
    </row>
    <row r="293" spans="1:9" s="807" customFormat="1" x14ac:dyDescent="0.2">
      <c r="A293" s="1114" t="s">
        <v>800</v>
      </c>
      <c r="B293" s="809" t="s">
        <v>471</v>
      </c>
      <c r="C293" s="810">
        <v>6</v>
      </c>
      <c r="D293" s="811">
        <v>1</v>
      </c>
      <c r="E293" s="811">
        <v>0</v>
      </c>
      <c r="F293" s="811">
        <v>3</v>
      </c>
      <c r="G293" s="811">
        <v>0</v>
      </c>
      <c r="H293" s="812">
        <v>2</v>
      </c>
      <c r="I293" s="806"/>
    </row>
    <row r="294" spans="1:9" s="806" customFormat="1" x14ac:dyDescent="0.2">
      <c r="A294" s="1114" t="s">
        <v>557</v>
      </c>
      <c r="B294" s="809" t="s">
        <v>471</v>
      </c>
      <c r="C294" s="810">
        <v>2</v>
      </c>
      <c r="D294" s="811">
        <v>1</v>
      </c>
      <c r="E294" s="811">
        <v>0</v>
      </c>
      <c r="F294" s="811">
        <v>0</v>
      </c>
      <c r="G294" s="811">
        <v>0</v>
      </c>
      <c r="H294" s="812">
        <v>1</v>
      </c>
    </row>
    <row r="295" spans="1:9" s="807" customFormat="1" x14ac:dyDescent="0.2">
      <c r="A295" s="1114" t="s">
        <v>456</v>
      </c>
      <c r="B295" s="809" t="s">
        <v>471</v>
      </c>
      <c r="C295" s="810">
        <v>4</v>
      </c>
      <c r="D295" s="811">
        <v>2</v>
      </c>
      <c r="E295" s="811">
        <v>0</v>
      </c>
      <c r="F295" s="811">
        <v>0</v>
      </c>
      <c r="G295" s="811">
        <v>0</v>
      </c>
      <c r="H295" s="812">
        <v>2</v>
      </c>
      <c r="I295" s="806"/>
    </row>
    <row r="296" spans="1:9" s="807" customFormat="1" x14ac:dyDescent="0.2">
      <c r="A296" s="1114" t="s">
        <v>134</v>
      </c>
      <c r="B296" s="809" t="s">
        <v>471</v>
      </c>
      <c r="C296" s="810">
        <v>68</v>
      </c>
      <c r="D296" s="811">
        <v>12</v>
      </c>
      <c r="E296" s="811">
        <v>11</v>
      </c>
      <c r="F296" s="811">
        <v>11</v>
      </c>
      <c r="G296" s="811">
        <v>0</v>
      </c>
      <c r="H296" s="812">
        <v>34</v>
      </c>
      <c r="I296" s="806"/>
    </row>
    <row r="297" spans="1:9" s="807" customFormat="1" x14ac:dyDescent="0.2">
      <c r="A297" s="1114" t="s">
        <v>140</v>
      </c>
      <c r="B297" s="809" t="s">
        <v>471</v>
      </c>
      <c r="C297" s="810">
        <v>4</v>
      </c>
      <c r="D297" s="811">
        <v>2</v>
      </c>
      <c r="E297" s="811">
        <v>0</v>
      </c>
      <c r="F297" s="811">
        <v>0</v>
      </c>
      <c r="G297" s="811">
        <v>0</v>
      </c>
      <c r="H297" s="812">
        <v>2</v>
      </c>
      <c r="I297" s="806"/>
    </row>
    <row r="298" spans="1:9" s="807" customFormat="1" x14ac:dyDescent="0.2">
      <c r="A298" s="1114" t="s">
        <v>142</v>
      </c>
      <c r="B298" s="809" t="s">
        <v>471</v>
      </c>
      <c r="C298" s="810">
        <v>2</v>
      </c>
      <c r="D298" s="811">
        <v>0</v>
      </c>
      <c r="E298" s="811">
        <v>1</v>
      </c>
      <c r="F298" s="811">
        <v>0</v>
      </c>
      <c r="G298" s="811">
        <v>0</v>
      </c>
      <c r="H298" s="812">
        <v>1</v>
      </c>
      <c r="I298" s="806"/>
    </row>
    <row r="299" spans="1:9" s="807" customFormat="1" x14ac:dyDescent="0.2">
      <c r="A299" s="808" t="s">
        <v>382</v>
      </c>
      <c r="B299" s="813" t="s">
        <v>10</v>
      </c>
      <c r="C299" s="814">
        <v>1234</v>
      </c>
      <c r="D299" s="815">
        <v>484</v>
      </c>
      <c r="E299" s="815">
        <v>19</v>
      </c>
      <c r="F299" s="815">
        <v>175</v>
      </c>
      <c r="G299" s="815">
        <v>62</v>
      </c>
      <c r="H299" s="816">
        <v>494</v>
      </c>
      <c r="I299" s="806"/>
    </row>
    <row r="300" spans="1:9" s="807" customFormat="1" x14ac:dyDescent="0.2">
      <c r="A300" s="1338" t="s">
        <v>170</v>
      </c>
      <c r="B300" s="809" t="s">
        <v>10</v>
      </c>
      <c r="C300" s="810">
        <v>869</v>
      </c>
      <c r="D300" s="811">
        <v>421</v>
      </c>
      <c r="E300" s="811">
        <v>8</v>
      </c>
      <c r="F300" s="811">
        <v>40</v>
      </c>
      <c r="G300" s="811">
        <v>60</v>
      </c>
      <c r="H300" s="812">
        <v>340</v>
      </c>
      <c r="I300" s="806"/>
    </row>
    <row r="301" spans="1:9" s="807" customFormat="1" x14ac:dyDescent="0.2">
      <c r="A301" s="1338"/>
      <c r="B301" s="809" t="s">
        <v>467</v>
      </c>
      <c r="C301" s="810">
        <v>513</v>
      </c>
      <c r="D301" s="811">
        <v>238</v>
      </c>
      <c r="E301" s="811">
        <v>4</v>
      </c>
      <c r="F301" s="811">
        <v>22</v>
      </c>
      <c r="G301" s="811">
        <v>23</v>
      </c>
      <c r="H301" s="812">
        <v>226</v>
      </c>
      <c r="I301" s="806"/>
    </row>
    <row r="302" spans="1:9" s="807" customFormat="1" x14ac:dyDescent="0.2">
      <c r="A302" s="1338"/>
      <c r="B302" s="809" t="s">
        <v>471</v>
      </c>
      <c r="C302" s="810">
        <v>356</v>
      </c>
      <c r="D302" s="811">
        <v>183</v>
      </c>
      <c r="E302" s="811">
        <v>4</v>
      </c>
      <c r="F302" s="811">
        <v>18</v>
      </c>
      <c r="G302" s="811">
        <v>37</v>
      </c>
      <c r="H302" s="812">
        <v>114</v>
      </c>
      <c r="I302" s="806"/>
    </row>
    <row r="303" spans="1:9" s="807" customFormat="1" x14ac:dyDescent="0.2">
      <c r="A303" s="1114" t="s">
        <v>175</v>
      </c>
      <c r="B303" s="809" t="s">
        <v>471</v>
      </c>
      <c r="C303" s="810">
        <v>92</v>
      </c>
      <c r="D303" s="811">
        <v>40</v>
      </c>
      <c r="E303" s="811">
        <v>3</v>
      </c>
      <c r="F303" s="811">
        <v>8</v>
      </c>
      <c r="G303" s="811">
        <v>2</v>
      </c>
      <c r="H303" s="812">
        <v>39</v>
      </c>
      <c r="I303" s="806"/>
    </row>
    <row r="304" spans="1:9" s="807" customFormat="1" x14ac:dyDescent="0.2">
      <c r="A304" s="1114" t="s">
        <v>177</v>
      </c>
      <c r="B304" s="809" t="s">
        <v>471</v>
      </c>
      <c r="C304" s="810">
        <v>27</v>
      </c>
      <c r="D304" s="811">
        <v>3</v>
      </c>
      <c r="E304" s="811">
        <v>2</v>
      </c>
      <c r="F304" s="811">
        <v>11</v>
      </c>
      <c r="G304" s="811">
        <v>0</v>
      </c>
      <c r="H304" s="812">
        <v>11</v>
      </c>
      <c r="I304" s="806"/>
    </row>
    <row r="305" spans="1:9" s="807" customFormat="1" x14ac:dyDescent="0.2">
      <c r="A305" s="1114" t="s">
        <v>171</v>
      </c>
      <c r="B305" s="809" t="s">
        <v>471</v>
      </c>
      <c r="C305" s="810">
        <v>3</v>
      </c>
      <c r="D305" s="811">
        <v>0</v>
      </c>
      <c r="E305" s="811">
        <v>2</v>
      </c>
      <c r="F305" s="811">
        <v>1</v>
      </c>
      <c r="G305" s="811">
        <v>0</v>
      </c>
      <c r="H305" s="812">
        <v>0</v>
      </c>
      <c r="I305" s="806"/>
    </row>
    <row r="306" spans="1:9" s="807" customFormat="1" x14ac:dyDescent="0.2">
      <c r="A306" s="1114" t="s">
        <v>272</v>
      </c>
      <c r="B306" s="809" t="s">
        <v>471</v>
      </c>
      <c r="C306" s="810">
        <v>6</v>
      </c>
      <c r="D306" s="811">
        <v>4</v>
      </c>
      <c r="E306" s="811">
        <v>0</v>
      </c>
      <c r="F306" s="811">
        <v>2</v>
      </c>
      <c r="G306" s="811">
        <v>0</v>
      </c>
      <c r="H306" s="812">
        <v>0</v>
      </c>
      <c r="I306" s="806"/>
    </row>
    <row r="307" spans="1:9" s="807" customFormat="1" x14ac:dyDescent="0.2">
      <c r="A307" s="1114" t="s">
        <v>172</v>
      </c>
      <c r="B307" s="809" t="s">
        <v>471</v>
      </c>
      <c r="C307" s="810">
        <v>220</v>
      </c>
      <c r="D307" s="811">
        <v>4</v>
      </c>
      <c r="E307" s="811">
        <v>3</v>
      </c>
      <c r="F307" s="811">
        <v>112</v>
      </c>
      <c r="G307" s="811">
        <v>0</v>
      </c>
      <c r="H307" s="812">
        <v>101</v>
      </c>
      <c r="I307" s="806"/>
    </row>
    <row r="308" spans="1:9" s="807" customFormat="1" ht="24" x14ac:dyDescent="0.2">
      <c r="A308" s="1114" t="s">
        <v>696</v>
      </c>
      <c r="B308" s="809" t="s">
        <v>471</v>
      </c>
      <c r="C308" s="810">
        <v>1</v>
      </c>
      <c r="D308" s="811">
        <v>0</v>
      </c>
      <c r="E308" s="811">
        <v>0</v>
      </c>
      <c r="F308" s="811">
        <v>0</v>
      </c>
      <c r="G308" s="811">
        <v>0</v>
      </c>
      <c r="H308" s="812">
        <v>1</v>
      </c>
      <c r="I308" s="806"/>
    </row>
    <row r="309" spans="1:9" s="807" customFormat="1" x14ac:dyDescent="0.2">
      <c r="A309" s="1114" t="s">
        <v>345</v>
      </c>
      <c r="B309" s="809" t="s">
        <v>471</v>
      </c>
      <c r="C309" s="810">
        <v>2</v>
      </c>
      <c r="D309" s="811">
        <v>0</v>
      </c>
      <c r="E309" s="811">
        <v>1</v>
      </c>
      <c r="F309" s="811">
        <v>1</v>
      </c>
      <c r="G309" s="811">
        <v>0</v>
      </c>
      <c r="H309" s="812">
        <v>0</v>
      </c>
      <c r="I309" s="806"/>
    </row>
    <row r="310" spans="1:9" s="807" customFormat="1" x14ac:dyDescent="0.2">
      <c r="A310" s="1114" t="s">
        <v>813</v>
      </c>
      <c r="B310" s="809" t="s">
        <v>471</v>
      </c>
      <c r="C310" s="810">
        <v>1</v>
      </c>
      <c r="D310" s="811">
        <v>1</v>
      </c>
      <c r="E310" s="811">
        <v>0</v>
      </c>
      <c r="F310" s="811">
        <v>0</v>
      </c>
      <c r="G310" s="811">
        <v>0</v>
      </c>
      <c r="H310" s="812">
        <v>0</v>
      </c>
      <c r="I310" s="806"/>
    </row>
    <row r="311" spans="1:9" s="807" customFormat="1" x14ac:dyDescent="0.2">
      <c r="A311" s="1114" t="s">
        <v>176</v>
      </c>
      <c r="B311" s="809" t="s">
        <v>471</v>
      </c>
      <c r="C311" s="810">
        <v>13</v>
      </c>
      <c r="D311" s="811">
        <v>11</v>
      </c>
      <c r="E311" s="811">
        <v>0</v>
      </c>
      <c r="F311" s="811">
        <v>0</v>
      </c>
      <c r="G311" s="811">
        <v>0</v>
      </c>
      <c r="H311" s="812">
        <v>2</v>
      </c>
      <c r="I311" s="806"/>
    </row>
    <row r="312" spans="1:9" s="807" customFormat="1" x14ac:dyDescent="0.2">
      <c r="A312" s="1083" t="s">
        <v>471</v>
      </c>
      <c r="B312" s="1083" t="s">
        <v>10</v>
      </c>
      <c r="C312" s="814">
        <v>2700</v>
      </c>
      <c r="D312" s="815">
        <v>1671</v>
      </c>
      <c r="E312" s="815">
        <v>143</v>
      </c>
      <c r="F312" s="815">
        <v>366</v>
      </c>
      <c r="G312" s="815">
        <v>17</v>
      </c>
      <c r="H312" s="816">
        <v>503</v>
      </c>
    </row>
    <row r="313" spans="1:9" s="807" customFormat="1" x14ac:dyDescent="0.2">
      <c r="A313" s="819"/>
      <c r="B313" s="820"/>
      <c r="C313" s="821"/>
      <c r="D313" s="822"/>
      <c r="E313" s="822"/>
      <c r="F313" s="822"/>
      <c r="G313" s="822"/>
      <c r="H313" s="823"/>
      <c r="I313" s="806"/>
    </row>
    <row r="314" spans="1:9" x14ac:dyDescent="0.2">
      <c r="A314" s="892" t="s">
        <v>1129</v>
      </c>
    </row>
    <row r="315" spans="1:9" x14ac:dyDescent="0.2">
      <c r="A315" s="38" t="s">
        <v>1137</v>
      </c>
    </row>
    <row r="316" spans="1:9" x14ac:dyDescent="0.2">
      <c r="A316" s="90" t="s">
        <v>757</v>
      </c>
    </row>
    <row r="317" spans="1:9" x14ac:dyDescent="0.2">
      <c r="A317" s="18"/>
      <c r="C317" s="18"/>
      <c r="D317" s="18"/>
      <c r="E317" s="18"/>
      <c r="F317" s="18"/>
      <c r="G317" s="18"/>
      <c r="H317" s="18"/>
    </row>
    <row r="318" spans="1:9" x14ac:dyDescent="0.2">
      <c r="A318" s="18"/>
      <c r="C318" s="18"/>
      <c r="D318" s="18"/>
      <c r="E318" s="18"/>
      <c r="F318" s="18"/>
      <c r="G318" s="18"/>
      <c r="H318" s="18"/>
    </row>
    <row r="319" spans="1:9" x14ac:dyDescent="0.2">
      <c r="A319" s="18"/>
      <c r="C319" s="18"/>
      <c r="D319" s="18"/>
      <c r="E319" s="18"/>
      <c r="F319" s="18"/>
      <c r="G319" s="18"/>
      <c r="H319" s="18"/>
    </row>
    <row r="320" spans="1:9" x14ac:dyDescent="0.2">
      <c r="A320" s="18"/>
      <c r="C320" s="18"/>
      <c r="D320" s="18"/>
      <c r="E320" s="18"/>
      <c r="F320" s="18"/>
      <c r="G320" s="18"/>
      <c r="H320" s="18"/>
    </row>
    <row r="321" spans="1:8" x14ac:dyDescent="0.2">
      <c r="A321" s="18"/>
      <c r="C321" s="18"/>
      <c r="D321" s="18"/>
      <c r="E321" s="18"/>
      <c r="F321" s="18"/>
      <c r="G321" s="18"/>
      <c r="H321" s="18"/>
    </row>
    <row r="322" spans="1:8" x14ac:dyDescent="0.2">
      <c r="A322" s="18"/>
      <c r="C322" s="18"/>
      <c r="D322" s="18"/>
      <c r="E322" s="18"/>
      <c r="F322" s="18"/>
      <c r="G322" s="18"/>
      <c r="H322" s="18"/>
    </row>
    <row r="323" spans="1:8" x14ac:dyDescent="0.2">
      <c r="A323" s="18"/>
      <c r="C323" s="18"/>
      <c r="D323" s="18"/>
      <c r="E323" s="18"/>
      <c r="F323" s="18"/>
      <c r="G323" s="18"/>
      <c r="H323" s="18"/>
    </row>
    <row r="324" spans="1:8" x14ac:dyDescent="0.2">
      <c r="A324" s="18"/>
      <c r="C324" s="18"/>
      <c r="D324" s="18"/>
      <c r="E324" s="18"/>
      <c r="F324" s="18"/>
      <c r="G324" s="18"/>
      <c r="H324" s="18"/>
    </row>
    <row r="325" spans="1:8" x14ac:dyDescent="0.2">
      <c r="A325" s="18"/>
      <c r="C325" s="18"/>
      <c r="D325" s="18"/>
      <c r="E325" s="18"/>
      <c r="F325" s="18"/>
      <c r="G325" s="18"/>
      <c r="H325" s="18"/>
    </row>
    <row r="326" spans="1:8" x14ac:dyDescent="0.2">
      <c r="A326" s="18"/>
      <c r="C326" s="18"/>
      <c r="D326" s="18"/>
      <c r="E326" s="18"/>
      <c r="F326" s="18"/>
      <c r="G326" s="18"/>
      <c r="H326" s="18"/>
    </row>
    <row r="327" spans="1:8" x14ac:dyDescent="0.2">
      <c r="A327" s="18"/>
      <c r="C327" s="18"/>
      <c r="D327" s="18"/>
      <c r="E327" s="18"/>
      <c r="F327" s="18"/>
      <c r="G327" s="18"/>
      <c r="H327" s="18"/>
    </row>
    <row r="328" spans="1:8" x14ac:dyDescent="0.2">
      <c r="A328" s="18"/>
      <c r="C328" s="18"/>
      <c r="D328" s="18"/>
      <c r="E328" s="18"/>
      <c r="F328" s="18"/>
      <c r="G328" s="18"/>
      <c r="H328" s="18"/>
    </row>
    <row r="329" spans="1:8" x14ac:dyDescent="0.2">
      <c r="A329" s="18"/>
      <c r="C329" s="18"/>
      <c r="D329" s="18"/>
      <c r="E329" s="18"/>
      <c r="F329" s="18"/>
      <c r="G329" s="18"/>
      <c r="H329" s="18"/>
    </row>
    <row r="330" spans="1:8" x14ac:dyDescent="0.2">
      <c r="A330" s="18"/>
      <c r="C330" s="18"/>
      <c r="D330" s="18"/>
      <c r="E330" s="18"/>
      <c r="F330" s="18"/>
      <c r="G330" s="18"/>
      <c r="H330" s="18"/>
    </row>
    <row r="331" spans="1:8" x14ac:dyDescent="0.2">
      <c r="A331" s="18"/>
      <c r="C331" s="18"/>
      <c r="D331" s="18"/>
      <c r="E331" s="18"/>
      <c r="F331" s="18"/>
      <c r="G331" s="18"/>
      <c r="H331" s="18"/>
    </row>
    <row r="332" spans="1:8" x14ac:dyDescent="0.2">
      <c r="A332" s="18"/>
      <c r="C332" s="18"/>
      <c r="D332" s="18"/>
      <c r="E332" s="18"/>
      <c r="F332" s="18"/>
      <c r="G332" s="18"/>
      <c r="H332" s="18"/>
    </row>
    <row r="333" spans="1:8" x14ac:dyDescent="0.2">
      <c r="A333" s="18"/>
      <c r="C333" s="18"/>
      <c r="D333" s="18"/>
      <c r="E333" s="18"/>
      <c r="F333" s="18"/>
      <c r="G333" s="18"/>
      <c r="H333" s="18"/>
    </row>
    <row r="334" spans="1:8" x14ac:dyDescent="0.2">
      <c r="A334" s="18"/>
      <c r="C334" s="18"/>
      <c r="D334" s="18"/>
      <c r="E334" s="18"/>
      <c r="F334" s="18"/>
      <c r="G334" s="18"/>
      <c r="H334" s="18"/>
    </row>
    <row r="335" spans="1:8" x14ac:dyDescent="0.2">
      <c r="A335" s="18"/>
      <c r="C335" s="18"/>
      <c r="D335" s="18"/>
      <c r="E335" s="18"/>
      <c r="F335" s="18"/>
      <c r="G335" s="18"/>
      <c r="H335" s="18"/>
    </row>
  </sheetData>
  <mergeCells count="55">
    <mergeCell ref="A300:A302"/>
    <mergeCell ref="A211:A213"/>
    <mergeCell ref="A227:A229"/>
    <mergeCell ref="A230:A231"/>
    <mergeCell ref="A235:A236"/>
    <mergeCell ref="A254:A256"/>
    <mergeCell ref="A260:A261"/>
    <mergeCell ref="A198:A200"/>
    <mergeCell ref="A152:A154"/>
    <mergeCell ref="A157:A159"/>
    <mergeCell ref="A160:A162"/>
    <mergeCell ref="A166:A171"/>
    <mergeCell ref="A174:A175"/>
    <mergeCell ref="A176:A177"/>
    <mergeCell ref="A178:A180"/>
    <mergeCell ref="A182:A183"/>
    <mergeCell ref="A184:A187"/>
    <mergeCell ref="A189:A191"/>
    <mergeCell ref="A192:A193"/>
    <mergeCell ref="A146:A150"/>
    <mergeCell ref="A106:A110"/>
    <mergeCell ref="A111:A113"/>
    <mergeCell ref="A114:A117"/>
    <mergeCell ref="A119:A121"/>
    <mergeCell ref="A122:A125"/>
    <mergeCell ref="A126:A128"/>
    <mergeCell ref="A132:A135"/>
    <mergeCell ref="A136:A138"/>
    <mergeCell ref="A139:A140"/>
    <mergeCell ref="A141:A142"/>
    <mergeCell ref="A144:A145"/>
    <mergeCell ref="A99:A105"/>
    <mergeCell ref="A45:A46"/>
    <mergeCell ref="A47:A48"/>
    <mergeCell ref="A49:A51"/>
    <mergeCell ref="A52:A53"/>
    <mergeCell ref="A54:A56"/>
    <mergeCell ref="A57:A59"/>
    <mergeCell ref="A61:A62"/>
    <mergeCell ref="A67:A68"/>
    <mergeCell ref="A84:A87"/>
    <mergeCell ref="A88:A91"/>
    <mergeCell ref="A92:A98"/>
    <mergeCell ref="A41:A44"/>
    <mergeCell ref="A1:H1"/>
    <mergeCell ref="A2:H2"/>
    <mergeCell ref="A3:H3"/>
    <mergeCell ref="A5:A6"/>
    <mergeCell ref="B5:B6"/>
    <mergeCell ref="C5:H5"/>
    <mergeCell ref="A10:A13"/>
    <mergeCell ref="A14:A32"/>
    <mergeCell ref="A33:A35"/>
    <mergeCell ref="A37:A38"/>
    <mergeCell ref="A39:A40"/>
  </mergeCells>
  <hyperlinks>
    <hyperlink ref="I2" location="INDICE!B53" display="INDICE"/>
  </hyperlinks>
  <printOptions horizontalCentered="1"/>
  <pageMargins left="0" right="0" top="1.1811023622047245" bottom="0.78740157480314965" header="0" footer="0.19685039370078741"/>
  <pageSetup paperSize="9" firstPageNumber="136" orientation="landscape" useFirstPageNumber="1" r:id="rId1"/>
  <headerFooter scaleWithDoc="0">
    <oddHeader>&amp;C
&amp;G</oddHeader>
    <oddFooter>&amp;C&amp;P</oddFooter>
    <evenFooter>&amp;L&amp;G&amp;C&amp;P&amp;R&amp;G</even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3"/>
  <sheetViews>
    <sheetView showGridLines="0" zoomScaleNormal="100" workbookViewId="0">
      <selection sqref="A1:H1"/>
    </sheetView>
  </sheetViews>
  <sheetFormatPr baseColWidth="10" defaultColWidth="11.42578125" defaultRowHeight="12.75" x14ac:dyDescent="0.2"/>
  <cols>
    <col min="1" max="1" width="21.85546875" style="54" customWidth="1"/>
    <col min="2" max="2" width="19.7109375" style="18" customWidth="1"/>
    <col min="3" max="3" width="10.5703125" style="113" customWidth="1"/>
    <col min="4" max="4" width="12.42578125" style="113" customWidth="1"/>
    <col min="5" max="5" width="14.5703125" style="113" customWidth="1"/>
    <col min="6" max="6" width="11.85546875" style="113" customWidth="1"/>
    <col min="7" max="7" width="15.5703125" style="113" customWidth="1"/>
    <col min="8" max="8" width="11.42578125" style="113"/>
    <col min="9" max="16384" width="11.42578125" style="18"/>
  </cols>
  <sheetData>
    <row r="1" spans="1:12" x14ac:dyDescent="0.2">
      <c r="A1" s="1254" t="s">
        <v>779</v>
      </c>
      <c r="B1" s="1254"/>
      <c r="C1" s="1254"/>
      <c r="D1" s="1254"/>
      <c r="E1" s="1254"/>
      <c r="F1" s="1254"/>
      <c r="G1" s="1254"/>
      <c r="H1" s="1254"/>
    </row>
    <row r="2" spans="1:12" x14ac:dyDescent="0.2">
      <c r="A2" s="1254" t="s">
        <v>916</v>
      </c>
      <c r="B2" s="1254"/>
      <c r="C2" s="1254"/>
      <c r="D2" s="1254"/>
      <c r="E2" s="1254"/>
      <c r="F2" s="1254"/>
      <c r="G2" s="1254"/>
      <c r="H2" s="1254"/>
      <c r="I2" s="106" t="s">
        <v>361</v>
      </c>
    </row>
    <row r="3" spans="1:12" x14ac:dyDescent="0.2">
      <c r="A3" s="1254" t="s">
        <v>753</v>
      </c>
      <c r="B3" s="1254"/>
      <c r="C3" s="1254"/>
      <c r="D3" s="1254"/>
      <c r="E3" s="1254"/>
      <c r="F3" s="1254"/>
      <c r="G3" s="1254"/>
      <c r="H3" s="1254"/>
    </row>
    <row r="4" spans="1:12" x14ac:dyDescent="0.2">
      <c r="L4" s="21"/>
    </row>
    <row r="5" spans="1:12" ht="12.75" customHeight="1" x14ac:dyDescent="0.2">
      <c r="A5" s="1339" t="s">
        <v>1135</v>
      </c>
      <c r="B5" s="1339" t="s">
        <v>1125</v>
      </c>
      <c r="C5" s="1345" t="s">
        <v>1139</v>
      </c>
      <c r="D5" s="1342"/>
      <c r="E5" s="1342"/>
      <c r="F5" s="1342"/>
      <c r="G5" s="1342"/>
      <c r="H5" s="1343"/>
    </row>
    <row r="6" spans="1:12" ht="15" x14ac:dyDescent="0.2">
      <c r="A6" s="1339"/>
      <c r="B6" s="1339"/>
      <c r="C6" s="1148" t="s">
        <v>10</v>
      </c>
      <c r="D6" s="1148" t="s">
        <v>261</v>
      </c>
      <c r="E6" s="1148" t="s">
        <v>262</v>
      </c>
      <c r="F6" s="1148" t="s">
        <v>263</v>
      </c>
      <c r="G6" s="1148" t="s">
        <v>264</v>
      </c>
      <c r="H6" s="1148" t="s">
        <v>265</v>
      </c>
    </row>
    <row r="7" spans="1:12" s="20" customFormat="1" ht="15" x14ac:dyDescent="0.25">
      <c r="A7" s="1130" t="s">
        <v>10</v>
      </c>
      <c r="B7" s="824"/>
      <c r="C7" s="825">
        <v>1374893</v>
      </c>
      <c r="D7" s="826">
        <v>71881</v>
      </c>
      <c r="E7" s="826">
        <v>159</v>
      </c>
      <c r="F7" s="826">
        <v>110058</v>
      </c>
      <c r="G7" s="826">
        <v>1095</v>
      </c>
      <c r="H7" s="827">
        <v>1191700</v>
      </c>
    </row>
    <row r="8" spans="1:12" s="64" customFormat="1" x14ac:dyDescent="0.2">
      <c r="A8" s="828" t="s">
        <v>377</v>
      </c>
      <c r="B8" s="829" t="s">
        <v>10</v>
      </c>
      <c r="C8" s="830">
        <v>1203609</v>
      </c>
      <c r="D8" s="831">
        <v>49478</v>
      </c>
      <c r="E8" s="831">
        <v>149</v>
      </c>
      <c r="F8" s="831">
        <v>66025</v>
      </c>
      <c r="G8" s="831">
        <v>980</v>
      </c>
      <c r="H8" s="832">
        <v>1086977</v>
      </c>
    </row>
    <row r="9" spans="1:12" s="20" customFormat="1" x14ac:dyDescent="0.2">
      <c r="A9" s="833" t="s">
        <v>384</v>
      </c>
      <c r="B9" s="829" t="s">
        <v>10</v>
      </c>
      <c r="C9" s="830">
        <v>563757</v>
      </c>
      <c r="D9" s="831">
        <v>39038</v>
      </c>
      <c r="E9" s="831">
        <v>40</v>
      </c>
      <c r="F9" s="831">
        <v>55188</v>
      </c>
      <c r="G9" s="831">
        <v>643</v>
      </c>
      <c r="H9" s="832">
        <v>468848</v>
      </c>
    </row>
    <row r="10" spans="1:12" s="20" customFormat="1" ht="15" x14ac:dyDescent="0.25">
      <c r="A10" s="834" t="s">
        <v>44</v>
      </c>
      <c r="B10" s="1127" t="s">
        <v>10</v>
      </c>
      <c r="C10" s="836">
        <v>8215</v>
      </c>
      <c r="D10" s="837">
        <v>1556</v>
      </c>
      <c r="E10" s="837">
        <v>0</v>
      </c>
      <c r="F10" s="837">
        <v>1786</v>
      </c>
      <c r="G10" s="837">
        <v>7</v>
      </c>
      <c r="H10" s="838">
        <v>4866</v>
      </c>
    </row>
    <row r="11" spans="1:12" x14ac:dyDescent="0.2">
      <c r="A11" s="834"/>
      <c r="B11" s="835" t="s">
        <v>180</v>
      </c>
      <c r="C11" s="836">
        <v>6730</v>
      </c>
      <c r="D11" s="837">
        <v>1315</v>
      </c>
      <c r="E11" s="837">
        <v>0</v>
      </c>
      <c r="F11" s="837">
        <v>1568</v>
      </c>
      <c r="G11" s="837">
        <v>5</v>
      </c>
      <c r="H11" s="838">
        <v>3842</v>
      </c>
    </row>
    <row r="12" spans="1:12" x14ac:dyDescent="0.2">
      <c r="A12" s="834"/>
      <c r="B12" s="835" t="s">
        <v>179</v>
      </c>
      <c r="C12" s="836">
        <v>1066</v>
      </c>
      <c r="D12" s="837">
        <v>186</v>
      </c>
      <c r="E12" s="837">
        <v>0</v>
      </c>
      <c r="F12" s="837">
        <v>178</v>
      </c>
      <c r="G12" s="837">
        <v>1</v>
      </c>
      <c r="H12" s="838">
        <v>701</v>
      </c>
    </row>
    <row r="13" spans="1:12" x14ac:dyDescent="0.2">
      <c r="A13" s="834"/>
      <c r="B13" s="835" t="s">
        <v>471</v>
      </c>
      <c r="C13" s="836">
        <v>419</v>
      </c>
      <c r="D13" s="837">
        <v>55</v>
      </c>
      <c r="E13" s="837">
        <v>0</v>
      </c>
      <c r="F13" s="837">
        <v>40</v>
      </c>
      <c r="G13" s="837">
        <v>1</v>
      </c>
      <c r="H13" s="838">
        <v>323</v>
      </c>
    </row>
    <row r="14" spans="1:12" s="20" customFormat="1" x14ac:dyDescent="0.2">
      <c r="A14" s="834" t="s">
        <v>45</v>
      </c>
      <c r="B14" s="835" t="s">
        <v>10</v>
      </c>
      <c r="C14" s="836">
        <v>520921</v>
      </c>
      <c r="D14" s="837">
        <v>36672</v>
      </c>
      <c r="E14" s="837">
        <v>38</v>
      </c>
      <c r="F14" s="837">
        <v>52874</v>
      </c>
      <c r="G14" s="837">
        <v>450</v>
      </c>
      <c r="H14" s="838">
        <v>430887</v>
      </c>
    </row>
    <row r="15" spans="1:12" x14ac:dyDescent="0.2">
      <c r="A15" s="834"/>
      <c r="B15" s="835" t="s">
        <v>490</v>
      </c>
      <c r="C15" s="836">
        <v>96</v>
      </c>
      <c r="D15" s="837">
        <v>9</v>
      </c>
      <c r="E15" s="837">
        <v>0</v>
      </c>
      <c r="F15" s="837">
        <v>17</v>
      </c>
      <c r="G15" s="837">
        <v>0</v>
      </c>
      <c r="H15" s="838">
        <v>70</v>
      </c>
    </row>
    <row r="16" spans="1:12" x14ac:dyDescent="0.2">
      <c r="A16" s="834"/>
      <c r="B16" s="835" t="s">
        <v>183</v>
      </c>
      <c r="C16" s="836">
        <v>15800</v>
      </c>
      <c r="D16" s="837">
        <v>963</v>
      </c>
      <c r="E16" s="837">
        <v>4</v>
      </c>
      <c r="F16" s="837">
        <v>345</v>
      </c>
      <c r="G16" s="837">
        <v>17</v>
      </c>
      <c r="H16" s="838">
        <v>14471</v>
      </c>
    </row>
    <row r="17" spans="1:8" x14ac:dyDescent="0.2">
      <c r="A17" s="834"/>
      <c r="B17" s="835" t="s">
        <v>184</v>
      </c>
      <c r="C17" s="836">
        <v>118</v>
      </c>
      <c r="D17" s="837">
        <v>12</v>
      </c>
      <c r="E17" s="837">
        <v>0</v>
      </c>
      <c r="F17" s="837">
        <v>20</v>
      </c>
      <c r="G17" s="837">
        <v>0</v>
      </c>
      <c r="H17" s="838">
        <v>86</v>
      </c>
    </row>
    <row r="18" spans="1:8" x14ac:dyDescent="0.2">
      <c r="A18" s="834"/>
      <c r="B18" s="835" t="s">
        <v>439</v>
      </c>
      <c r="C18" s="836">
        <v>15439</v>
      </c>
      <c r="D18" s="837">
        <v>914</v>
      </c>
      <c r="E18" s="837">
        <v>0</v>
      </c>
      <c r="F18" s="837">
        <v>1082</v>
      </c>
      <c r="G18" s="837">
        <v>6</v>
      </c>
      <c r="H18" s="838">
        <v>13437</v>
      </c>
    </row>
    <row r="19" spans="1:8" x14ac:dyDescent="0.2">
      <c r="A19" s="834"/>
      <c r="B19" s="835" t="s">
        <v>185</v>
      </c>
      <c r="C19" s="836">
        <v>250711</v>
      </c>
      <c r="D19" s="837">
        <v>11050</v>
      </c>
      <c r="E19" s="837">
        <v>26</v>
      </c>
      <c r="F19" s="837">
        <v>14455</v>
      </c>
      <c r="G19" s="837">
        <v>78</v>
      </c>
      <c r="H19" s="838">
        <v>225102</v>
      </c>
    </row>
    <row r="20" spans="1:8" x14ac:dyDescent="0.2">
      <c r="A20" s="834"/>
      <c r="B20" s="835" t="s">
        <v>186</v>
      </c>
      <c r="C20" s="836">
        <v>531</v>
      </c>
      <c r="D20" s="837">
        <v>83</v>
      </c>
      <c r="E20" s="837">
        <v>0</v>
      </c>
      <c r="F20" s="837">
        <v>176</v>
      </c>
      <c r="G20" s="837">
        <v>6</v>
      </c>
      <c r="H20" s="838">
        <v>266</v>
      </c>
    </row>
    <row r="21" spans="1:8" x14ac:dyDescent="0.2">
      <c r="A21" s="834"/>
      <c r="B21" s="835" t="s">
        <v>188</v>
      </c>
      <c r="C21" s="836">
        <v>160229</v>
      </c>
      <c r="D21" s="837">
        <v>18026</v>
      </c>
      <c r="E21" s="837">
        <v>4</v>
      </c>
      <c r="F21" s="837">
        <v>29334</v>
      </c>
      <c r="G21" s="837">
        <v>267</v>
      </c>
      <c r="H21" s="838">
        <v>112598</v>
      </c>
    </row>
    <row r="22" spans="1:8" ht="24" x14ac:dyDescent="0.2">
      <c r="A22" s="834"/>
      <c r="B22" s="835" t="s">
        <v>670</v>
      </c>
      <c r="C22" s="836">
        <v>1280</v>
      </c>
      <c r="D22" s="837">
        <v>78</v>
      </c>
      <c r="E22" s="837">
        <v>0</v>
      </c>
      <c r="F22" s="837">
        <v>92</v>
      </c>
      <c r="G22" s="837">
        <v>0</v>
      </c>
      <c r="H22" s="838">
        <v>1110</v>
      </c>
    </row>
    <row r="23" spans="1:8" x14ac:dyDescent="0.2">
      <c r="A23" s="834"/>
      <c r="B23" s="835" t="s">
        <v>671</v>
      </c>
      <c r="C23" s="836">
        <v>1598</v>
      </c>
      <c r="D23" s="837">
        <v>157</v>
      </c>
      <c r="E23" s="837">
        <v>0</v>
      </c>
      <c r="F23" s="837">
        <v>244</v>
      </c>
      <c r="G23" s="837">
        <v>0</v>
      </c>
      <c r="H23" s="838">
        <v>1197</v>
      </c>
    </row>
    <row r="24" spans="1:8" x14ac:dyDescent="0.2">
      <c r="A24" s="834"/>
      <c r="B24" s="835" t="s">
        <v>668</v>
      </c>
      <c r="C24" s="836">
        <v>19986</v>
      </c>
      <c r="D24" s="837">
        <v>1057</v>
      </c>
      <c r="E24" s="837">
        <v>0</v>
      </c>
      <c r="F24" s="837">
        <v>501</v>
      </c>
      <c r="G24" s="837">
        <v>9</v>
      </c>
      <c r="H24" s="838">
        <v>18419</v>
      </c>
    </row>
    <row r="25" spans="1:8" x14ac:dyDescent="0.2">
      <c r="A25" s="834"/>
      <c r="B25" s="835" t="s">
        <v>669</v>
      </c>
      <c r="C25" s="836">
        <v>7454</v>
      </c>
      <c r="D25" s="837">
        <v>804</v>
      </c>
      <c r="E25" s="837">
        <v>1</v>
      </c>
      <c r="F25" s="837">
        <v>1249</v>
      </c>
      <c r="G25" s="837">
        <v>20</v>
      </c>
      <c r="H25" s="838">
        <v>5380</v>
      </c>
    </row>
    <row r="26" spans="1:8" x14ac:dyDescent="0.2">
      <c r="A26" s="834"/>
      <c r="B26" s="835" t="s">
        <v>182</v>
      </c>
      <c r="C26" s="836">
        <v>314</v>
      </c>
      <c r="D26" s="837">
        <v>27</v>
      </c>
      <c r="E26" s="837">
        <v>0</v>
      </c>
      <c r="F26" s="837">
        <v>60</v>
      </c>
      <c r="G26" s="837">
        <v>1</v>
      </c>
      <c r="H26" s="838">
        <v>226</v>
      </c>
    </row>
    <row r="27" spans="1:8" x14ac:dyDescent="0.2">
      <c r="A27" s="834"/>
      <c r="B27" s="835" t="s">
        <v>187</v>
      </c>
      <c r="C27" s="836">
        <v>317</v>
      </c>
      <c r="D27" s="837">
        <v>27</v>
      </c>
      <c r="E27" s="837">
        <v>0</v>
      </c>
      <c r="F27" s="837">
        <v>41</v>
      </c>
      <c r="G27" s="837">
        <v>1</v>
      </c>
      <c r="H27" s="838">
        <v>248</v>
      </c>
    </row>
    <row r="28" spans="1:8" x14ac:dyDescent="0.2">
      <c r="A28" s="834"/>
      <c r="B28" s="835" t="s">
        <v>510</v>
      </c>
      <c r="C28" s="836">
        <v>16109</v>
      </c>
      <c r="D28" s="837">
        <v>2113</v>
      </c>
      <c r="E28" s="837">
        <v>1</v>
      </c>
      <c r="F28" s="837">
        <v>3578</v>
      </c>
      <c r="G28" s="837">
        <v>38</v>
      </c>
      <c r="H28" s="838">
        <v>10379</v>
      </c>
    </row>
    <row r="29" spans="1:8" x14ac:dyDescent="0.2">
      <c r="A29" s="834"/>
      <c r="B29" s="835" t="s">
        <v>189</v>
      </c>
      <c r="C29" s="836">
        <v>26275</v>
      </c>
      <c r="D29" s="837">
        <v>990</v>
      </c>
      <c r="E29" s="837">
        <v>0</v>
      </c>
      <c r="F29" s="837">
        <v>1298</v>
      </c>
      <c r="G29" s="837">
        <v>5</v>
      </c>
      <c r="H29" s="838">
        <v>23982</v>
      </c>
    </row>
    <row r="30" spans="1:8" x14ac:dyDescent="0.2">
      <c r="A30" s="834"/>
      <c r="B30" s="835" t="s">
        <v>190</v>
      </c>
      <c r="C30" s="836">
        <v>40</v>
      </c>
      <c r="D30" s="837">
        <v>3</v>
      </c>
      <c r="E30" s="837">
        <v>0</v>
      </c>
      <c r="F30" s="837">
        <v>7</v>
      </c>
      <c r="G30" s="837">
        <v>0</v>
      </c>
      <c r="H30" s="838">
        <v>30</v>
      </c>
    </row>
    <row r="31" spans="1:8" x14ac:dyDescent="0.2">
      <c r="A31" s="834"/>
      <c r="B31" s="835" t="s">
        <v>191</v>
      </c>
      <c r="C31" s="836">
        <v>4069</v>
      </c>
      <c r="D31" s="837">
        <v>299</v>
      </c>
      <c r="E31" s="837">
        <v>2</v>
      </c>
      <c r="F31" s="837">
        <v>307</v>
      </c>
      <c r="G31" s="837">
        <v>2</v>
      </c>
      <c r="H31" s="838">
        <v>3459</v>
      </c>
    </row>
    <row r="32" spans="1:8" x14ac:dyDescent="0.2">
      <c r="A32" s="834"/>
      <c r="B32" s="835" t="s">
        <v>471</v>
      </c>
      <c r="C32" s="836">
        <v>555</v>
      </c>
      <c r="D32" s="837">
        <v>60</v>
      </c>
      <c r="E32" s="837">
        <v>0</v>
      </c>
      <c r="F32" s="837">
        <v>68</v>
      </c>
      <c r="G32" s="837">
        <v>0</v>
      </c>
      <c r="H32" s="838">
        <v>427</v>
      </c>
    </row>
    <row r="33" spans="1:8" s="20" customFormat="1" x14ac:dyDescent="0.2">
      <c r="A33" s="834" t="s">
        <v>46</v>
      </c>
      <c r="B33" s="835" t="s">
        <v>10</v>
      </c>
      <c r="C33" s="836">
        <v>34621</v>
      </c>
      <c r="D33" s="837">
        <v>810</v>
      </c>
      <c r="E33" s="837">
        <v>2</v>
      </c>
      <c r="F33" s="837">
        <v>528</v>
      </c>
      <c r="G33" s="837">
        <v>186</v>
      </c>
      <c r="H33" s="838">
        <v>33095</v>
      </c>
    </row>
    <row r="34" spans="1:8" x14ac:dyDescent="0.2">
      <c r="A34" s="834"/>
      <c r="B34" s="835" t="s">
        <v>46</v>
      </c>
      <c r="C34" s="836">
        <v>34357</v>
      </c>
      <c r="D34" s="837">
        <v>800</v>
      </c>
      <c r="E34" s="837">
        <v>2</v>
      </c>
      <c r="F34" s="837">
        <v>511</v>
      </c>
      <c r="G34" s="837">
        <v>186</v>
      </c>
      <c r="H34" s="838">
        <v>32858</v>
      </c>
    </row>
    <row r="35" spans="1:8" x14ac:dyDescent="0.2">
      <c r="A35" s="834"/>
      <c r="B35" s="835" t="s">
        <v>471</v>
      </c>
      <c r="C35" s="836">
        <v>264</v>
      </c>
      <c r="D35" s="837">
        <v>10</v>
      </c>
      <c r="E35" s="837">
        <v>0</v>
      </c>
      <c r="F35" s="837">
        <v>17</v>
      </c>
      <c r="G35" s="837">
        <v>0</v>
      </c>
      <c r="H35" s="838">
        <v>237</v>
      </c>
    </row>
    <row r="36" spans="1:8" s="20" customFormat="1" x14ac:dyDescent="0.2">
      <c r="A36" s="833" t="s">
        <v>378</v>
      </c>
      <c r="B36" s="829" t="s">
        <v>10</v>
      </c>
      <c r="C36" s="830">
        <v>108320</v>
      </c>
      <c r="D36" s="831">
        <v>1693</v>
      </c>
      <c r="E36" s="831">
        <v>14</v>
      </c>
      <c r="F36" s="831">
        <v>1497</v>
      </c>
      <c r="G36" s="831">
        <v>234</v>
      </c>
      <c r="H36" s="832">
        <v>104882</v>
      </c>
    </row>
    <row r="37" spans="1:8" s="20" customFormat="1" x14ac:dyDescent="0.2">
      <c r="A37" s="834" t="s">
        <v>54</v>
      </c>
      <c r="B37" s="835" t="s">
        <v>10</v>
      </c>
      <c r="C37" s="836">
        <v>3578</v>
      </c>
      <c r="D37" s="837">
        <v>139</v>
      </c>
      <c r="E37" s="837">
        <v>0</v>
      </c>
      <c r="F37" s="837">
        <v>127</v>
      </c>
      <c r="G37" s="837">
        <v>2</v>
      </c>
      <c r="H37" s="838">
        <v>3310</v>
      </c>
    </row>
    <row r="38" spans="1:8" x14ac:dyDescent="0.2">
      <c r="A38" s="834"/>
      <c r="B38" s="835" t="s">
        <v>694</v>
      </c>
      <c r="C38" s="836">
        <v>3578</v>
      </c>
      <c r="D38" s="837">
        <v>139</v>
      </c>
      <c r="E38" s="837">
        <v>0</v>
      </c>
      <c r="F38" s="837">
        <v>127</v>
      </c>
      <c r="G38" s="837">
        <v>2</v>
      </c>
      <c r="H38" s="838">
        <v>3310</v>
      </c>
    </row>
    <row r="39" spans="1:8" s="20" customFormat="1" x14ac:dyDescent="0.2">
      <c r="A39" s="834" t="s">
        <v>55</v>
      </c>
      <c r="B39" s="835" t="s">
        <v>10</v>
      </c>
      <c r="C39" s="836">
        <v>9361</v>
      </c>
      <c r="D39" s="837">
        <v>300</v>
      </c>
      <c r="E39" s="837">
        <v>1</v>
      </c>
      <c r="F39" s="837">
        <v>241</v>
      </c>
      <c r="G39" s="837">
        <v>1</v>
      </c>
      <c r="H39" s="838">
        <v>8818</v>
      </c>
    </row>
    <row r="40" spans="1:8" x14ac:dyDescent="0.2">
      <c r="A40" s="834"/>
      <c r="B40" s="835" t="s">
        <v>192</v>
      </c>
      <c r="C40" s="836">
        <v>9360</v>
      </c>
      <c r="D40" s="837">
        <v>300</v>
      </c>
      <c r="E40" s="837">
        <v>1</v>
      </c>
      <c r="F40" s="837">
        <v>241</v>
      </c>
      <c r="G40" s="837">
        <v>1</v>
      </c>
      <c r="H40" s="838">
        <v>8817</v>
      </c>
    </row>
    <row r="41" spans="1:8" s="20" customFormat="1" x14ac:dyDescent="0.2">
      <c r="A41" s="834"/>
      <c r="B41" s="835" t="s">
        <v>471</v>
      </c>
      <c r="C41" s="836">
        <v>1</v>
      </c>
      <c r="D41" s="837">
        <v>0</v>
      </c>
      <c r="E41" s="837">
        <v>0</v>
      </c>
      <c r="F41" s="837">
        <v>0</v>
      </c>
      <c r="G41" s="837">
        <v>0</v>
      </c>
      <c r="H41" s="838">
        <v>1</v>
      </c>
    </row>
    <row r="42" spans="1:8" x14ac:dyDescent="0.2">
      <c r="A42" s="834" t="s">
        <v>61</v>
      </c>
      <c r="B42" s="835" t="s">
        <v>10</v>
      </c>
      <c r="C42" s="836">
        <v>2355</v>
      </c>
      <c r="D42" s="837">
        <v>56</v>
      </c>
      <c r="E42" s="837">
        <v>0</v>
      </c>
      <c r="F42" s="837">
        <v>60</v>
      </c>
      <c r="G42" s="837">
        <v>91</v>
      </c>
      <c r="H42" s="838">
        <v>2148</v>
      </c>
    </row>
    <row r="43" spans="1:8" s="20" customFormat="1" x14ac:dyDescent="0.2">
      <c r="A43" s="834"/>
      <c r="B43" s="835" t="s">
        <v>61</v>
      </c>
      <c r="C43" s="836">
        <v>2228</v>
      </c>
      <c r="D43" s="837">
        <v>55</v>
      </c>
      <c r="E43" s="837">
        <v>0</v>
      </c>
      <c r="F43" s="837">
        <v>57</v>
      </c>
      <c r="G43" s="837">
        <v>90</v>
      </c>
      <c r="H43" s="838">
        <v>2026</v>
      </c>
    </row>
    <row r="44" spans="1:8" x14ac:dyDescent="0.2">
      <c r="A44" s="834"/>
      <c r="B44" s="835" t="s">
        <v>471</v>
      </c>
      <c r="C44" s="836">
        <v>127</v>
      </c>
      <c r="D44" s="837">
        <v>1</v>
      </c>
      <c r="E44" s="837">
        <v>0</v>
      </c>
      <c r="F44" s="837">
        <v>3</v>
      </c>
      <c r="G44" s="837">
        <v>1</v>
      </c>
      <c r="H44" s="838">
        <v>122</v>
      </c>
    </row>
    <row r="45" spans="1:8" s="20" customFormat="1" x14ac:dyDescent="0.2">
      <c r="A45" s="834" t="s">
        <v>436</v>
      </c>
      <c r="B45" s="835" t="s">
        <v>10</v>
      </c>
      <c r="C45" s="836">
        <v>225</v>
      </c>
      <c r="D45" s="837">
        <v>1</v>
      </c>
      <c r="E45" s="837">
        <v>0</v>
      </c>
      <c r="F45" s="837">
        <v>2</v>
      </c>
      <c r="G45" s="837">
        <v>0</v>
      </c>
      <c r="H45" s="838">
        <v>222</v>
      </c>
    </row>
    <row r="46" spans="1:8" x14ac:dyDescent="0.2">
      <c r="A46" s="834"/>
      <c r="B46" s="835" t="s">
        <v>458</v>
      </c>
      <c r="C46" s="836">
        <v>225</v>
      </c>
      <c r="D46" s="837">
        <v>1</v>
      </c>
      <c r="E46" s="837">
        <v>0</v>
      </c>
      <c r="F46" s="837">
        <v>2</v>
      </c>
      <c r="G46" s="837">
        <v>0</v>
      </c>
      <c r="H46" s="838">
        <v>222</v>
      </c>
    </row>
    <row r="47" spans="1:8" s="20" customFormat="1" x14ac:dyDescent="0.2">
      <c r="A47" s="834" t="s">
        <v>62</v>
      </c>
      <c r="B47" s="835" t="s">
        <v>10</v>
      </c>
      <c r="C47" s="836">
        <v>1913</v>
      </c>
      <c r="D47" s="837">
        <v>143</v>
      </c>
      <c r="E47" s="837">
        <v>1</v>
      </c>
      <c r="F47" s="837">
        <v>41</v>
      </c>
      <c r="G47" s="837">
        <v>54</v>
      </c>
      <c r="H47" s="838">
        <v>1674</v>
      </c>
    </row>
    <row r="48" spans="1:8" x14ac:dyDescent="0.2">
      <c r="A48" s="834"/>
      <c r="B48" s="835" t="s">
        <v>194</v>
      </c>
      <c r="C48" s="836">
        <v>1913</v>
      </c>
      <c r="D48" s="837">
        <v>143</v>
      </c>
      <c r="E48" s="837">
        <v>1</v>
      </c>
      <c r="F48" s="837">
        <v>41</v>
      </c>
      <c r="G48" s="837">
        <v>54</v>
      </c>
      <c r="H48" s="838">
        <v>1674</v>
      </c>
    </row>
    <row r="49" spans="1:8" s="20" customFormat="1" x14ac:dyDescent="0.2">
      <c r="A49" s="834" t="s">
        <v>63</v>
      </c>
      <c r="B49" s="835" t="s">
        <v>10</v>
      </c>
      <c r="C49" s="836">
        <v>1508</v>
      </c>
      <c r="D49" s="837">
        <v>4</v>
      </c>
      <c r="E49" s="837">
        <v>0</v>
      </c>
      <c r="F49" s="837">
        <v>11</v>
      </c>
      <c r="G49" s="837">
        <v>0</v>
      </c>
      <c r="H49" s="838">
        <v>1493</v>
      </c>
    </row>
    <row r="50" spans="1:8" x14ac:dyDescent="0.2">
      <c r="A50" s="834"/>
      <c r="B50" s="835" t="s">
        <v>195</v>
      </c>
      <c r="C50" s="836">
        <v>443</v>
      </c>
      <c r="D50" s="837">
        <v>2</v>
      </c>
      <c r="E50" s="837">
        <v>0</v>
      </c>
      <c r="F50" s="837">
        <v>9</v>
      </c>
      <c r="G50" s="837">
        <v>0</v>
      </c>
      <c r="H50" s="838">
        <v>432</v>
      </c>
    </row>
    <row r="51" spans="1:8" s="20" customFormat="1" x14ac:dyDescent="0.2">
      <c r="A51" s="834"/>
      <c r="B51" s="835" t="s">
        <v>196</v>
      </c>
      <c r="C51" s="836">
        <v>1065</v>
      </c>
      <c r="D51" s="837">
        <v>2</v>
      </c>
      <c r="E51" s="837">
        <v>0</v>
      </c>
      <c r="F51" s="837">
        <v>2</v>
      </c>
      <c r="G51" s="837">
        <v>0</v>
      </c>
      <c r="H51" s="838">
        <v>1061</v>
      </c>
    </row>
    <row r="52" spans="1:8" x14ac:dyDescent="0.2">
      <c r="A52" s="834" t="s">
        <v>64</v>
      </c>
      <c r="B52" s="835" t="s">
        <v>10</v>
      </c>
      <c r="C52" s="836">
        <v>816</v>
      </c>
      <c r="D52" s="837">
        <v>26</v>
      </c>
      <c r="E52" s="837">
        <v>0</v>
      </c>
      <c r="F52" s="837">
        <v>19</v>
      </c>
      <c r="G52" s="837">
        <v>14</v>
      </c>
      <c r="H52" s="838">
        <v>757</v>
      </c>
    </row>
    <row r="53" spans="1:8" s="20" customFormat="1" x14ac:dyDescent="0.2">
      <c r="A53" s="834"/>
      <c r="B53" s="835" t="s">
        <v>197</v>
      </c>
      <c r="C53" s="836">
        <v>816</v>
      </c>
      <c r="D53" s="837">
        <v>26</v>
      </c>
      <c r="E53" s="837">
        <v>0</v>
      </c>
      <c r="F53" s="837">
        <v>19</v>
      </c>
      <c r="G53" s="837">
        <v>14</v>
      </c>
      <c r="H53" s="838">
        <v>757</v>
      </c>
    </row>
    <row r="54" spans="1:8" s="20" customFormat="1" ht="13.5" customHeight="1" x14ac:dyDescent="0.2">
      <c r="A54" s="834" t="s">
        <v>65</v>
      </c>
      <c r="B54" s="835" t="s">
        <v>10</v>
      </c>
      <c r="C54" s="836">
        <v>74958</v>
      </c>
      <c r="D54" s="837">
        <v>799</v>
      </c>
      <c r="E54" s="837">
        <v>11</v>
      </c>
      <c r="F54" s="837">
        <v>783</v>
      </c>
      <c r="G54" s="837">
        <v>22</v>
      </c>
      <c r="H54" s="838">
        <v>73343</v>
      </c>
    </row>
    <row r="55" spans="1:8" ht="13.5" customHeight="1" x14ac:dyDescent="0.2">
      <c r="A55" s="834"/>
      <c r="B55" s="835" t="s">
        <v>65</v>
      </c>
      <c r="C55" s="836">
        <v>71980</v>
      </c>
      <c r="D55" s="837">
        <v>775</v>
      </c>
      <c r="E55" s="837">
        <v>7</v>
      </c>
      <c r="F55" s="837">
        <v>716</v>
      </c>
      <c r="G55" s="837">
        <v>22</v>
      </c>
      <c r="H55" s="838">
        <v>70460</v>
      </c>
    </row>
    <row r="56" spans="1:8" s="20" customFormat="1" ht="13.5" customHeight="1" x14ac:dyDescent="0.2">
      <c r="A56" s="834"/>
      <c r="B56" s="835" t="s">
        <v>471</v>
      </c>
      <c r="C56" s="836">
        <v>2978</v>
      </c>
      <c r="D56" s="837">
        <v>24</v>
      </c>
      <c r="E56" s="837">
        <v>4</v>
      </c>
      <c r="F56" s="837">
        <v>67</v>
      </c>
      <c r="G56" s="837">
        <v>0</v>
      </c>
      <c r="H56" s="838">
        <v>2883</v>
      </c>
    </row>
    <row r="57" spans="1:8" s="20" customFormat="1" ht="13.5" customHeight="1" x14ac:dyDescent="0.2">
      <c r="A57" s="834" t="s">
        <v>66</v>
      </c>
      <c r="B57" s="835" t="s">
        <v>10</v>
      </c>
      <c r="C57" s="836">
        <v>1065</v>
      </c>
      <c r="D57" s="837">
        <v>50</v>
      </c>
      <c r="E57" s="837">
        <v>0</v>
      </c>
      <c r="F57" s="837">
        <v>71</v>
      </c>
      <c r="G57" s="837">
        <v>0</v>
      </c>
      <c r="H57" s="838">
        <v>944</v>
      </c>
    </row>
    <row r="58" spans="1:8" s="20" customFormat="1" ht="13.5" customHeight="1" x14ac:dyDescent="0.2">
      <c r="A58" s="834"/>
      <c r="B58" s="835" t="s">
        <v>695</v>
      </c>
      <c r="C58" s="836">
        <v>981</v>
      </c>
      <c r="D58" s="837">
        <v>49</v>
      </c>
      <c r="E58" s="837">
        <v>0</v>
      </c>
      <c r="F58" s="837">
        <v>69</v>
      </c>
      <c r="G58" s="837">
        <v>0</v>
      </c>
      <c r="H58" s="838">
        <v>863</v>
      </c>
    </row>
    <row r="59" spans="1:8" s="20" customFormat="1" ht="13.5" customHeight="1" x14ac:dyDescent="0.2">
      <c r="A59" s="834"/>
      <c r="B59" s="835" t="s">
        <v>471</v>
      </c>
      <c r="C59" s="836">
        <v>84</v>
      </c>
      <c r="D59" s="837">
        <v>1</v>
      </c>
      <c r="E59" s="837">
        <v>0</v>
      </c>
      <c r="F59" s="837">
        <v>2</v>
      </c>
      <c r="G59" s="837">
        <v>0</v>
      </c>
      <c r="H59" s="838">
        <v>81</v>
      </c>
    </row>
    <row r="60" spans="1:8" s="20" customFormat="1" ht="13.5" customHeight="1" x14ac:dyDescent="0.2">
      <c r="A60" s="834" t="s">
        <v>520</v>
      </c>
      <c r="B60" s="835" t="s">
        <v>10</v>
      </c>
      <c r="C60" s="836">
        <v>5434</v>
      </c>
      <c r="D60" s="837">
        <v>49</v>
      </c>
      <c r="E60" s="837">
        <v>0</v>
      </c>
      <c r="F60" s="837">
        <v>17</v>
      </c>
      <c r="G60" s="837">
        <v>1</v>
      </c>
      <c r="H60" s="838">
        <v>5367</v>
      </c>
    </row>
    <row r="61" spans="1:8" s="20" customFormat="1" ht="13.5" customHeight="1" x14ac:dyDescent="0.2">
      <c r="A61" s="834"/>
      <c r="B61" s="835" t="s">
        <v>471</v>
      </c>
      <c r="C61" s="836">
        <v>5434</v>
      </c>
      <c r="D61" s="837">
        <v>49</v>
      </c>
      <c r="E61" s="837">
        <v>0</v>
      </c>
      <c r="F61" s="837">
        <v>17</v>
      </c>
      <c r="G61" s="837">
        <v>1</v>
      </c>
      <c r="H61" s="838">
        <v>5367</v>
      </c>
    </row>
    <row r="62" spans="1:8" ht="13.5" customHeight="1" x14ac:dyDescent="0.2">
      <c r="A62" s="834" t="s">
        <v>58</v>
      </c>
      <c r="B62" s="835" t="s">
        <v>10</v>
      </c>
      <c r="C62" s="836">
        <v>4389</v>
      </c>
      <c r="D62" s="837">
        <v>81</v>
      </c>
      <c r="E62" s="837">
        <v>1</v>
      </c>
      <c r="F62" s="837">
        <v>44</v>
      </c>
      <c r="G62" s="837">
        <v>37</v>
      </c>
      <c r="H62" s="838">
        <v>4226</v>
      </c>
    </row>
    <row r="63" spans="1:8" s="20" customFormat="1" ht="13.5" customHeight="1" x14ac:dyDescent="0.2">
      <c r="A63" s="834"/>
      <c r="B63" s="835" t="s">
        <v>193</v>
      </c>
      <c r="C63" s="836">
        <v>4388</v>
      </c>
      <c r="D63" s="837">
        <v>81</v>
      </c>
      <c r="E63" s="837">
        <v>1</v>
      </c>
      <c r="F63" s="837">
        <v>44</v>
      </c>
      <c r="G63" s="837">
        <v>37</v>
      </c>
      <c r="H63" s="838">
        <v>4225</v>
      </c>
    </row>
    <row r="64" spans="1:8" s="20" customFormat="1" ht="13.5" customHeight="1" x14ac:dyDescent="0.2">
      <c r="A64" s="834"/>
      <c r="B64" s="835" t="s">
        <v>471</v>
      </c>
      <c r="C64" s="836">
        <v>1</v>
      </c>
      <c r="D64" s="837">
        <v>0</v>
      </c>
      <c r="E64" s="837">
        <v>0</v>
      </c>
      <c r="F64" s="837">
        <v>0</v>
      </c>
      <c r="G64" s="837">
        <v>0</v>
      </c>
      <c r="H64" s="838">
        <v>1</v>
      </c>
    </row>
    <row r="65" spans="1:8" s="20" customFormat="1" ht="13.5" customHeight="1" x14ac:dyDescent="0.2">
      <c r="A65" s="834" t="s">
        <v>56</v>
      </c>
      <c r="B65" s="835" t="s">
        <v>471</v>
      </c>
      <c r="C65" s="836">
        <v>1053</v>
      </c>
      <c r="D65" s="837">
        <v>4</v>
      </c>
      <c r="E65" s="837">
        <v>0</v>
      </c>
      <c r="F65" s="837">
        <v>11</v>
      </c>
      <c r="G65" s="837">
        <v>2</v>
      </c>
      <c r="H65" s="838">
        <v>1036</v>
      </c>
    </row>
    <row r="66" spans="1:8" s="20" customFormat="1" ht="13.5" customHeight="1" x14ac:dyDescent="0.2">
      <c r="A66" s="834" t="s">
        <v>50</v>
      </c>
      <c r="B66" s="835" t="s">
        <v>471</v>
      </c>
      <c r="C66" s="836">
        <v>365</v>
      </c>
      <c r="D66" s="837">
        <v>6</v>
      </c>
      <c r="E66" s="837">
        <v>0</v>
      </c>
      <c r="F66" s="837">
        <v>5</v>
      </c>
      <c r="G66" s="837">
        <v>8</v>
      </c>
      <c r="H66" s="838">
        <v>346</v>
      </c>
    </row>
    <row r="67" spans="1:8" s="20" customFormat="1" ht="13.5" customHeight="1" x14ac:dyDescent="0.2">
      <c r="A67" s="834" t="s">
        <v>51</v>
      </c>
      <c r="B67" s="835" t="s">
        <v>471</v>
      </c>
      <c r="C67" s="836">
        <v>21</v>
      </c>
      <c r="D67" s="837">
        <v>1</v>
      </c>
      <c r="E67" s="837">
        <v>0</v>
      </c>
      <c r="F67" s="837">
        <v>0</v>
      </c>
      <c r="G67" s="837">
        <v>0</v>
      </c>
      <c r="H67" s="838">
        <v>20</v>
      </c>
    </row>
    <row r="68" spans="1:8" s="20" customFormat="1" ht="13.5" customHeight="1" x14ac:dyDescent="0.2">
      <c r="A68" s="834" t="s">
        <v>59</v>
      </c>
      <c r="B68" s="835" t="s">
        <v>471</v>
      </c>
      <c r="C68" s="836">
        <v>27</v>
      </c>
      <c r="D68" s="837">
        <v>0</v>
      </c>
      <c r="E68" s="837">
        <v>0</v>
      </c>
      <c r="F68" s="837">
        <v>1</v>
      </c>
      <c r="G68" s="837">
        <v>0</v>
      </c>
      <c r="H68" s="838">
        <v>26</v>
      </c>
    </row>
    <row r="69" spans="1:8" x14ac:dyDescent="0.2">
      <c r="A69" s="834" t="s">
        <v>72</v>
      </c>
      <c r="B69" s="835" t="s">
        <v>10</v>
      </c>
      <c r="C69" s="836">
        <v>31</v>
      </c>
      <c r="D69" s="837">
        <v>0</v>
      </c>
      <c r="E69" s="837">
        <v>0</v>
      </c>
      <c r="F69" s="837">
        <v>4</v>
      </c>
      <c r="G69" s="837">
        <v>0</v>
      </c>
      <c r="H69" s="838">
        <v>27</v>
      </c>
    </row>
    <row r="70" spans="1:8" s="20" customFormat="1" x14ac:dyDescent="0.2">
      <c r="A70" s="834"/>
      <c r="B70" s="835" t="s">
        <v>276</v>
      </c>
      <c r="C70" s="836">
        <v>31</v>
      </c>
      <c r="D70" s="837">
        <v>0</v>
      </c>
      <c r="E70" s="837">
        <v>0</v>
      </c>
      <c r="F70" s="837">
        <v>4</v>
      </c>
      <c r="G70" s="837">
        <v>0</v>
      </c>
      <c r="H70" s="838">
        <v>27</v>
      </c>
    </row>
    <row r="71" spans="1:8" s="20" customFormat="1" x14ac:dyDescent="0.2">
      <c r="A71" s="834" t="s">
        <v>47</v>
      </c>
      <c r="B71" s="835" t="s">
        <v>471</v>
      </c>
      <c r="C71" s="836">
        <v>3</v>
      </c>
      <c r="D71" s="837">
        <v>1</v>
      </c>
      <c r="E71" s="837">
        <v>0</v>
      </c>
      <c r="F71" s="837">
        <v>0</v>
      </c>
      <c r="G71" s="837">
        <v>0</v>
      </c>
      <c r="H71" s="838">
        <v>2</v>
      </c>
    </row>
    <row r="72" spans="1:8" s="20" customFormat="1" x14ac:dyDescent="0.2">
      <c r="A72" s="834" t="s">
        <v>52</v>
      </c>
      <c r="B72" s="835" t="s">
        <v>471</v>
      </c>
      <c r="C72" s="836">
        <v>24</v>
      </c>
      <c r="D72" s="837">
        <v>1</v>
      </c>
      <c r="E72" s="837">
        <v>0</v>
      </c>
      <c r="F72" s="837">
        <v>3</v>
      </c>
      <c r="G72" s="837">
        <v>0</v>
      </c>
      <c r="H72" s="838">
        <v>20</v>
      </c>
    </row>
    <row r="73" spans="1:8" s="20" customFormat="1" x14ac:dyDescent="0.2">
      <c r="A73" s="834" t="s">
        <v>57</v>
      </c>
      <c r="B73" s="835" t="s">
        <v>471</v>
      </c>
      <c r="C73" s="836">
        <v>1</v>
      </c>
      <c r="D73" s="837">
        <v>0</v>
      </c>
      <c r="E73" s="837">
        <v>0</v>
      </c>
      <c r="F73" s="837">
        <v>0</v>
      </c>
      <c r="G73" s="837">
        <v>0</v>
      </c>
      <c r="H73" s="838">
        <v>1</v>
      </c>
    </row>
    <row r="74" spans="1:8" s="20" customFormat="1" x14ac:dyDescent="0.2">
      <c r="A74" s="834" t="s">
        <v>443</v>
      </c>
      <c r="B74" s="835" t="s">
        <v>471</v>
      </c>
      <c r="C74" s="836">
        <v>4</v>
      </c>
      <c r="D74" s="837">
        <v>0</v>
      </c>
      <c r="E74" s="837">
        <v>0</v>
      </c>
      <c r="F74" s="837">
        <v>0</v>
      </c>
      <c r="G74" s="837">
        <v>0</v>
      </c>
      <c r="H74" s="838">
        <v>4</v>
      </c>
    </row>
    <row r="75" spans="1:8" s="20" customFormat="1" x14ac:dyDescent="0.2">
      <c r="A75" s="834" t="s">
        <v>526</v>
      </c>
      <c r="B75" s="835" t="s">
        <v>471</v>
      </c>
      <c r="C75" s="836">
        <v>2</v>
      </c>
      <c r="D75" s="837">
        <v>2</v>
      </c>
      <c r="E75" s="837">
        <v>0</v>
      </c>
      <c r="F75" s="837">
        <v>0</v>
      </c>
      <c r="G75" s="837">
        <v>0</v>
      </c>
      <c r="H75" s="838">
        <v>0</v>
      </c>
    </row>
    <row r="76" spans="1:8" s="20" customFormat="1" ht="24" x14ac:dyDescent="0.2">
      <c r="A76" s="834" t="s">
        <v>404</v>
      </c>
      <c r="B76" s="835" t="s">
        <v>471</v>
      </c>
      <c r="C76" s="836">
        <v>77</v>
      </c>
      <c r="D76" s="837">
        <v>0</v>
      </c>
      <c r="E76" s="837">
        <v>0</v>
      </c>
      <c r="F76" s="837">
        <v>1</v>
      </c>
      <c r="G76" s="837">
        <v>0</v>
      </c>
      <c r="H76" s="838">
        <v>76</v>
      </c>
    </row>
    <row r="77" spans="1:8" s="20" customFormat="1" x14ac:dyDescent="0.2">
      <c r="A77" s="834" t="s">
        <v>48</v>
      </c>
      <c r="B77" s="835" t="s">
        <v>471</v>
      </c>
      <c r="C77" s="836">
        <v>20</v>
      </c>
      <c r="D77" s="837">
        <v>0</v>
      </c>
      <c r="E77" s="837">
        <v>0</v>
      </c>
      <c r="F77" s="837">
        <v>3</v>
      </c>
      <c r="G77" s="837">
        <v>0</v>
      </c>
      <c r="H77" s="838">
        <v>17</v>
      </c>
    </row>
    <row r="78" spans="1:8" s="20" customFormat="1" x14ac:dyDescent="0.2">
      <c r="A78" s="834" t="s">
        <v>49</v>
      </c>
      <c r="B78" s="835" t="s">
        <v>471</v>
      </c>
      <c r="C78" s="836">
        <v>1014</v>
      </c>
      <c r="D78" s="837">
        <v>21</v>
      </c>
      <c r="E78" s="837">
        <v>0</v>
      </c>
      <c r="F78" s="837">
        <v>40</v>
      </c>
      <c r="G78" s="837">
        <v>2</v>
      </c>
      <c r="H78" s="838">
        <v>951</v>
      </c>
    </row>
    <row r="79" spans="1:8" s="20" customFormat="1" x14ac:dyDescent="0.2">
      <c r="A79" s="834" t="s">
        <v>53</v>
      </c>
      <c r="B79" s="835" t="s">
        <v>471</v>
      </c>
      <c r="C79" s="836">
        <v>35</v>
      </c>
      <c r="D79" s="837">
        <v>8</v>
      </c>
      <c r="E79" s="837">
        <v>0</v>
      </c>
      <c r="F79" s="837">
        <v>5</v>
      </c>
      <c r="G79" s="837">
        <v>0</v>
      </c>
      <c r="H79" s="838">
        <v>22</v>
      </c>
    </row>
    <row r="80" spans="1:8" s="20" customFormat="1" x14ac:dyDescent="0.2">
      <c r="A80" s="834" t="s">
        <v>73</v>
      </c>
      <c r="B80" s="835" t="s">
        <v>471</v>
      </c>
      <c r="C80" s="836">
        <v>2</v>
      </c>
      <c r="D80" s="837">
        <v>0</v>
      </c>
      <c r="E80" s="837">
        <v>0</v>
      </c>
      <c r="F80" s="837">
        <v>1</v>
      </c>
      <c r="G80" s="837">
        <v>0</v>
      </c>
      <c r="H80" s="838">
        <v>1</v>
      </c>
    </row>
    <row r="81" spans="1:8" s="20" customFormat="1" ht="13.5" customHeight="1" x14ac:dyDescent="0.2">
      <c r="A81" s="834" t="s">
        <v>442</v>
      </c>
      <c r="B81" s="835" t="s">
        <v>471</v>
      </c>
      <c r="C81" s="836">
        <v>20</v>
      </c>
      <c r="D81" s="837">
        <v>1</v>
      </c>
      <c r="E81" s="837">
        <v>0</v>
      </c>
      <c r="F81" s="837">
        <v>5</v>
      </c>
      <c r="G81" s="837">
        <v>0</v>
      </c>
      <c r="H81" s="838">
        <v>14</v>
      </c>
    </row>
    <row r="82" spans="1:8" ht="13.5" customHeight="1" x14ac:dyDescent="0.2">
      <c r="A82" s="834" t="s">
        <v>505</v>
      </c>
      <c r="B82" s="835" t="s">
        <v>471</v>
      </c>
      <c r="C82" s="836">
        <v>13</v>
      </c>
      <c r="D82" s="837">
        <v>0</v>
      </c>
      <c r="E82" s="837">
        <v>0</v>
      </c>
      <c r="F82" s="837">
        <v>2</v>
      </c>
      <c r="G82" s="837">
        <v>0</v>
      </c>
      <c r="H82" s="838">
        <v>11</v>
      </c>
    </row>
    <row r="83" spans="1:8" s="20" customFormat="1" ht="13.5" customHeight="1" x14ac:dyDescent="0.2">
      <c r="A83" s="834" t="s">
        <v>511</v>
      </c>
      <c r="B83" s="835" t="s">
        <v>471</v>
      </c>
      <c r="C83" s="836">
        <v>3</v>
      </c>
      <c r="D83" s="837">
        <v>0</v>
      </c>
      <c r="E83" s="837">
        <v>0</v>
      </c>
      <c r="F83" s="837">
        <v>0</v>
      </c>
      <c r="G83" s="837">
        <v>0</v>
      </c>
      <c r="H83" s="838">
        <v>3</v>
      </c>
    </row>
    <row r="84" spans="1:8" ht="13.5" customHeight="1" x14ac:dyDescent="0.2">
      <c r="A84" s="834" t="s">
        <v>810</v>
      </c>
      <c r="B84" s="835" t="s">
        <v>471</v>
      </c>
      <c r="C84" s="836">
        <v>3</v>
      </c>
      <c r="D84" s="837">
        <v>0</v>
      </c>
      <c r="E84" s="837">
        <v>0</v>
      </c>
      <c r="F84" s="837">
        <v>0</v>
      </c>
      <c r="G84" s="837">
        <v>0</v>
      </c>
      <c r="H84" s="838">
        <v>3</v>
      </c>
    </row>
    <row r="85" spans="1:8" s="20" customFormat="1" ht="13.5" customHeight="1" x14ac:dyDescent="0.2">
      <c r="A85" s="833" t="s">
        <v>383</v>
      </c>
      <c r="B85" s="829" t="s">
        <v>10</v>
      </c>
      <c r="C85" s="830">
        <v>531532</v>
      </c>
      <c r="D85" s="831">
        <v>8747</v>
      </c>
      <c r="E85" s="831">
        <v>95</v>
      </c>
      <c r="F85" s="831">
        <v>9340</v>
      </c>
      <c r="G85" s="831">
        <v>103</v>
      </c>
      <c r="H85" s="832">
        <v>513247</v>
      </c>
    </row>
    <row r="86" spans="1:8" s="20" customFormat="1" ht="13.5" customHeight="1" x14ac:dyDescent="0.2">
      <c r="A86" s="834" t="s">
        <v>67</v>
      </c>
      <c r="B86" s="835" t="s">
        <v>10</v>
      </c>
      <c r="C86" s="836">
        <v>33072</v>
      </c>
      <c r="D86" s="837">
        <v>843</v>
      </c>
      <c r="E86" s="837">
        <v>2</v>
      </c>
      <c r="F86" s="837">
        <v>861</v>
      </c>
      <c r="G86" s="837">
        <v>2</v>
      </c>
      <c r="H86" s="838">
        <v>31364</v>
      </c>
    </row>
    <row r="87" spans="1:8" ht="13.5" customHeight="1" x14ac:dyDescent="0.2">
      <c r="A87" s="834"/>
      <c r="B87" s="835" t="s">
        <v>198</v>
      </c>
      <c r="C87" s="836">
        <v>32422</v>
      </c>
      <c r="D87" s="837">
        <v>821</v>
      </c>
      <c r="E87" s="837">
        <v>2</v>
      </c>
      <c r="F87" s="837">
        <v>825</v>
      </c>
      <c r="G87" s="837">
        <v>2</v>
      </c>
      <c r="H87" s="838">
        <v>30772</v>
      </c>
    </row>
    <row r="88" spans="1:8" s="20" customFormat="1" ht="13.5" customHeight="1" x14ac:dyDescent="0.2">
      <c r="A88" s="834"/>
      <c r="B88" s="835" t="s">
        <v>199</v>
      </c>
      <c r="C88" s="836">
        <v>102</v>
      </c>
      <c r="D88" s="837">
        <v>4</v>
      </c>
      <c r="E88" s="837">
        <v>0</v>
      </c>
      <c r="F88" s="837">
        <v>5</v>
      </c>
      <c r="G88" s="837">
        <v>0</v>
      </c>
      <c r="H88" s="838">
        <v>93</v>
      </c>
    </row>
    <row r="89" spans="1:8" s="24" customFormat="1" ht="13.5" customHeight="1" x14ac:dyDescent="0.2">
      <c r="A89" s="834"/>
      <c r="B89" s="835" t="s">
        <v>471</v>
      </c>
      <c r="C89" s="836">
        <v>548</v>
      </c>
      <c r="D89" s="837">
        <v>18</v>
      </c>
      <c r="E89" s="837">
        <v>0</v>
      </c>
      <c r="F89" s="837">
        <v>31</v>
      </c>
      <c r="G89" s="837">
        <v>0</v>
      </c>
      <c r="H89" s="838">
        <v>499</v>
      </c>
    </row>
    <row r="90" spans="1:8" ht="13.5" customHeight="1" x14ac:dyDescent="0.2">
      <c r="A90" s="834" t="s">
        <v>68</v>
      </c>
      <c r="B90" s="835" t="s">
        <v>10</v>
      </c>
      <c r="C90" s="836">
        <v>3695</v>
      </c>
      <c r="D90" s="837">
        <v>85</v>
      </c>
      <c r="E90" s="837">
        <v>1</v>
      </c>
      <c r="F90" s="837">
        <v>119</v>
      </c>
      <c r="G90" s="837">
        <v>1</v>
      </c>
      <c r="H90" s="838">
        <v>3489</v>
      </c>
    </row>
    <row r="91" spans="1:8" s="20" customFormat="1" ht="13.5" customHeight="1" x14ac:dyDescent="0.2">
      <c r="A91" s="834"/>
      <c r="B91" s="835" t="s">
        <v>201</v>
      </c>
      <c r="C91" s="836">
        <v>2518</v>
      </c>
      <c r="D91" s="837">
        <v>59</v>
      </c>
      <c r="E91" s="837">
        <v>0</v>
      </c>
      <c r="F91" s="837">
        <v>73</v>
      </c>
      <c r="G91" s="837">
        <v>0</v>
      </c>
      <c r="H91" s="838">
        <v>2386</v>
      </c>
    </row>
    <row r="92" spans="1:8" s="20" customFormat="1" ht="13.5" customHeight="1" x14ac:dyDescent="0.2">
      <c r="A92" s="834"/>
      <c r="B92" s="835" t="s">
        <v>200</v>
      </c>
      <c r="C92" s="836">
        <v>135</v>
      </c>
      <c r="D92" s="837">
        <v>1</v>
      </c>
      <c r="E92" s="837">
        <v>0</v>
      </c>
      <c r="F92" s="837">
        <v>6</v>
      </c>
      <c r="G92" s="837">
        <v>0</v>
      </c>
      <c r="H92" s="838">
        <v>128</v>
      </c>
    </row>
    <row r="93" spans="1:8" s="20" customFormat="1" ht="13.5" customHeight="1" x14ac:dyDescent="0.2">
      <c r="A93" s="834"/>
      <c r="B93" s="835" t="s">
        <v>471</v>
      </c>
      <c r="C93" s="836">
        <v>1042</v>
      </c>
      <c r="D93" s="837">
        <v>25</v>
      </c>
      <c r="E93" s="837">
        <v>1</v>
      </c>
      <c r="F93" s="837">
        <v>40</v>
      </c>
      <c r="G93" s="837">
        <v>1</v>
      </c>
      <c r="H93" s="838">
        <v>975</v>
      </c>
    </row>
    <row r="94" spans="1:8" x14ac:dyDescent="0.2">
      <c r="A94" s="834" t="s">
        <v>69</v>
      </c>
      <c r="B94" s="835" t="s">
        <v>10</v>
      </c>
      <c r="C94" s="836">
        <v>15412</v>
      </c>
      <c r="D94" s="837">
        <v>274</v>
      </c>
      <c r="E94" s="837">
        <v>1</v>
      </c>
      <c r="F94" s="837">
        <v>262</v>
      </c>
      <c r="G94" s="837">
        <v>2</v>
      </c>
      <c r="H94" s="838">
        <v>14873</v>
      </c>
    </row>
    <row r="95" spans="1:8" s="20" customFormat="1" x14ac:dyDescent="0.2">
      <c r="A95" s="834"/>
      <c r="B95" s="835" t="s">
        <v>203</v>
      </c>
      <c r="C95" s="836">
        <v>83</v>
      </c>
      <c r="D95" s="837">
        <v>5</v>
      </c>
      <c r="E95" s="837">
        <v>0</v>
      </c>
      <c r="F95" s="837">
        <v>0</v>
      </c>
      <c r="G95" s="837">
        <v>0</v>
      </c>
      <c r="H95" s="838">
        <v>78</v>
      </c>
    </row>
    <row r="96" spans="1:8" x14ac:dyDescent="0.2">
      <c r="A96" s="834"/>
      <c r="B96" s="835" t="s">
        <v>203</v>
      </c>
      <c r="C96" s="836">
        <v>24</v>
      </c>
      <c r="D96" s="837">
        <v>0</v>
      </c>
      <c r="E96" s="837">
        <v>0</v>
      </c>
      <c r="F96" s="837">
        <v>2</v>
      </c>
      <c r="G96" s="837">
        <v>0</v>
      </c>
      <c r="H96" s="838">
        <v>22</v>
      </c>
    </row>
    <row r="97" spans="1:8" s="20" customFormat="1" x14ac:dyDescent="0.2">
      <c r="A97" s="834"/>
      <c r="B97" s="835" t="s">
        <v>410</v>
      </c>
      <c r="C97" s="836">
        <v>1848</v>
      </c>
      <c r="D97" s="837">
        <v>33</v>
      </c>
      <c r="E97" s="837">
        <v>1</v>
      </c>
      <c r="F97" s="837">
        <v>46</v>
      </c>
      <c r="G97" s="837">
        <v>1</v>
      </c>
      <c r="H97" s="838">
        <v>1767</v>
      </c>
    </row>
    <row r="98" spans="1:8" s="20" customFormat="1" x14ac:dyDescent="0.2">
      <c r="A98" s="834"/>
      <c r="B98" s="835" t="s">
        <v>204</v>
      </c>
      <c r="C98" s="836">
        <v>12390</v>
      </c>
      <c r="D98" s="837">
        <v>208</v>
      </c>
      <c r="E98" s="837">
        <v>0</v>
      </c>
      <c r="F98" s="837">
        <v>191</v>
      </c>
      <c r="G98" s="837">
        <v>0</v>
      </c>
      <c r="H98" s="838">
        <v>11991</v>
      </c>
    </row>
    <row r="99" spans="1:8" s="20" customFormat="1" x14ac:dyDescent="0.2">
      <c r="A99" s="834"/>
      <c r="B99" s="835" t="s">
        <v>202</v>
      </c>
      <c r="C99" s="836">
        <v>135</v>
      </c>
      <c r="D99" s="837">
        <v>3</v>
      </c>
      <c r="E99" s="837">
        <v>0</v>
      </c>
      <c r="F99" s="837">
        <v>2</v>
      </c>
      <c r="G99" s="837">
        <v>0</v>
      </c>
      <c r="H99" s="838">
        <v>130</v>
      </c>
    </row>
    <row r="100" spans="1:8" x14ac:dyDescent="0.2">
      <c r="A100" s="834"/>
      <c r="B100" s="835" t="s">
        <v>471</v>
      </c>
      <c r="C100" s="836">
        <v>932</v>
      </c>
      <c r="D100" s="837">
        <v>25</v>
      </c>
      <c r="E100" s="837">
        <v>0</v>
      </c>
      <c r="F100" s="837">
        <v>21</v>
      </c>
      <c r="G100" s="837">
        <v>1</v>
      </c>
      <c r="H100" s="838">
        <v>885</v>
      </c>
    </row>
    <row r="101" spans="1:8" s="20" customFormat="1" ht="12.75" customHeight="1" x14ac:dyDescent="0.2">
      <c r="A101" s="834" t="s">
        <v>71</v>
      </c>
      <c r="B101" s="835" t="s">
        <v>10</v>
      </c>
      <c r="C101" s="836">
        <v>153887</v>
      </c>
      <c r="D101" s="837">
        <v>2750</v>
      </c>
      <c r="E101" s="837">
        <v>36</v>
      </c>
      <c r="F101" s="837">
        <v>1518</v>
      </c>
      <c r="G101" s="837">
        <v>33</v>
      </c>
      <c r="H101" s="838">
        <v>149550</v>
      </c>
    </row>
    <row r="102" spans="1:8" s="20" customFormat="1" x14ac:dyDescent="0.2">
      <c r="A102" s="834"/>
      <c r="B102" s="835" t="s">
        <v>208</v>
      </c>
      <c r="C102" s="836">
        <v>309</v>
      </c>
      <c r="D102" s="837">
        <v>5</v>
      </c>
      <c r="E102" s="837">
        <v>0</v>
      </c>
      <c r="F102" s="837">
        <v>20</v>
      </c>
      <c r="G102" s="837">
        <v>0</v>
      </c>
      <c r="H102" s="838">
        <v>284</v>
      </c>
    </row>
    <row r="103" spans="1:8" s="20" customFormat="1" x14ac:dyDescent="0.2">
      <c r="A103" s="834"/>
      <c r="B103" s="835" t="s">
        <v>440</v>
      </c>
      <c r="C103" s="836">
        <v>85140</v>
      </c>
      <c r="D103" s="837">
        <v>1181</v>
      </c>
      <c r="E103" s="837">
        <v>12</v>
      </c>
      <c r="F103" s="837">
        <v>1165</v>
      </c>
      <c r="G103" s="837">
        <v>27</v>
      </c>
      <c r="H103" s="838">
        <v>82755</v>
      </c>
    </row>
    <row r="104" spans="1:8" s="20" customFormat="1" x14ac:dyDescent="0.2">
      <c r="A104" s="834"/>
      <c r="B104" s="835" t="s">
        <v>209</v>
      </c>
      <c r="C104" s="836">
        <v>32607</v>
      </c>
      <c r="D104" s="837">
        <v>536</v>
      </c>
      <c r="E104" s="837">
        <v>4</v>
      </c>
      <c r="F104" s="837">
        <v>218</v>
      </c>
      <c r="G104" s="837">
        <v>4</v>
      </c>
      <c r="H104" s="838">
        <v>31845</v>
      </c>
    </row>
    <row r="105" spans="1:8" x14ac:dyDescent="0.2">
      <c r="A105" s="834"/>
      <c r="B105" s="835" t="s">
        <v>441</v>
      </c>
      <c r="C105" s="836">
        <v>6312</v>
      </c>
      <c r="D105" s="837">
        <v>71</v>
      </c>
      <c r="E105" s="837">
        <v>1</v>
      </c>
      <c r="F105" s="837">
        <v>57</v>
      </c>
      <c r="G105" s="837">
        <v>0</v>
      </c>
      <c r="H105" s="838">
        <v>6183</v>
      </c>
    </row>
    <row r="106" spans="1:8" s="20" customFormat="1" x14ac:dyDescent="0.2">
      <c r="A106" s="834"/>
      <c r="B106" s="835" t="s">
        <v>210</v>
      </c>
      <c r="C106" s="836">
        <v>3433</v>
      </c>
      <c r="D106" s="837">
        <v>71</v>
      </c>
      <c r="E106" s="837">
        <v>1</v>
      </c>
      <c r="F106" s="837">
        <v>17</v>
      </c>
      <c r="G106" s="837">
        <v>0</v>
      </c>
      <c r="H106" s="838">
        <v>3344</v>
      </c>
    </row>
    <row r="107" spans="1:8" s="20" customFormat="1" x14ac:dyDescent="0.2">
      <c r="A107" s="834"/>
      <c r="B107" s="835" t="s">
        <v>471</v>
      </c>
      <c r="C107" s="836">
        <v>26086</v>
      </c>
      <c r="D107" s="837">
        <v>886</v>
      </c>
      <c r="E107" s="837">
        <v>18</v>
      </c>
      <c r="F107" s="837">
        <v>41</v>
      </c>
      <c r="G107" s="837">
        <v>2</v>
      </c>
      <c r="H107" s="838">
        <v>25139</v>
      </c>
    </row>
    <row r="108" spans="1:8" x14ac:dyDescent="0.2">
      <c r="A108" s="1344" t="s">
        <v>70</v>
      </c>
      <c r="B108" s="835" t="s">
        <v>10</v>
      </c>
      <c r="C108" s="836">
        <v>29972</v>
      </c>
      <c r="D108" s="837">
        <v>1273</v>
      </c>
      <c r="E108" s="837">
        <v>2</v>
      </c>
      <c r="F108" s="837">
        <v>3795</v>
      </c>
      <c r="G108" s="837">
        <v>35</v>
      </c>
      <c r="H108" s="838">
        <v>24867</v>
      </c>
    </row>
    <row r="109" spans="1:8" s="20" customFormat="1" x14ac:dyDescent="0.2">
      <c r="A109" s="1344"/>
      <c r="B109" s="835" t="s">
        <v>205</v>
      </c>
      <c r="C109" s="836">
        <v>246</v>
      </c>
      <c r="D109" s="837">
        <v>13</v>
      </c>
      <c r="E109" s="837">
        <v>0</v>
      </c>
      <c r="F109" s="837">
        <v>49</v>
      </c>
      <c r="G109" s="837">
        <v>0</v>
      </c>
      <c r="H109" s="838">
        <v>184</v>
      </c>
    </row>
    <row r="110" spans="1:8" x14ac:dyDescent="0.2">
      <c r="A110" s="1344"/>
      <c r="B110" s="835" t="s">
        <v>206</v>
      </c>
      <c r="C110" s="836">
        <v>33</v>
      </c>
      <c r="D110" s="837">
        <v>3</v>
      </c>
      <c r="E110" s="837">
        <v>0</v>
      </c>
      <c r="F110" s="837">
        <v>5</v>
      </c>
      <c r="G110" s="837">
        <v>0</v>
      </c>
      <c r="H110" s="838">
        <v>25</v>
      </c>
    </row>
    <row r="111" spans="1:8" x14ac:dyDescent="0.2">
      <c r="A111" s="1344"/>
      <c r="B111" s="835" t="s">
        <v>207</v>
      </c>
      <c r="C111" s="836">
        <v>29304</v>
      </c>
      <c r="D111" s="837">
        <v>1252</v>
      </c>
      <c r="E111" s="837">
        <v>2</v>
      </c>
      <c r="F111" s="837">
        <v>3733</v>
      </c>
      <c r="G111" s="837">
        <v>35</v>
      </c>
      <c r="H111" s="838">
        <v>24282</v>
      </c>
    </row>
    <row r="112" spans="1:8" x14ac:dyDescent="0.2">
      <c r="A112" s="1344"/>
      <c r="B112" s="835" t="s">
        <v>471</v>
      </c>
      <c r="C112" s="836">
        <v>389</v>
      </c>
      <c r="D112" s="837">
        <v>5</v>
      </c>
      <c r="E112" s="837">
        <v>0</v>
      </c>
      <c r="F112" s="837">
        <v>8</v>
      </c>
      <c r="G112" s="837">
        <v>0</v>
      </c>
      <c r="H112" s="838">
        <v>376</v>
      </c>
    </row>
    <row r="113" spans="1:8" s="20" customFormat="1" x14ac:dyDescent="0.2">
      <c r="A113" s="1128" t="s">
        <v>267</v>
      </c>
      <c r="B113" s="835" t="s">
        <v>10</v>
      </c>
      <c r="C113" s="836">
        <v>2019</v>
      </c>
      <c r="D113" s="837">
        <v>76</v>
      </c>
      <c r="E113" s="837">
        <v>0</v>
      </c>
      <c r="F113" s="837">
        <v>45</v>
      </c>
      <c r="G113" s="837">
        <v>0</v>
      </c>
      <c r="H113" s="838">
        <v>1898</v>
      </c>
    </row>
    <row r="114" spans="1:8" x14ac:dyDescent="0.2">
      <c r="A114" s="1344" t="s">
        <v>74</v>
      </c>
      <c r="B114" s="835" t="s">
        <v>10</v>
      </c>
      <c r="C114" s="836">
        <v>1094</v>
      </c>
      <c r="D114" s="837">
        <v>28</v>
      </c>
      <c r="E114" s="837">
        <v>0</v>
      </c>
      <c r="F114" s="837">
        <v>16</v>
      </c>
      <c r="G114" s="837">
        <v>0</v>
      </c>
      <c r="H114" s="838">
        <v>1050</v>
      </c>
    </row>
    <row r="115" spans="1:8" x14ac:dyDescent="0.2">
      <c r="A115" s="1344"/>
      <c r="B115" s="835" t="s">
        <v>459</v>
      </c>
      <c r="C115" s="836">
        <v>1065</v>
      </c>
      <c r="D115" s="837">
        <v>28</v>
      </c>
      <c r="E115" s="837">
        <v>0</v>
      </c>
      <c r="F115" s="837">
        <v>16</v>
      </c>
      <c r="G115" s="837">
        <v>0</v>
      </c>
      <c r="H115" s="838">
        <v>1021</v>
      </c>
    </row>
    <row r="116" spans="1:8" x14ac:dyDescent="0.2">
      <c r="A116" s="1344"/>
      <c r="B116" s="835" t="s">
        <v>471</v>
      </c>
      <c r="C116" s="836">
        <v>29</v>
      </c>
      <c r="D116" s="837">
        <v>0</v>
      </c>
      <c r="E116" s="837">
        <v>0</v>
      </c>
      <c r="F116" s="837">
        <v>0</v>
      </c>
      <c r="G116" s="837">
        <v>0</v>
      </c>
      <c r="H116" s="838">
        <v>29</v>
      </c>
    </row>
    <row r="117" spans="1:8" x14ac:dyDescent="0.2">
      <c r="A117" s="1344" t="s">
        <v>75</v>
      </c>
      <c r="B117" s="835" t="s">
        <v>10</v>
      </c>
      <c r="C117" s="836">
        <v>280323</v>
      </c>
      <c r="D117" s="837">
        <v>2217</v>
      </c>
      <c r="E117" s="837">
        <v>46</v>
      </c>
      <c r="F117" s="837">
        <v>1612</v>
      </c>
      <c r="G117" s="837">
        <v>26</v>
      </c>
      <c r="H117" s="838">
        <v>276422</v>
      </c>
    </row>
    <row r="118" spans="1:8" s="20" customFormat="1" x14ac:dyDescent="0.2">
      <c r="A118" s="1344"/>
      <c r="B118" s="835" t="s">
        <v>211</v>
      </c>
      <c r="C118" s="836">
        <v>592</v>
      </c>
      <c r="D118" s="837">
        <v>9</v>
      </c>
      <c r="E118" s="837">
        <v>0</v>
      </c>
      <c r="F118" s="837">
        <v>22</v>
      </c>
      <c r="G118" s="837">
        <v>0</v>
      </c>
      <c r="H118" s="838">
        <v>561</v>
      </c>
    </row>
    <row r="119" spans="1:8" s="20" customFormat="1" x14ac:dyDescent="0.2">
      <c r="A119" s="1344"/>
      <c r="B119" s="835" t="s">
        <v>212</v>
      </c>
      <c r="C119" s="836">
        <v>205702</v>
      </c>
      <c r="D119" s="837">
        <v>1513</v>
      </c>
      <c r="E119" s="837">
        <v>8</v>
      </c>
      <c r="F119" s="837">
        <v>1185</v>
      </c>
      <c r="G119" s="837">
        <v>13</v>
      </c>
      <c r="H119" s="838">
        <v>202983</v>
      </c>
    </row>
    <row r="120" spans="1:8" x14ac:dyDescent="0.2">
      <c r="A120" s="1344"/>
      <c r="B120" s="835" t="s">
        <v>471</v>
      </c>
      <c r="C120" s="836">
        <v>74029</v>
      </c>
      <c r="D120" s="837">
        <v>695</v>
      </c>
      <c r="E120" s="837">
        <v>38</v>
      </c>
      <c r="F120" s="837">
        <v>405</v>
      </c>
      <c r="G120" s="837">
        <v>13</v>
      </c>
      <c r="H120" s="838">
        <v>72878</v>
      </c>
    </row>
    <row r="121" spans="1:8" x14ac:dyDescent="0.2">
      <c r="A121" s="1128" t="s">
        <v>324</v>
      </c>
      <c r="B121" s="835" t="s">
        <v>471</v>
      </c>
      <c r="C121" s="836">
        <v>121</v>
      </c>
      <c r="D121" s="837">
        <v>1</v>
      </c>
      <c r="E121" s="837">
        <v>0</v>
      </c>
      <c r="F121" s="837">
        <v>4</v>
      </c>
      <c r="G121" s="837">
        <v>0</v>
      </c>
      <c r="H121" s="838">
        <v>116</v>
      </c>
    </row>
    <row r="122" spans="1:8" x14ac:dyDescent="0.2">
      <c r="A122" s="1344" t="s">
        <v>77</v>
      </c>
      <c r="B122" s="835" t="s">
        <v>10</v>
      </c>
      <c r="C122" s="836">
        <v>1422</v>
      </c>
      <c r="D122" s="837">
        <v>38</v>
      </c>
      <c r="E122" s="837">
        <v>0</v>
      </c>
      <c r="F122" s="837">
        <v>47</v>
      </c>
      <c r="G122" s="837">
        <v>1</v>
      </c>
      <c r="H122" s="838">
        <v>1336</v>
      </c>
    </row>
    <row r="123" spans="1:8" s="20" customFormat="1" x14ac:dyDescent="0.2">
      <c r="A123" s="1344"/>
      <c r="B123" s="835" t="s">
        <v>213</v>
      </c>
      <c r="C123" s="836">
        <v>1375</v>
      </c>
      <c r="D123" s="837">
        <v>35</v>
      </c>
      <c r="E123" s="837">
        <v>0</v>
      </c>
      <c r="F123" s="837">
        <v>44</v>
      </c>
      <c r="G123" s="837">
        <v>1</v>
      </c>
      <c r="H123" s="838">
        <v>1295</v>
      </c>
    </row>
    <row r="124" spans="1:8" s="20" customFormat="1" x14ac:dyDescent="0.2">
      <c r="A124" s="1344"/>
      <c r="B124" s="835" t="s">
        <v>471</v>
      </c>
      <c r="C124" s="836">
        <v>47</v>
      </c>
      <c r="D124" s="837">
        <v>3</v>
      </c>
      <c r="E124" s="837">
        <v>0</v>
      </c>
      <c r="F124" s="837">
        <v>3</v>
      </c>
      <c r="G124" s="837">
        <v>0</v>
      </c>
      <c r="H124" s="838">
        <v>41</v>
      </c>
    </row>
    <row r="125" spans="1:8" x14ac:dyDescent="0.2">
      <c r="A125" s="1344" t="s">
        <v>78</v>
      </c>
      <c r="B125" s="835" t="s">
        <v>10</v>
      </c>
      <c r="C125" s="836">
        <v>10423</v>
      </c>
      <c r="D125" s="837">
        <v>1162</v>
      </c>
      <c r="E125" s="837">
        <v>7</v>
      </c>
      <c r="F125" s="837">
        <v>1059</v>
      </c>
      <c r="G125" s="837">
        <v>3</v>
      </c>
      <c r="H125" s="838">
        <v>8192</v>
      </c>
    </row>
    <row r="126" spans="1:8" s="20" customFormat="1" x14ac:dyDescent="0.2">
      <c r="A126" s="1344"/>
      <c r="B126" s="835" t="s">
        <v>214</v>
      </c>
      <c r="C126" s="836">
        <v>10307</v>
      </c>
      <c r="D126" s="837">
        <v>1149</v>
      </c>
      <c r="E126" s="837">
        <v>7</v>
      </c>
      <c r="F126" s="837">
        <v>1037</v>
      </c>
      <c r="G126" s="837">
        <v>3</v>
      </c>
      <c r="H126" s="838">
        <v>8111</v>
      </c>
    </row>
    <row r="127" spans="1:8" s="20" customFormat="1" ht="13.5" customHeight="1" x14ac:dyDescent="0.2">
      <c r="A127" s="1344"/>
      <c r="B127" s="835" t="s">
        <v>215</v>
      </c>
      <c r="C127" s="836">
        <v>108</v>
      </c>
      <c r="D127" s="837">
        <v>10</v>
      </c>
      <c r="E127" s="837">
        <v>0</v>
      </c>
      <c r="F127" s="837">
        <v>21</v>
      </c>
      <c r="G127" s="837">
        <v>0</v>
      </c>
      <c r="H127" s="838">
        <v>77</v>
      </c>
    </row>
    <row r="128" spans="1:8" ht="13.5" customHeight="1" x14ac:dyDescent="0.2">
      <c r="A128" s="1344"/>
      <c r="B128" s="835" t="s">
        <v>471</v>
      </c>
      <c r="C128" s="836">
        <v>8</v>
      </c>
      <c r="D128" s="837">
        <v>3</v>
      </c>
      <c r="E128" s="837">
        <v>0</v>
      </c>
      <c r="F128" s="837">
        <v>1</v>
      </c>
      <c r="G128" s="837">
        <v>0</v>
      </c>
      <c r="H128" s="838">
        <v>4</v>
      </c>
    </row>
    <row r="129" spans="1:8" s="20" customFormat="1" ht="13.5" customHeight="1" x14ac:dyDescent="0.2">
      <c r="A129" s="1128" t="s">
        <v>216</v>
      </c>
      <c r="B129" s="835" t="s">
        <v>471</v>
      </c>
      <c r="C129" s="836">
        <v>1</v>
      </c>
      <c r="D129" s="837">
        <v>0</v>
      </c>
      <c r="E129" s="837">
        <v>0</v>
      </c>
      <c r="F129" s="837">
        <v>0</v>
      </c>
      <c r="G129" s="837">
        <v>0</v>
      </c>
      <c r="H129" s="838">
        <v>1</v>
      </c>
    </row>
    <row r="130" spans="1:8" s="20" customFormat="1" ht="13.5" customHeight="1" x14ac:dyDescent="0.2">
      <c r="A130" s="1128" t="s">
        <v>76</v>
      </c>
      <c r="B130" s="835" t="s">
        <v>471</v>
      </c>
      <c r="C130" s="836">
        <v>91</v>
      </c>
      <c r="D130" s="837">
        <v>0</v>
      </c>
      <c r="E130" s="837">
        <v>0</v>
      </c>
      <c r="F130" s="837">
        <v>2</v>
      </c>
      <c r="G130" s="837">
        <v>0</v>
      </c>
      <c r="H130" s="838">
        <v>89</v>
      </c>
    </row>
    <row r="131" spans="1:8" s="20" customFormat="1" x14ac:dyDescent="0.2">
      <c r="A131" s="828" t="s">
        <v>379</v>
      </c>
      <c r="B131" s="829" t="s">
        <v>10</v>
      </c>
      <c r="C131" s="830">
        <v>162814</v>
      </c>
      <c r="D131" s="831">
        <v>22104</v>
      </c>
      <c r="E131" s="831">
        <v>9</v>
      </c>
      <c r="F131" s="831">
        <v>43765</v>
      </c>
      <c r="G131" s="831">
        <v>112</v>
      </c>
      <c r="H131" s="832">
        <v>96824</v>
      </c>
    </row>
    <row r="132" spans="1:8" x14ac:dyDescent="0.2">
      <c r="A132" s="834" t="s">
        <v>79</v>
      </c>
      <c r="B132" s="835" t="s">
        <v>471</v>
      </c>
      <c r="C132" s="836">
        <v>1</v>
      </c>
      <c r="D132" s="837">
        <v>0</v>
      </c>
      <c r="E132" s="837">
        <v>0</v>
      </c>
      <c r="F132" s="837">
        <v>0</v>
      </c>
      <c r="G132" s="837">
        <v>0</v>
      </c>
      <c r="H132" s="838">
        <v>1</v>
      </c>
    </row>
    <row r="133" spans="1:8" s="20" customFormat="1" x14ac:dyDescent="0.2">
      <c r="A133" s="834" t="s">
        <v>80</v>
      </c>
      <c r="B133" s="835" t="s">
        <v>10</v>
      </c>
      <c r="C133" s="836">
        <v>5373</v>
      </c>
      <c r="D133" s="837">
        <v>611</v>
      </c>
      <c r="E133" s="837">
        <v>0</v>
      </c>
      <c r="F133" s="837">
        <v>813</v>
      </c>
      <c r="G133" s="837">
        <v>1</v>
      </c>
      <c r="H133" s="838">
        <v>3948</v>
      </c>
    </row>
    <row r="134" spans="1:8" x14ac:dyDescent="0.2">
      <c r="A134" s="834"/>
      <c r="B134" s="835" t="s">
        <v>284</v>
      </c>
      <c r="C134" s="836">
        <v>89</v>
      </c>
      <c r="D134" s="837">
        <v>12</v>
      </c>
      <c r="E134" s="837">
        <v>0</v>
      </c>
      <c r="F134" s="837">
        <v>27</v>
      </c>
      <c r="G134" s="837">
        <v>0</v>
      </c>
      <c r="H134" s="838">
        <v>50</v>
      </c>
    </row>
    <row r="135" spans="1:8" s="20" customFormat="1" x14ac:dyDescent="0.2">
      <c r="A135" s="834"/>
      <c r="B135" s="835" t="s">
        <v>217</v>
      </c>
      <c r="C135" s="836">
        <v>1840</v>
      </c>
      <c r="D135" s="837">
        <v>201</v>
      </c>
      <c r="E135" s="837">
        <v>0</v>
      </c>
      <c r="F135" s="837">
        <v>189</v>
      </c>
      <c r="G135" s="837">
        <v>1</v>
      </c>
      <c r="H135" s="838">
        <v>1449</v>
      </c>
    </row>
    <row r="136" spans="1:8" s="20" customFormat="1" ht="13.5" customHeight="1" x14ac:dyDescent="0.2">
      <c r="A136" s="834"/>
      <c r="B136" s="835" t="s">
        <v>471</v>
      </c>
      <c r="C136" s="836">
        <v>3444</v>
      </c>
      <c r="D136" s="837">
        <v>398</v>
      </c>
      <c r="E136" s="837">
        <v>0</v>
      </c>
      <c r="F136" s="837">
        <v>597</v>
      </c>
      <c r="G136" s="837">
        <v>0</v>
      </c>
      <c r="H136" s="838">
        <v>2449</v>
      </c>
    </row>
    <row r="137" spans="1:8" s="20" customFormat="1" ht="13.5" customHeight="1" x14ac:dyDescent="0.2">
      <c r="A137" s="834" t="s">
        <v>82</v>
      </c>
      <c r="B137" s="835" t="s">
        <v>10</v>
      </c>
      <c r="C137" s="836">
        <v>342</v>
      </c>
      <c r="D137" s="837">
        <v>34</v>
      </c>
      <c r="E137" s="837">
        <v>0</v>
      </c>
      <c r="F137" s="837">
        <v>23</v>
      </c>
      <c r="G137" s="837">
        <v>0</v>
      </c>
      <c r="H137" s="838">
        <v>285</v>
      </c>
    </row>
    <row r="138" spans="1:8" s="20" customFormat="1" ht="13.5" customHeight="1" x14ac:dyDescent="0.2">
      <c r="A138" s="834"/>
      <c r="B138" s="835" t="s">
        <v>218</v>
      </c>
      <c r="C138" s="836">
        <v>294</v>
      </c>
      <c r="D138" s="837">
        <v>31</v>
      </c>
      <c r="E138" s="837">
        <v>0</v>
      </c>
      <c r="F138" s="837">
        <v>14</v>
      </c>
      <c r="G138" s="837">
        <v>0</v>
      </c>
      <c r="H138" s="838">
        <v>249</v>
      </c>
    </row>
    <row r="139" spans="1:8" s="20" customFormat="1" ht="13.5" customHeight="1" x14ac:dyDescent="0.2">
      <c r="A139" s="834"/>
      <c r="B139" s="835" t="s">
        <v>471</v>
      </c>
      <c r="C139" s="836">
        <v>48</v>
      </c>
      <c r="D139" s="837">
        <v>3</v>
      </c>
      <c r="E139" s="837">
        <v>0</v>
      </c>
      <c r="F139" s="837">
        <v>9</v>
      </c>
      <c r="G139" s="837">
        <v>0</v>
      </c>
      <c r="H139" s="838">
        <v>36</v>
      </c>
    </row>
    <row r="140" spans="1:8" s="20" customFormat="1" ht="13.5" customHeight="1" x14ac:dyDescent="0.2">
      <c r="A140" s="834" t="s">
        <v>83</v>
      </c>
      <c r="B140" s="835" t="s">
        <v>10</v>
      </c>
      <c r="C140" s="836">
        <v>1733</v>
      </c>
      <c r="D140" s="837">
        <v>318</v>
      </c>
      <c r="E140" s="837">
        <v>0</v>
      </c>
      <c r="F140" s="837">
        <v>346</v>
      </c>
      <c r="G140" s="837">
        <v>0</v>
      </c>
      <c r="H140" s="838">
        <v>1069</v>
      </c>
    </row>
    <row r="141" spans="1:8" s="20" customFormat="1" ht="13.5" customHeight="1" x14ac:dyDescent="0.2">
      <c r="A141" s="834"/>
      <c r="B141" s="835" t="s">
        <v>220</v>
      </c>
      <c r="C141" s="836">
        <v>1733</v>
      </c>
      <c r="D141" s="837">
        <v>318</v>
      </c>
      <c r="E141" s="837">
        <v>0</v>
      </c>
      <c r="F141" s="837">
        <v>346</v>
      </c>
      <c r="G141" s="837">
        <v>0</v>
      </c>
      <c r="H141" s="838">
        <v>1069</v>
      </c>
    </row>
    <row r="142" spans="1:8" s="20" customFormat="1" ht="13.5" customHeight="1" x14ac:dyDescent="0.2">
      <c r="A142" s="834" t="s">
        <v>84</v>
      </c>
      <c r="B142" s="835" t="s">
        <v>10</v>
      </c>
      <c r="C142" s="836">
        <v>10</v>
      </c>
      <c r="D142" s="837">
        <v>0</v>
      </c>
      <c r="E142" s="837">
        <v>0</v>
      </c>
      <c r="F142" s="837">
        <v>2</v>
      </c>
      <c r="G142" s="837">
        <v>0</v>
      </c>
      <c r="H142" s="838">
        <v>8</v>
      </c>
    </row>
    <row r="143" spans="1:8" s="20" customFormat="1" ht="13.5" customHeight="1" x14ac:dyDescent="0.2">
      <c r="A143" s="834"/>
      <c r="B143" s="835" t="s">
        <v>460</v>
      </c>
      <c r="C143" s="836">
        <v>10</v>
      </c>
      <c r="D143" s="837">
        <v>0</v>
      </c>
      <c r="E143" s="837">
        <v>0</v>
      </c>
      <c r="F143" s="837">
        <v>2</v>
      </c>
      <c r="G143" s="837">
        <v>0</v>
      </c>
      <c r="H143" s="838">
        <v>8</v>
      </c>
    </row>
    <row r="144" spans="1:8" s="20" customFormat="1" ht="13.5" customHeight="1" x14ac:dyDescent="0.2">
      <c r="A144" s="1129" t="s">
        <v>684</v>
      </c>
      <c r="B144" s="835" t="s">
        <v>471</v>
      </c>
      <c r="C144" s="836">
        <v>63</v>
      </c>
      <c r="D144" s="837">
        <v>6</v>
      </c>
      <c r="E144" s="837">
        <v>0</v>
      </c>
      <c r="F144" s="837">
        <v>1</v>
      </c>
      <c r="G144" s="837">
        <v>0</v>
      </c>
      <c r="H144" s="838">
        <v>56</v>
      </c>
    </row>
    <row r="145" spans="1:8" s="20" customFormat="1" ht="13.5" customHeight="1" x14ac:dyDescent="0.2">
      <c r="A145" s="834" t="s">
        <v>86</v>
      </c>
      <c r="B145" s="835" t="s">
        <v>10</v>
      </c>
      <c r="C145" s="836">
        <v>189</v>
      </c>
      <c r="D145" s="837">
        <v>20</v>
      </c>
      <c r="E145" s="837">
        <v>0</v>
      </c>
      <c r="F145" s="837">
        <v>33</v>
      </c>
      <c r="G145" s="837">
        <v>0</v>
      </c>
      <c r="H145" s="838">
        <v>136</v>
      </c>
    </row>
    <row r="146" spans="1:8" ht="13.5" customHeight="1" x14ac:dyDescent="0.2">
      <c r="A146" s="834"/>
      <c r="B146" s="835" t="s">
        <v>221</v>
      </c>
      <c r="C146" s="836">
        <v>189</v>
      </c>
      <c r="D146" s="837">
        <v>20</v>
      </c>
      <c r="E146" s="837">
        <v>0</v>
      </c>
      <c r="F146" s="837">
        <v>33</v>
      </c>
      <c r="G146" s="837">
        <v>0</v>
      </c>
      <c r="H146" s="838">
        <v>136</v>
      </c>
    </row>
    <row r="147" spans="1:8" s="20" customFormat="1" ht="13.5" customHeight="1" x14ac:dyDescent="0.2">
      <c r="A147" s="834" t="s">
        <v>89</v>
      </c>
      <c r="B147" s="835" t="s">
        <v>10</v>
      </c>
      <c r="C147" s="836">
        <v>109269</v>
      </c>
      <c r="D147" s="837">
        <v>14843</v>
      </c>
      <c r="E147" s="837">
        <v>7</v>
      </c>
      <c r="F147" s="837">
        <v>30933</v>
      </c>
      <c r="G147" s="837">
        <v>78</v>
      </c>
      <c r="H147" s="838">
        <v>63408</v>
      </c>
    </row>
    <row r="148" spans="1:8" s="20" customFormat="1" ht="13.5" customHeight="1" x14ac:dyDescent="0.2">
      <c r="A148" s="834"/>
      <c r="B148" s="835" t="s">
        <v>224</v>
      </c>
      <c r="C148" s="836">
        <v>90983</v>
      </c>
      <c r="D148" s="837">
        <v>12424</v>
      </c>
      <c r="E148" s="837">
        <v>7</v>
      </c>
      <c r="F148" s="837">
        <v>22599</v>
      </c>
      <c r="G148" s="837">
        <v>74</v>
      </c>
      <c r="H148" s="838">
        <v>55879</v>
      </c>
    </row>
    <row r="149" spans="1:8" s="20" customFormat="1" ht="13.5" customHeight="1" x14ac:dyDescent="0.2">
      <c r="A149" s="834"/>
      <c r="B149" s="835" t="s">
        <v>222</v>
      </c>
      <c r="C149" s="836">
        <v>13446</v>
      </c>
      <c r="D149" s="837">
        <v>1815</v>
      </c>
      <c r="E149" s="837">
        <v>0</v>
      </c>
      <c r="F149" s="837">
        <v>6010</v>
      </c>
      <c r="G149" s="837">
        <v>3</v>
      </c>
      <c r="H149" s="838">
        <v>5618</v>
      </c>
    </row>
    <row r="150" spans="1:8" ht="13.5" customHeight="1" x14ac:dyDescent="0.2">
      <c r="A150" s="834"/>
      <c r="B150" s="835" t="s">
        <v>223</v>
      </c>
      <c r="C150" s="836">
        <v>309</v>
      </c>
      <c r="D150" s="837">
        <v>39</v>
      </c>
      <c r="E150" s="837">
        <v>0</v>
      </c>
      <c r="F150" s="837">
        <v>142</v>
      </c>
      <c r="G150" s="837">
        <v>0</v>
      </c>
      <c r="H150" s="838">
        <v>128</v>
      </c>
    </row>
    <row r="151" spans="1:8" s="20" customFormat="1" ht="13.5" customHeight="1" x14ac:dyDescent="0.2">
      <c r="A151" s="834"/>
      <c r="B151" s="835" t="s">
        <v>471</v>
      </c>
      <c r="C151" s="836">
        <v>4531</v>
      </c>
      <c r="D151" s="837">
        <v>565</v>
      </c>
      <c r="E151" s="837">
        <v>0</v>
      </c>
      <c r="F151" s="837">
        <v>2182</v>
      </c>
      <c r="G151" s="837">
        <v>1</v>
      </c>
      <c r="H151" s="838">
        <v>1783</v>
      </c>
    </row>
    <row r="152" spans="1:8" s="20" customFormat="1" ht="13.5" customHeight="1" x14ac:dyDescent="0.2">
      <c r="A152" s="834" t="s">
        <v>405</v>
      </c>
      <c r="B152" s="835" t="s">
        <v>471</v>
      </c>
      <c r="C152" s="836">
        <v>57</v>
      </c>
      <c r="D152" s="837">
        <v>5</v>
      </c>
      <c r="E152" s="837">
        <v>0</v>
      </c>
      <c r="F152" s="837">
        <v>7</v>
      </c>
      <c r="G152" s="837">
        <v>0</v>
      </c>
      <c r="H152" s="838">
        <v>45</v>
      </c>
    </row>
    <row r="153" spans="1:8" ht="13.5" customHeight="1" x14ac:dyDescent="0.2">
      <c r="A153" s="834" t="s">
        <v>92</v>
      </c>
      <c r="B153" s="835" t="s">
        <v>10</v>
      </c>
      <c r="C153" s="836">
        <v>3254</v>
      </c>
      <c r="D153" s="837">
        <v>342</v>
      </c>
      <c r="E153" s="837">
        <v>0</v>
      </c>
      <c r="F153" s="837">
        <v>381</v>
      </c>
      <c r="G153" s="837">
        <v>6</v>
      </c>
      <c r="H153" s="838">
        <v>2525</v>
      </c>
    </row>
    <row r="154" spans="1:8" s="20" customFormat="1" ht="13.5" customHeight="1" x14ac:dyDescent="0.2">
      <c r="A154" s="834"/>
      <c r="B154" s="835" t="s">
        <v>242</v>
      </c>
      <c r="C154" s="836">
        <v>3103</v>
      </c>
      <c r="D154" s="837">
        <v>326</v>
      </c>
      <c r="E154" s="837">
        <v>0</v>
      </c>
      <c r="F154" s="837">
        <v>353</v>
      </c>
      <c r="G154" s="837">
        <v>6</v>
      </c>
      <c r="H154" s="838">
        <v>2418</v>
      </c>
    </row>
    <row r="155" spans="1:8" s="20" customFormat="1" ht="13.5" customHeight="1" x14ac:dyDescent="0.2">
      <c r="A155" s="834"/>
      <c r="B155" s="835" t="s">
        <v>471</v>
      </c>
      <c r="C155" s="836">
        <v>151</v>
      </c>
      <c r="D155" s="837">
        <v>16</v>
      </c>
      <c r="E155" s="837">
        <v>0</v>
      </c>
      <c r="F155" s="837">
        <v>28</v>
      </c>
      <c r="G155" s="837">
        <v>0</v>
      </c>
      <c r="H155" s="838">
        <v>107</v>
      </c>
    </row>
    <row r="156" spans="1:8" s="20" customFormat="1" ht="13.5" customHeight="1" x14ac:dyDescent="0.2">
      <c r="A156" s="834" t="s">
        <v>91</v>
      </c>
      <c r="B156" s="835" t="s">
        <v>471</v>
      </c>
      <c r="C156" s="836">
        <v>72</v>
      </c>
      <c r="D156" s="837">
        <v>12</v>
      </c>
      <c r="E156" s="837">
        <v>0</v>
      </c>
      <c r="F156" s="837">
        <v>4</v>
      </c>
      <c r="G156" s="837">
        <v>0</v>
      </c>
      <c r="H156" s="838">
        <v>56</v>
      </c>
    </row>
    <row r="157" spans="1:8" s="20" customFormat="1" ht="13.5" customHeight="1" x14ac:dyDescent="0.2">
      <c r="A157" s="834" t="s">
        <v>391</v>
      </c>
      <c r="B157" s="835" t="s">
        <v>471</v>
      </c>
      <c r="C157" s="836">
        <v>74</v>
      </c>
      <c r="D157" s="837">
        <v>9</v>
      </c>
      <c r="E157" s="837">
        <v>0</v>
      </c>
      <c r="F157" s="837">
        <v>15</v>
      </c>
      <c r="G157" s="837">
        <v>0</v>
      </c>
      <c r="H157" s="838">
        <v>50</v>
      </c>
    </row>
    <row r="158" spans="1:8" s="20" customFormat="1" ht="13.5" customHeight="1" x14ac:dyDescent="0.2">
      <c r="A158" s="834" t="s">
        <v>93</v>
      </c>
      <c r="B158" s="835" t="s">
        <v>10</v>
      </c>
      <c r="C158" s="836">
        <v>85</v>
      </c>
      <c r="D158" s="837">
        <v>6</v>
      </c>
      <c r="E158" s="837">
        <v>0</v>
      </c>
      <c r="F158" s="837">
        <v>9</v>
      </c>
      <c r="G158" s="837">
        <v>0</v>
      </c>
      <c r="H158" s="838">
        <v>70</v>
      </c>
    </row>
    <row r="159" spans="1:8" s="20" customFormat="1" ht="13.5" customHeight="1" x14ac:dyDescent="0.2">
      <c r="A159" s="834"/>
      <c r="B159" s="835" t="s">
        <v>226</v>
      </c>
      <c r="C159" s="836">
        <v>77</v>
      </c>
      <c r="D159" s="837">
        <v>5</v>
      </c>
      <c r="E159" s="837">
        <v>0</v>
      </c>
      <c r="F159" s="837">
        <v>9</v>
      </c>
      <c r="G159" s="837">
        <v>0</v>
      </c>
      <c r="H159" s="838">
        <v>63</v>
      </c>
    </row>
    <row r="160" spans="1:8" ht="13.5" customHeight="1" x14ac:dyDescent="0.2">
      <c r="A160" s="834"/>
      <c r="B160" s="835" t="s">
        <v>471</v>
      </c>
      <c r="C160" s="836">
        <v>8</v>
      </c>
      <c r="D160" s="837">
        <v>1</v>
      </c>
      <c r="E160" s="837">
        <v>0</v>
      </c>
      <c r="F160" s="837">
        <v>0</v>
      </c>
      <c r="G160" s="837">
        <v>0</v>
      </c>
      <c r="H160" s="838">
        <v>7</v>
      </c>
    </row>
    <row r="161" spans="1:8" s="20" customFormat="1" ht="13.5" customHeight="1" x14ac:dyDescent="0.2">
      <c r="A161" s="834" t="s">
        <v>438</v>
      </c>
      <c r="B161" s="835" t="s">
        <v>10</v>
      </c>
      <c r="C161" s="836">
        <v>9312</v>
      </c>
      <c r="D161" s="837">
        <v>408</v>
      </c>
      <c r="E161" s="837">
        <v>1</v>
      </c>
      <c r="F161" s="837">
        <v>389</v>
      </c>
      <c r="G161" s="837">
        <v>2</v>
      </c>
      <c r="H161" s="838">
        <v>8512</v>
      </c>
    </row>
    <row r="162" spans="1:8" ht="13.5" customHeight="1" x14ac:dyDescent="0.2">
      <c r="A162" s="834"/>
      <c r="B162" s="835" t="s">
        <v>461</v>
      </c>
      <c r="C162" s="836">
        <v>9309</v>
      </c>
      <c r="D162" s="837">
        <v>408</v>
      </c>
      <c r="E162" s="837">
        <v>1</v>
      </c>
      <c r="F162" s="837">
        <v>389</v>
      </c>
      <c r="G162" s="837">
        <v>2</v>
      </c>
      <c r="H162" s="838">
        <v>8509</v>
      </c>
    </row>
    <row r="163" spans="1:8" s="20" customFormat="1" ht="13.5" customHeight="1" x14ac:dyDescent="0.2">
      <c r="A163" s="834"/>
      <c r="B163" s="835" t="s">
        <v>471</v>
      </c>
      <c r="C163" s="836">
        <v>3</v>
      </c>
      <c r="D163" s="837">
        <v>0</v>
      </c>
      <c r="E163" s="837">
        <v>0</v>
      </c>
      <c r="F163" s="837">
        <v>0</v>
      </c>
      <c r="G163" s="837">
        <v>0</v>
      </c>
      <c r="H163" s="838">
        <v>3</v>
      </c>
    </row>
    <row r="164" spans="1:8" ht="13.5" customHeight="1" x14ac:dyDescent="0.2">
      <c r="A164" s="834" t="s">
        <v>444</v>
      </c>
      <c r="B164" s="835" t="s">
        <v>471</v>
      </c>
      <c r="C164" s="836">
        <v>63</v>
      </c>
      <c r="D164" s="837">
        <v>3</v>
      </c>
      <c r="E164" s="837">
        <v>0</v>
      </c>
      <c r="F164" s="837">
        <v>4</v>
      </c>
      <c r="G164" s="837">
        <v>0</v>
      </c>
      <c r="H164" s="838">
        <v>56</v>
      </c>
    </row>
    <row r="165" spans="1:8" s="20" customFormat="1" ht="13.5" customHeight="1" x14ac:dyDescent="0.2">
      <c r="A165" s="834" t="s">
        <v>94</v>
      </c>
      <c r="B165" s="835" t="s">
        <v>471</v>
      </c>
      <c r="C165" s="836">
        <v>46</v>
      </c>
      <c r="D165" s="837">
        <v>7</v>
      </c>
      <c r="E165" s="837">
        <v>0</v>
      </c>
      <c r="F165" s="837">
        <v>7</v>
      </c>
      <c r="G165" s="837">
        <v>0</v>
      </c>
      <c r="H165" s="838">
        <v>32</v>
      </c>
    </row>
    <row r="166" spans="1:8" ht="13.5" customHeight="1" x14ac:dyDescent="0.2">
      <c r="A166" s="834" t="s">
        <v>95</v>
      </c>
      <c r="B166" s="835" t="s">
        <v>471</v>
      </c>
      <c r="C166" s="836">
        <v>6</v>
      </c>
      <c r="D166" s="837">
        <v>1</v>
      </c>
      <c r="E166" s="837">
        <v>0</v>
      </c>
      <c r="F166" s="837">
        <v>0</v>
      </c>
      <c r="G166" s="837">
        <v>0</v>
      </c>
      <c r="H166" s="838">
        <v>5</v>
      </c>
    </row>
    <row r="167" spans="1:8" s="20" customFormat="1" ht="13.5" customHeight="1" x14ac:dyDescent="0.2">
      <c r="A167" s="834" t="s">
        <v>96</v>
      </c>
      <c r="B167" s="835" t="s">
        <v>10</v>
      </c>
      <c r="C167" s="836">
        <v>24039</v>
      </c>
      <c r="D167" s="837">
        <v>4292</v>
      </c>
      <c r="E167" s="837">
        <v>0</v>
      </c>
      <c r="F167" s="837">
        <v>9413</v>
      </c>
      <c r="G167" s="837">
        <v>22</v>
      </c>
      <c r="H167" s="838">
        <v>10312</v>
      </c>
    </row>
    <row r="168" spans="1:8" ht="13.5" customHeight="1" x14ac:dyDescent="0.2">
      <c r="A168" s="834"/>
      <c r="B168" s="835" t="s">
        <v>227</v>
      </c>
      <c r="C168" s="836">
        <v>4074</v>
      </c>
      <c r="D168" s="837">
        <v>729</v>
      </c>
      <c r="E168" s="837">
        <v>0</v>
      </c>
      <c r="F168" s="837">
        <v>782</v>
      </c>
      <c r="G168" s="837">
        <v>3</v>
      </c>
      <c r="H168" s="838">
        <v>2560</v>
      </c>
    </row>
    <row r="169" spans="1:8" s="20" customFormat="1" ht="13.5" customHeight="1" x14ac:dyDescent="0.2">
      <c r="A169" s="834"/>
      <c r="B169" s="835" t="s">
        <v>228</v>
      </c>
      <c r="C169" s="836">
        <v>282</v>
      </c>
      <c r="D169" s="837">
        <v>36</v>
      </c>
      <c r="E169" s="837">
        <v>0</v>
      </c>
      <c r="F169" s="837">
        <v>79</v>
      </c>
      <c r="G169" s="837">
        <v>0</v>
      </c>
      <c r="H169" s="838">
        <v>167</v>
      </c>
    </row>
    <row r="170" spans="1:8" ht="13.5" customHeight="1" x14ac:dyDescent="0.2">
      <c r="A170" s="834"/>
      <c r="B170" s="835" t="s">
        <v>462</v>
      </c>
      <c r="C170" s="836">
        <v>3164</v>
      </c>
      <c r="D170" s="837">
        <v>638</v>
      </c>
      <c r="E170" s="837">
        <v>0</v>
      </c>
      <c r="F170" s="837">
        <v>1522</v>
      </c>
      <c r="G170" s="837">
        <v>2</v>
      </c>
      <c r="H170" s="838">
        <v>1002</v>
      </c>
    </row>
    <row r="171" spans="1:8" s="20" customFormat="1" ht="13.5" customHeight="1" x14ac:dyDescent="0.2">
      <c r="A171" s="834"/>
      <c r="B171" s="835" t="s">
        <v>463</v>
      </c>
      <c r="C171" s="836">
        <v>14955</v>
      </c>
      <c r="D171" s="837">
        <v>2614</v>
      </c>
      <c r="E171" s="837">
        <v>0</v>
      </c>
      <c r="F171" s="837">
        <v>6495</v>
      </c>
      <c r="G171" s="837">
        <v>16</v>
      </c>
      <c r="H171" s="838">
        <v>5830</v>
      </c>
    </row>
    <row r="172" spans="1:8" ht="13.5" customHeight="1" x14ac:dyDescent="0.2">
      <c r="A172" s="834"/>
      <c r="B172" s="835" t="s">
        <v>471</v>
      </c>
      <c r="C172" s="836">
        <v>1564</v>
      </c>
      <c r="D172" s="837">
        <v>275</v>
      </c>
      <c r="E172" s="837">
        <v>0</v>
      </c>
      <c r="F172" s="837">
        <v>535</v>
      </c>
      <c r="G172" s="837">
        <v>1</v>
      </c>
      <c r="H172" s="838">
        <v>753</v>
      </c>
    </row>
    <row r="173" spans="1:8" s="20" customFormat="1" ht="13.5" customHeight="1" x14ac:dyDescent="0.2">
      <c r="A173" s="834" t="s">
        <v>99</v>
      </c>
      <c r="B173" s="835" t="s">
        <v>471</v>
      </c>
      <c r="C173" s="836">
        <v>49</v>
      </c>
      <c r="D173" s="837">
        <v>5</v>
      </c>
      <c r="E173" s="837">
        <v>0</v>
      </c>
      <c r="F173" s="837">
        <v>8</v>
      </c>
      <c r="G173" s="837">
        <v>0</v>
      </c>
      <c r="H173" s="838">
        <v>36</v>
      </c>
    </row>
    <row r="174" spans="1:8" s="20" customFormat="1" ht="13.5" customHeight="1" x14ac:dyDescent="0.2">
      <c r="A174" s="834" t="s">
        <v>100</v>
      </c>
      <c r="B174" s="835" t="s">
        <v>471</v>
      </c>
      <c r="C174" s="836">
        <v>18</v>
      </c>
      <c r="D174" s="837">
        <v>1</v>
      </c>
      <c r="E174" s="837">
        <v>0</v>
      </c>
      <c r="F174" s="837">
        <v>0</v>
      </c>
      <c r="G174" s="837">
        <v>0</v>
      </c>
      <c r="H174" s="838">
        <v>17</v>
      </c>
    </row>
    <row r="175" spans="1:8" s="20" customFormat="1" ht="13.5" customHeight="1" x14ac:dyDescent="0.2">
      <c r="A175" s="834" t="s">
        <v>102</v>
      </c>
      <c r="B175" s="835" t="s">
        <v>10</v>
      </c>
      <c r="C175" s="836">
        <v>241</v>
      </c>
      <c r="D175" s="837">
        <v>29</v>
      </c>
      <c r="E175" s="837">
        <v>0</v>
      </c>
      <c r="F175" s="837">
        <v>50</v>
      </c>
      <c r="G175" s="837">
        <v>0</v>
      </c>
      <c r="H175" s="838">
        <v>162</v>
      </c>
    </row>
    <row r="176" spans="1:8" s="20" customFormat="1" ht="13.5" customHeight="1" x14ac:dyDescent="0.2">
      <c r="A176" s="834"/>
      <c r="B176" s="835" t="s">
        <v>229</v>
      </c>
      <c r="C176" s="836">
        <v>241</v>
      </c>
      <c r="D176" s="837">
        <v>29</v>
      </c>
      <c r="E176" s="837">
        <v>0</v>
      </c>
      <c r="F176" s="837">
        <v>50</v>
      </c>
      <c r="G176" s="837">
        <v>0</v>
      </c>
      <c r="H176" s="838">
        <v>162</v>
      </c>
    </row>
    <row r="177" spans="1:8" s="20" customFormat="1" ht="13.5" customHeight="1" x14ac:dyDescent="0.2">
      <c r="A177" s="834" t="s">
        <v>103</v>
      </c>
      <c r="B177" s="835" t="s">
        <v>10</v>
      </c>
      <c r="C177" s="836">
        <v>84</v>
      </c>
      <c r="D177" s="837">
        <v>4</v>
      </c>
      <c r="E177" s="837">
        <v>0</v>
      </c>
      <c r="F177" s="837">
        <v>5</v>
      </c>
      <c r="G177" s="837">
        <v>0</v>
      </c>
      <c r="H177" s="838">
        <v>75</v>
      </c>
    </row>
    <row r="178" spans="1:8" s="20" customFormat="1" ht="13.5" customHeight="1" x14ac:dyDescent="0.2">
      <c r="A178" s="834"/>
      <c r="B178" s="835" t="s">
        <v>230</v>
      </c>
      <c r="C178" s="836">
        <v>84</v>
      </c>
      <c r="D178" s="837">
        <v>4</v>
      </c>
      <c r="E178" s="837">
        <v>0</v>
      </c>
      <c r="F178" s="837">
        <v>5</v>
      </c>
      <c r="G178" s="837">
        <v>0</v>
      </c>
      <c r="H178" s="838">
        <v>75</v>
      </c>
    </row>
    <row r="179" spans="1:8" ht="13.5" customHeight="1" x14ac:dyDescent="0.2">
      <c r="A179" s="834" t="s">
        <v>104</v>
      </c>
      <c r="B179" s="835" t="s">
        <v>10</v>
      </c>
      <c r="C179" s="836">
        <v>234</v>
      </c>
      <c r="D179" s="837">
        <v>25</v>
      </c>
      <c r="E179" s="837">
        <v>0</v>
      </c>
      <c r="F179" s="837">
        <v>22</v>
      </c>
      <c r="G179" s="837">
        <v>0</v>
      </c>
      <c r="H179" s="838">
        <v>187</v>
      </c>
    </row>
    <row r="180" spans="1:8" s="20" customFormat="1" ht="14.25" customHeight="1" x14ac:dyDescent="0.2">
      <c r="A180" s="834"/>
      <c r="B180" s="835" t="s">
        <v>231</v>
      </c>
      <c r="C180" s="836">
        <v>173</v>
      </c>
      <c r="D180" s="837">
        <v>11</v>
      </c>
      <c r="E180" s="837">
        <v>0</v>
      </c>
      <c r="F180" s="837">
        <v>8</v>
      </c>
      <c r="G180" s="837">
        <v>0</v>
      </c>
      <c r="H180" s="838">
        <v>154</v>
      </c>
    </row>
    <row r="181" spans="1:8" s="20" customFormat="1" ht="14.25" customHeight="1" x14ac:dyDescent="0.2">
      <c r="A181" s="834"/>
      <c r="B181" s="835" t="s">
        <v>471</v>
      </c>
      <c r="C181" s="836">
        <v>61</v>
      </c>
      <c r="D181" s="837">
        <v>14</v>
      </c>
      <c r="E181" s="837">
        <v>0</v>
      </c>
      <c r="F181" s="837">
        <v>14</v>
      </c>
      <c r="G181" s="837">
        <v>0</v>
      </c>
      <c r="H181" s="838">
        <v>33</v>
      </c>
    </row>
    <row r="182" spans="1:8" s="20" customFormat="1" ht="14.25" customHeight="1" x14ac:dyDescent="0.2">
      <c r="A182" s="834" t="s">
        <v>105</v>
      </c>
      <c r="B182" s="835" t="s">
        <v>471</v>
      </c>
      <c r="C182" s="836">
        <v>33</v>
      </c>
      <c r="D182" s="837">
        <v>3</v>
      </c>
      <c r="E182" s="837">
        <v>0</v>
      </c>
      <c r="F182" s="837">
        <v>2</v>
      </c>
      <c r="G182" s="837">
        <v>0</v>
      </c>
      <c r="H182" s="838">
        <v>28</v>
      </c>
    </row>
    <row r="183" spans="1:8" s="20" customFormat="1" ht="14.25" customHeight="1" x14ac:dyDescent="0.2">
      <c r="A183" s="834" t="s">
        <v>107</v>
      </c>
      <c r="B183" s="835" t="s">
        <v>10</v>
      </c>
      <c r="C183" s="836">
        <v>513</v>
      </c>
      <c r="D183" s="837">
        <v>103</v>
      </c>
      <c r="E183" s="837">
        <v>0</v>
      </c>
      <c r="F183" s="837">
        <v>98</v>
      </c>
      <c r="G183" s="837">
        <v>0</v>
      </c>
      <c r="H183" s="838">
        <v>312</v>
      </c>
    </row>
    <row r="184" spans="1:8" s="20" customFormat="1" ht="14.25" customHeight="1" x14ac:dyDescent="0.2">
      <c r="A184" s="834"/>
      <c r="B184" s="835" t="s">
        <v>235</v>
      </c>
      <c r="C184" s="836">
        <v>513</v>
      </c>
      <c r="D184" s="837">
        <v>103</v>
      </c>
      <c r="E184" s="837">
        <v>0</v>
      </c>
      <c r="F184" s="837">
        <v>98</v>
      </c>
      <c r="G184" s="837">
        <v>0</v>
      </c>
      <c r="H184" s="838">
        <v>312</v>
      </c>
    </row>
    <row r="185" spans="1:8" s="20" customFormat="1" ht="14.25" customHeight="1" x14ac:dyDescent="0.2">
      <c r="A185" s="834" t="s">
        <v>108</v>
      </c>
      <c r="B185" s="835" t="s">
        <v>10</v>
      </c>
      <c r="C185" s="836">
        <v>2627</v>
      </c>
      <c r="D185" s="837">
        <v>353</v>
      </c>
      <c r="E185" s="837">
        <v>0</v>
      </c>
      <c r="F185" s="837">
        <v>499</v>
      </c>
      <c r="G185" s="837">
        <v>0</v>
      </c>
      <c r="H185" s="838">
        <v>1775</v>
      </c>
    </row>
    <row r="186" spans="1:8" s="20" customFormat="1" x14ac:dyDescent="0.2">
      <c r="A186" s="834"/>
      <c r="B186" s="835" t="s">
        <v>236</v>
      </c>
      <c r="C186" s="836">
        <v>867</v>
      </c>
      <c r="D186" s="837">
        <v>106</v>
      </c>
      <c r="E186" s="837">
        <v>0</v>
      </c>
      <c r="F186" s="837">
        <v>132</v>
      </c>
      <c r="G186" s="837">
        <v>0</v>
      </c>
      <c r="H186" s="838">
        <v>629</v>
      </c>
    </row>
    <row r="187" spans="1:8" s="20" customFormat="1" x14ac:dyDescent="0.2">
      <c r="A187" s="834"/>
      <c r="B187" s="835" t="s">
        <v>464</v>
      </c>
      <c r="C187" s="836">
        <v>1478</v>
      </c>
      <c r="D187" s="837">
        <v>209</v>
      </c>
      <c r="E187" s="837">
        <v>0</v>
      </c>
      <c r="F187" s="837">
        <v>319</v>
      </c>
      <c r="G187" s="837">
        <v>0</v>
      </c>
      <c r="H187" s="838">
        <v>950</v>
      </c>
    </row>
    <row r="188" spans="1:8" s="20" customFormat="1" x14ac:dyDescent="0.2">
      <c r="A188" s="834"/>
      <c r="B188" s="835" t="s">
        <v>471</v>
      </c>
      <c r="C188" s="836">
        <v>282</v>
      </c>
      <c r="D188" s="837">
        <v>38</v>
      </c>
      <c r="E188" s="837">
        <v>0</v>
      </c>
      <c r="F188" s="837">
        <v>48</v>
      </c>
      <c r="G188" s="837">
        <v>0</v>
      </c>
      <c r="H188" s="838">
        <v>196</v>
      </c>
    </row>
    <row r="189" spans="1:8" s="20" customFormat="1" x14ac:dyDescent="0.2">
      <c r="A189" s="834" t="s">
        <v>109</v>
      </c>
      <c r="B189" s="835" t="s">
        <v>471</v>
      </c>
      <c r="C189" s="836">
        <v>156</v>
      </c>
      <c r="D189" s="837">
        <v>19</v>
      </c>
      <c r="E189" s="837">
        <v>0</v>
      </c>
      <c r="F189" s="837">
        <v>5</v>
      </c>
      <c r="G189" s="837">
        <v>0</v>
      </c>
      <c r="H189" s="838">
        <v>132</v>
      </c>
    </row>
    <row r="190" spans="1:8" s="20" customFormat="1" x14ac:dyDescent="0.2">
      <c r="A190" s="834" t="s">
        <v>432</v>
      </c>
      <c r="B190" s="835" t="s">
        <v>10</v>
      </c>
      <c r="C190" s="836">
        <v>746</v>
      </c>
      <c r="D190" s="837">
        <v>45</v>
      </c>
      <c r="E190" s="837">
        <v>0</v>
      </c>
      <c r="F190" s="837">
        <v>26</v>
      </c>
      <c r="G190" s="837">
        <v>0</v>
      </c>
      <c r="H190" s="838">
        <v>675</v>
      </c>
    </row>
    <row r="191" spans="1:8" s="20" customFormat="1" x14ac:dyDescent="0.2">
      <c r="A191" s="834"/>
      <c r="B191" s="835" t="s">
        <v>234</v>
      </c>
      <c r="C191" s="836">
        <v>24</v>
      </c>
      <c r="D191" s="837">
        <v>0</v>
      </c>
      <c r="E191" s="837">
        <v>0</v>
      </c>
      <c r="F191" s="837">
        <v>4</v>
      </c>
      <c r="G191" s="837">
        <v>0</v>
      </c>
      <c r="H191" s="838">
        <v>20</v>
      </c>
    </row>
    <row r="192" spans="1:8" s="20" customFormat="1" x14ac:dyDescent="0.2">
      <c r="A192" s="834"/>
      <c r="B192" s="835" t="s">
        <v>471</v>
      </c>
      <c r="C192" s="836">
        <v>722</v>
      </c>
      <c r="D192" s="837">
        <v>45</v>
      </c>
      <c r="E192" s="837">
        <v>0</v>
      </c>
      <c r="F192" s="837">
        <v>22</v>
      </c>
      <c r="G192" s="837">
        <v>0</v>
      </c>
      <c r="H192" s="838">
        <v>655</v>
      </c>
    </row>
    <row r="193" spans="1:8" x14ac:dyDescent="0.2">
      <c r="A193" s="834" t="s">
        <v>110</v>
      </c>
      <c r="B193" s="835" t="s">
        <v>10</v>
      </c>
      <c r="C193" s="836">
        <v>5</v>
      </c>
      <c r="D193" s="837">
        <v>0</v>
      </c>
      <c r="E193" s="837">
        <v>0</v>
      </c>
      <c r="F193" s="837">
        <v>0</v>
      </c>
      <c r="G193" s="837">
        <v>0</v>
      </c>
      <c r="H193" s="838">
        <v>5</v>
      </c>
    </row>
    <row r="194" spans="1:8" s="20" customFormat="1" x14ac:dyDescent="0.2">
      <c r="A194" s="834"/>
      <c r="B194" s="835" t="s">
        <v>237</v>
      </c>
      <c r="C194" s="836">
        <v>5</v>
      </c>
      <c r="D194" s="837">
        <v>0</v>
      </c>
      <c r="E194" s="837">
        <v>0</v>
      </c>
      <c r="F194" s="837">
        <v>0</v>
      </c>
      <c r="G194" s="837">
        <v>0</v>
      </c>
      <c r="H194" s="838">
        <v>5</v>
      </c>
    </row>
    <row r="195" spans="1:8" x14ac:dyDescent="0.2">
      <c r="A195" s="834" t="s">
        <v>81</v>
      </c>
      <c r="B195" s="835" t="s">
        <v>471</v>
      </c>
      <c r="C195" s="836">
        <v>12</v>
      </c>
      <c r="D195" s="837">
        <v>3</v>
      </c>
      <c r="E195" s="837">
        <v>0</v>
      </c>
      <c r="F195" s="837">
        <v>3</v>
      </c>
      <c r="G195" s="837">
        <v>0</v>
      </c>
      <c r="H195" s="838">
        <v>6</v>
      </c>
    </row>
    <row r="196" spans="1:8" s="20" customFormat="1" x14ac:dyDescent="0.2">
      <c r="A196" s="834" t="s">
        <v>97</v>
      </c>
      <c r="B196" s="835" t="s">
        <v>471</v>
      </c>
      <c r="C196" s="836">
        <v>1</v>
      </c>
      <c r="D196" s="837">
        <v>0</v>
      </c>
      <c r="E196" s="837">
        <v>0</v>
      </c>
      <c r="F196" s="837">
        <v>0</v>
      </c>
      <c r="G196" s="837">
        <v>0</v>
      </c>
      <c r="H196" s="838">
        <v>1</v>
      </c>
    </row>
    <row r="197" spans="1:8" s="20" customFormat="1" x14ac:dyDescent="0.2">
      <c r="A197" s="834" t="s">
        <v>445</v>
      </c>
      <c r="B197" s="835" t="s">
        <v>471</v>
      </c>
      <c r="C197" s="836">
        <v>1</v>
      </c>
      <c r="D197" s="837">
        <v>0</v>
      </c>
      <c r="E197" s="837">
        <v>0</v>
      </c>
      <c r="F197" s="837">
        <v>1</v>
      </c>
      <c r="G197" s="837">
        <v>0</v>
      </c>
      <c r="H197" s="838">
        <v>0</v>
      </c>
    </row>
    <row r="198" spans="1:8" x14ac:dyDescent="0.2">
      <c r="A198" s="834" t="s">
        <v>366</v>
      </c>
      <c r="B198" s="835" t="s">
        <v>10</v>
      </c>
      <c r="C198" s="836">
        <v>3991</v>
      </c>
      <c r="D198" s="837">
        <v>592</v>
      </c>
      <c r="E198" s="837">
        <v>1</v>
      </c>
      <c r="F198" s="837">
        <v>659</v>
      </c>
      <c r="G198" s="837">
        <v>3</v>
      </c>
      <c r="H198" s="838">
        <v>2736</v>
      </c>
    </row>
    <row r="199" spans="1:8" s="20" customFormat="1" x14ac:dyDescent="0.2">
      <c r="A199" s="834"/>
      <c r="B199" s="835" t="s">
        <v>232</v>
      </c>
      <c r="C199" s="836">
        <v>72</v>
      </c>
      <c r="D199" s="837">
        <v>7</v>
      </c>
      <c r="E199" s="837">
        <v>0</v>
      </c>
      <c r="F199" s="837">
        <v>9</v>
      </c>
      <c r="G199" s="837">
        <v>0</v>
      </c>
      <c r="H199" s="838">
        <v>56</v>
      </c>
    </row>
    <row r="200" spans="1:8" s="20" customFormat="1" x14ac:dyDescent="0.2">
      <c r="A200" s="834"/>
      <c r="B200" s="835" t="s">
        <v>233</v>
      </c>
      <c r="C200" s="836">
        <v>3919</v>
      </c>
      <c r="D200" s="837">
        <v>585</v>
      </c>
      <c r="E200" s="837">
        <v>1</v>
      </c>
      <c r="F200" s="837">
        <v>650</v>
      </c>
      <c r="G200" s="837">
        <v>3</v>
      </c>
      <c r="H200" s="838">
        <v>2680</v>
      </c>
    </row>
    <row r="201" spans="1:8" s="20" customFormat="1" x14ac:dyDescent="0.2">
      <c r="A201" s="834" t="s">
        <v>106</v>
      </c>
      <c r="B201" s="835" t="s">
        <v>471</v>
      </c>
      <c r="C201" s="836">
        <v>2</v>
      </c>
      <c r="D201" s="837">
        <v>0</v>
      </c>
      <c r="E201" s="837">
        <v>0</v>
      </c>
      <c r="F201" s="837">
        <v>0</v>
      </c>
      <c r="G201" s="837">
        <v>0</v>
      </c>
      <c r="H201" s="838">
        <v>2</v>
      </c>
    </row>
    <row r="202" spans="1:8" s="20" customFormat="1" x14ac:dyDescent="0.2">
      <c r="A202" s="834" t="s">
        <v>323</v>
      </c>
      <c r="B202" s="835" t="s">
        <v>471</v>
      </c>
      <c r="C202" s="836">
        <v>14</v>
      </c>
      <c r="D202" s="837">
        <v>0</v>
      </c>
      <c r="E202" s="837">
        <v>0</v>
      </c>
      <c r="F202" s="837">
        <v>0</v>
      </c>
      <c r="G202" s="837">
        <v>0</v>
      </c>
      <c r="H202" s="838">
        <v>14</v>
      </c>
    </row>
    <row r="203" spans="1:8" s="20" customFormat="1" x14ac:dyDescent="0.2">
      <c r="A203" s="834" t="s">
        <v>225</v>
      </c>
      <c r="B203" s="835" t="s">
        <v>471</v>
      </c>
      <c r="C203" s="836">
        <v>3</v>
      </c>
      <c r="D203" s="837">
        <v>0</v>
      </c>
      <c r="E203" s="837">
        <v>0</v>
      </c>
      <c r="F203" s="837">
        <v>0</v>
      </c>
      <c r="G203" s="837">
        <v>0</v>
      </c>
      <c r="H203" s="838">
        <v>3</v>
      </c>
    </row>
    <row r="204" spans="1:8" s="20" customFormat="1" x14ac:dyDescent="0.2">
      <c r="A204" s="834" t="s">
        <v>219</v>
      </c>
      <c r="B204" s="835" t="s">
        <v>471</v>
      </c>
      <c r="C204" s="836">
        <v>38</v>
      </c>
      <c r="D204" s="837">
        <v>1</v>
      </c>
      <c r="E204" s="837">
        <v>0</v>
      </c>
      <c r="F204" s="837">
        <v>2</v>
      </c>
      <c r="G204" s="837">
        <v>0</v>
      </c>
      <c r="H204" s="838">
        <v>35</v>
      </c>
    </row>
    <row r="205" spans="1:8" x14ac:dyDescent="0.2">
      <c r="A205" s="834" t="s">
        <v>278</v>
      </c>
      <c r="B205" s="835" t="s">
        <v>471</v>
      </c>
      <c r="C205" s="836">
        <v>1</v>
      </c>
      <c r="D205" s="837">
        <v>0</v>
      </c>
      <c r="E205" s="837">
        <v>0</v>
      </c>
      <c r="F205" s="837">
        <v>0</v>
      </c>
      <c r="G205" s="837">
        <v>0</v>
      </c>
      <c r="H205" s="838">
        <v>1</v>
      </c>
    </row>
    <row r="206" spans="1:8" s="20" customFormat="1" x14ac:dyDescent="0.2">
      <c r="A206" s="834" t="s">
        <v>85</v>
      </c>
      <c r="B206" s="835" t="s">
        <v>471</v>
      </c>
      <c r="C206" s="836">
        <v>34</v>
      </c>
      <c r="D206" s="837">
        <v>2</v>
      </c>
      <c r="E206" s="837">
        <v>0</v>
      </c>
      <c r="F206" s="837">
        <v>4</v>
      </c>
      <c r="G206" s="837">
        <v>0</v>
      </c>
      <c r="H206" s="838">
        <v>28</v>
      </c>
    </row>
    <row r="207" spans="1:8" x14ac:dyDescent="0.2">
      <c r="A207" s="834" t="s">
        <v>88</v>
      </c>
      <c r="B207" s="835" t="s">
        <v>471</v>
      </c>
      <c r="C207" s="836">
        <v>10</v>
      </c>
      <c r="D207" s="837">
        <v>1</v>
      </c>
      <c r="E207" s="837">
        <v>0</v>
      </c>
      <c r="F207" s="837">
        <v>1</v>
      </c>
      <c r="G207" s="837">
        <v>0</v>
      </c>
      <c r="H207" s="838">
        <v>8</v>
      </c>
    </row>
    <row r="208" spans="1:8" s="20" customFormat="1" x14ac:dyDescent="0.2">
      <c r="A208" s="834" t="s">
        <v>98</v>
      </c>
      <c r="B208" s="835" t="s">
        <v>471</v>
      </c>
      <c r="C208" s="836">
        <v>5</v>
      </c>
      <c r="D208" s="837">
        <v>1</v>
      </c>
      <c r="E208" s="837">
        <v>0</v>
      </c>
      <c r="F208" s="837">
        <v>0</v>
      </c>
      <c r="G208" s="837">
        <v>0</v>
      </c>
      <c r="H208" s="838">
        <v>4</v>
      </c>
    </row>
    <row r="209" spans="1:8" s="20" customFormat="1" x14ac:dyDescent="0.2">
      <c r="A209" s="834" t="s">
        <v>493</v>
      </c>
      <c r="B209" s="835" t="s">
        <v>10</v>
      </c>
      <c r="C209" s="836">
        <v>8</v>
      </c>
      <c r="D209" s="837">
        <v>0</v>
      </c>
      <c r="E209" s="837">
        <v>0</v>
      </c>
      <c r="F209" s="837">
        <v>0</v>
      </c>
      <c r="G209" s="837">
        <v>0</v>
      </c>
      <c r="H209" s="838">
        <v>8</v>
      </c>
    </row>
    <row r="210" spans="1:8" s="20" customFormat="1" x14ac:dyDescent="0.2">
      <c r="A210" s="834"/>
      <c r="B210" s="835" t="s">
        <v>275</v>
      </c>
      <c r="C210" s="836">
        <v>5</v>
      </c>
      <c r="D210" s="837">
        <v>0</v>
      </c>
      <c r="E210" s="837">
        <v>0</v>
      </c>
      <c r="F210" s="837">
        <v>0</v>
      </c>
      <c r="G210" s="837">
        <v>0</v>
      </c>
      <c r="H210" s="838">
        <v>5</v>
      </c>
    </row>
    <row r="211" spans="1:8" s="20" customFormat="1" x14ac:dyDescent="0.2">
      <c r="A211" s="834"/>
      <c r="B211" s="835" t="s">
        <v>471</v>
      </c>
      <c r="C211" s="836">
        <v>3</v>
      </c>
      <c r="D211" s="837">
        <v>0</v>
      </c>
      <c r="E211" s="837">
        <v>0</v>
      </c>
      <c r="F211" s="837">
        <v>0</v>
      </c>
      <c r="G211" s="837">
        <v>0</v>
      </c>
      <c r="H211" s="838">
        <v>3</v>
      </c>
    </row>
    <row r="212" spans="1:8" s="20" customFormat="1" x14ac:dyDescent="0.2">
      <c r="A212" s="828" t="s">
        <v>380</v>
      </c>
      <c r="B212" s="829" t="s">
        <v>10</v>
      </c>
      <c r="C212" s="830">
        <v>6385</v>
      </c>
      <c r="D212" s="831">
        <v>167</v>
      </c>
      <c r="E212" s="831">
        <v>1</v>
      </c>
      <c r="F212" s="831">
        <v>119</v>
      </c>
      <c r="G212" s="831">
        <v>2</v>
      </c>
      <c r="H212" s="832">
        <v>6096</v>
      </c>
    </row>
    <row r="213" spans="1:8" s="20" customFormat="1" x14ac:dyDescent="0.2">
      <c r="A213" s="834" t="s">
        <v>112</v>
      </c>
      <c r="B213" s="835" t="s">
        <v>471</v>
      </c>
      <c r="C213" s="836">
        <v>4</v>
      </c>
      <c r="D213" s="837">
        <v>0</v>
      </c>
      <c r="E213" s="837">
        <v>0</v>
      </c>
      <c r="F213" s="837">
        <v>0</v>
      </c>
      <c r="G213" s="837">
        <v>0</v>
      </c>
      <c r="H213" s="838">
        <v>4</v>
      </c>
    </row>
    <row r="214" spans="1:8" x14ac:dyDescent="0.2">
      <c r="A214" s="834" t="s">
        <v>117</v>
      </c>
      <c r="B214" s="835" t="s">
        <v>471</v>
      </c>
      <c r="C214" s="836">
        <v>1</v>
      </c>
      <c r="D214" s="837">
        <v>0</v>
      </c>
      <c r="E214" s="837">
        <v>0</v>
      </c>
      <c r="F214" s="837">
        <v>0</v>
      </c>
      <c r="G214" s="837">
        <v>0</v>
      </c>
      <c r="H214" s="838">
        <v>1</v>
      </c>
    </row>
    <row r="215" spans="1:8" s="20" customFormat="1" x14ac:dyDescent="0.2">
      <c r="A215" s="834" t="s">
        <v>446</v>
      </c>
      <c r="B215" s="835" t="s">
        <v>471</v>
      </c>
      <c r="C215" s="836">
        <v>6</v>
      </c>
      <c r="D215" s="837">
        <v>0</v>
      </c>
      <c r="E215" s="837">
        <v>0</v>
      </c>
      <c r="F215" s="837">
        <v>1</v>
      </c>
      <c r="G215" s="837">
        <v>0</v>
      </c>
      <c r="H215" s="838">
        <v>5</v>
      </c>
    </row>
    <row r="216" spans="1:8" x14ac:dyDescent="0.2">
      <c r="A216" s="834" t="s">
        <v>111</v>
      </c>
      <c r="B216" s="835" t="s">
        <v>471</v>
      </c>
      <c r="C216" s="836">
        <v>80</v>
      </c>
      <c r="D216" s="837">
        <v>3</v>
      </c>
      <c r="E216" s="837">
        <v>0</v>
      </c>
      <c r="F216" s="837">
        <v>0</v>
      </c>
      <c r="G216" s="837">
        <v>0</v>
      </c>
      <c r="H216" s="838">
        <v>77</v>
      </c>
    </row>
    <row r="217" spans="1:8" s="20" customFormat="1" x14ac:dyDescent="0.2">
      <c r="A217" s="834" t="s">
        <v>127</v>
      </c>
      <c r="B217" s="835" t="s">
        <v>471</v>
      </c>
      <c r="C217" s="836">
        <v>2</v>
      </c>
      <c r="D217" s="837">
        <v>1</v>
      </c>
      <c r="E217" s="837">
        <v>0</v>
      </c>
      <c r="F217" s="837">
        <v>0</v>
      </c>
      <c r="G217" s="837">
        <v>0</v>
      </c>
      <c r="H217" s="838">
        <v>1</v>
      </c>
    </row>
    <row r="218" spans="1:8" s="20" customFormat="1" x14ac:dyDescent="0.2">
      <c r="A218" s="834" t="s">
        <v>407</v>
      </c>
      <c r="B218" s="835" t="s">
        <v>471</v>
      </c>
      <c r="C218" s="836">
        <v>5</v>
      </c>
      <c r="D218" s="837">
        <v>1</v>
      </c>
      <c r="E218" s="837">
        <v>0</v>
      </c>
      <c r="F218" s="837">
        <v>0</v>
      </c>
      <c r="G218" s="837">
        <v>0</v>
      </c>
      <c r="H218" s="838">
        <v>4</v>
      </c>
    </row>
    <row r="219" spans="1:8" s="20" customFormat="1" x14ac:dyDescent="0.2">
      <c r="A219" s="834" t="s">
        <v>408</v>
      </c>
      <c r="B219" s="835" t="s">
        <v>471</v>
      </c>
      <c r="C219" s="836">
        <v>30</v>
      </c>
      <c r="D219" s="837">
        <v>0</v>
      </c>
      <c r="E219" s="837">
        <v>0</v>
      </c>
      <c r="F219" s="837">
        <v>0</v>
      </c>
      <c r="G219" s="837">
        <v>0</v>
      </c>
      <c r="H219" s="838">
        <v>30</v>
      </c>
    </row>
    <row r="220" spans="1:8" s="20" customFormat="1" ht="12" customHeight="1" x14ac:dyDescent="0.2">
      <c r="A220" s="834" t="s">
        <v>447</v>
      </c>
      <c r="B220" s="835" t="s">
        <v>471</v>
      </c>
      <c r="C220" s="836">
        <v>124</v>
      </c>
      <c r="D220" s="837">
        <v>4</v>
      </c>
      <c r="E220" s="837">
        <v>0</v>
      </c>
      <c r="F220" s="837">
        <v>3</v>
      </c>
      <c r="G220" s="837">
        <v>0</v>
      </c>
      <c r="H220" s="838">
        <v>117</v>
      </c>
    </row>
    <row r="221" spans="1:8" s="20" customFormat="1" ht="12" customHeight="1" x14ac:dyDescent="0.2">
      <c r="A221" s="834" t="s">
        <v>116</v>
      </c>
      <c r="B221" s="835" t="s">
        <v>471</v>
      </c>
      <c r="C221" s="836">
        <v>49</v>
      </c>
      <c r="D221" s="837">
        <v>3</v>
      </c>
      <c r="E221" s="837">
        <v>0</v>
      </c>
      <c r="F221" s="837">
        <v>2</v>
      </c>
      <c r="G221" s="837">
        <v>0</v>
      </c>
      <c r="H221" s="838">
        <v>44</v>
      </c>
    </row>
    <row r="222" spans="1:8" ht="12" customHeight="1" x14ac:dyDescent="0.2">
      <c r="A222" s="834" t="s">
        <v>119</v>
      </c>
      <c r="B222" s="835" t="s">
        <v>471</v>
      </c>
      <c r="C222" s="836">
        <v>199</v>
      </c>
      <c r="D222" s="837">
        <v>3</v>
      </c>
      <c r="E222" s="837">
        <v>0</v>
      </c>
      <c r="F222" s="837">
        <v>2</v>
      </c>
      <c r="G222" s="837">
        <v>0</v>
      </c>
      <c r="H222" s="838">
        <v>194</v>
      </c>
    </row>
    <row r="223" spans="1:8" s="20" customFormat="1" ht="12" customHeight="1" x14ac:dyDescent="0.2">
      <c r="A223" s="834" t="s">
        <v>120</v>
      </c>
      <c r="B223" s="835" t="s">
        <v>471</v>
      </c>
      <c r="C223" s="836">
        <v>52</v>
      </c>
      <c r="D223" s="837">
        <v>2</v>
      </c>
      <c r="E223" s="837">
        <v>0</v>
      </c>
      <c r="F223" s="837">
        <v>2</v>
      </c>
      <c r="G223" s="837">
        <v>0</v>
      </c>
      <c r="H223" s="838">
        <v>48</v>
      </c>
    </row>
    <row r="224" spans="1:8" s="20" customFormat="1" ht="12" customHeight="1" x14ac:dyDescent="0.2">
      <c r="A224" s="834" t="s">
        <v>285</v>
      </c>
      <c r="B224" s="835" t="s">
        <v>471</v>
      </c>
      <c r="C224" s="836">
        <v>21</v>
      </c>
      <c r="D224" s="837">
        <v>1</v>
      </c>
      <c r="E224" s="837">
        <v>0</v>
      </c>
      <c r="F224" s="837">
        <v>2</v>
      </c>
      <c r="G224" s="837">
        <v>0</v>
      </c>
      <c r="H224" s="838">
        <v>18</v>
      </c>
    </row>
    <row r="225" spans="1:8" s="20" customFormat="1" ht="12" customHeight="1" x14ac:dyDescent="0.2">
      <c r="A225" s="834" t="s">
        <v>433</v>
      </c>
      <c r="B225" s="835" t="s">
        <v>471</v>
      </c>
      <c r="C225" s="836">
        <v>37</v>
      </c>
      <c r="D225" s="837">
        <v>1</v>
      </c>
      <c r="E225" s="837">
        <v>0</v>
      </c>
      <c r="F225" s="837">
        <v>0</v>
      </c>
      <c r="G225" s="837">
        <v>0</v>
      </c>
      <c r="H225" s="838">
        <v>36</v>
      </c>
    </row>
    <row r="226" spans="1:8" s="20" customFormat="1" ht="12" customHeight="1" x14ac:dyDescent="0.2">
      <c r="A226" s="834" t="s">
        <v>121</v>
      </c>
      <c r="B226" s="835" t="s">
        <v>10</v>
      </c>
      <c r="C226" s="836">
        <v>760</v>
      </c>
      <c r="D226" s="837">
        <v>24</v>
      </c>
      <c r="E226" s="837">
        <v>0</v>
      </c>
      <c r="F226" s="837">
        <v>17</v>
      </c>
      <c r="G226" s="837">
        <v>2</v>
      </c>
      <c r="H226" s="838">
        <v>717</v>
      </c>
    </row>
    <row r="227" spans="1:8" s="20" customFormat="1" ht="12" customHeight="1" x14ac:dyDescent="0.2">
      <c r="A227" s="834"/>
      <c r="B227" s="835" t="s">
        <v>465</v>
      </c>
      <c r="C227" s="836">
        <v>235</v>
      </c>
      <c r="D227" s="837">
        <v>10</v>
      </c>
      <c r="E227" s="837">
        <v>0</v>
      </c>
      <c r="F227" s="837">
        <v>4</v>
      </c>
      <c r="G227" s="837">
        <v>0</v>
      </c>
      <c r="H227" s="838">
        <v>221</v>
      </c>
    </row>
    <row r="228" spans="1:8" s="20" customFormat="1" ht="12" customHeight="1" x14ac:dyDescent="0.2">
      <c r="A228" s="834"/>
      <c r="B228" s="835" t="s">
        <v>238</v>
      </c>
      <c r="C228" s="836">
        <v>525</v>
      </c>
      <c r="D228" s="837">
        <v>14</v>
      </c>
      <c r="E228" s="837">
        <v>0</v>
      </c>
      <c r="F228" s="837">
        <v>13</v>
      </c>
      <c r="G228" s="837">
        <v>2</v>
      </c>
      <c r="H228" s="838">
        <v>496</v>
      </c>
    </row>
    <row r="229" spans="1:8" s="20" customFormat="1" ht="12" customHeight="1" x14ac:dyDescent="0.2">
      <c r="A229" s="834" t="s">
        <v>122</v>
      </c>
      <c r="B229" s="835" t="s">
        <v>10</v>
      </c>
      <c r="C229" s="836">
        <v>454</v>
      </c>
      <c r="D229" s="837">
        <v>17</v>
      </c>
      <c r="E229" s="837">
        <v>0</v>
      </c>
      <c r="F229" s="837">
        <v>12</v>
      </c>
      <c r="G229" s="837">
        <v>0</v>
      </c>
      <c r="H229" s="838">
        <v>425</v>
      </c>
    </row>
    <row r="230" spans="1:8" s="20" customFormat="1" ht="12" customHeight="1" x14ac:dyDescent="0.2">
      <c r="A230" s="834"/>
      <c r="B230" s="835" t="s">
        <v>466</v>
      </c>
      <c r="C230" s="836">
        <v>454</v>
      </c>
      <c r="D230" s="837">
        <v>17</v>
      </c>
      <c r="E230" s="837">
        <v>0</v>
      </c>
      <c r="F230" s="837">
        <v>12</v>
      </c>
      <c r="G230" s="837">
        <v>0</v>
      </c>
      <c r="H230" s="838">
        <v>425</v>
      </c>
    </row>
    <row r="231" spans="1:8" ht="12" customHeight="1" x14ac:dyDescent="0.2">
      <c r="A231" s="834" t="s">
        <v>123</v>
      </c>
      <c r="B231" s="835" t="s">
        <v>471</v>
      </c>
      <c r="C231" s="836">
        <v>18</v>
      </c>
      <c r="D231" s="837">
        <v>1</v>
      </c>
      <c r="E231" s="837">
        <v>0</v>
      </c>
      <c r="F231" s="837">
        <v>1</v>
      </c>
      <c r="G231" s="837">
        <v>0</v>
      </c>
      <c r="H231" s="838">
        <v>16</v>
      </c>
    </row>
    <row r="232" spans="1:8" s="20" customFormat="1" ht="12" customHeight="1" x14ac:dyDescent="0.2">
      <c r="A232" s="834" t="s">
        <v>124</v>
      </c>
      <c r="B232" s="835" t="s">
        <v>471</v>
      </c>
      <c r="C232" s="836">
        <v>14</v>
      </c>
      <c r="D232" s="837">
        <v>3</v>
      </c>
      <c r="E232" s="837">
        <v>0</v>
      </c>
      <c r="F232" s="837">
        <v>0</v>
      </c>
      <c r="G232" s="837">
        <v>0</v>
      </c>
      <c r="H232" s="838">
        <v>11</v>
      </c>
    </row>
    <row r="233" spans="1:8" ht="12" customHeight="1" x14ac:dyDescent="0.2">
      <c r="A233" s="834" t="s">
        <v>448</v>
      </c>
      <c r="B233" s="835" t="s">
        <v>10</v>
      </c>
      <c r="C233" s="836">
        <v>42</v>
      </c>
      <c r="D233" s="837">
        <v>2</v>
      </c>
      <c r="E233" s="837">
        <v>0</v>
      </c>
      <c r="F233" s="837">
        <v>1</v>
      </c>
      <c r="G233" s="837">
        <v>0</v>
      </c>
      <c r="H233" s="838">
        <v>39</v>
      </c>
    </row>
    <row r="234" spans="1:8" s="20" customFormat="1" ht="12" customHeight="1" x14ac:dyDescent="0.2">
      <c r="A234" s="834"/>
      <c r="B234" s="835" t="s">
        <v>239</v>
      </c>
      <c r="C234" s="836">
        <v>42</v>
      </c>
      <c r="D234" s="837">
        <v>2</v>
      </c>
      <c r="E234" s="837">
        <v>0</v>
      </c>
      <c r="F234" s="837">
        <v>1</v>
      </c>
      <c r="G234" s="837">
        <v>0</v>
      </c>
      <c r="H234" s="838">
        <v>39</v>
      </c>
    </row>
    <row r="235" spans="1:8" ht="12" customHeight="1" x14ac:dyDescent="0.2">
      <c r="A235" s="834" t="s">
        <v>687</v>
      </c>
      <c r="B235" s="835" t="s">
        <v>471</v>
      </c>
      <c r="C235" s="836">
        <v>52</v>
      </c>
      <c r="D235" s="837">
        <v>1</v>
      </c>
      <c r="E235" s="837">
        <v>0</v>
      </c>
      <c r="F235" s="837">
        <v>6</v>
      </c>
      <c r="G235" s="837">
        <v>0</v>
      </c>
      <c r="H235" s="838">
        <v>45</v>
      </c>
    </row>
    <row r="236" spans="1:8" s="20" customFormat="1" ht="12" customHeight="1" x14ac:dyDescent="0.2">
      <c r="A236" s="834" t="s">
        <v>434</v>
      </c>
      <c r="B236" s="835" t="s">
        <v>471</v>
      </c>
      <c r="C236" s="836">
        <v>48</v>
      </c>
      <c r="D236" s="837">
        <v>0</v>
      </c>
      <c r="E236" s="837">
        <v>0</v>
      </c>
      <c r="F236" s="837">
        <v>0</v>
      </c>
      <c r="G236" s="837">
        <v>0</v>
      </c>
      <c r="H236" s="838">
        <v>48</v>
      </c>
    </row>
    <row r="237" spans="1:8" x14ac:dyDescent="0.2">
      <c r="A237" s="834" t="s">
        <v>131</v>
      </c>
      <c r="B237" s="835" t="s">
        <v>471</v>
      </c>
      <c r="C237" s="836">
        <v>20</v>
      </c>
      <c r="D237" s="837">
        <v>1</v>
      </c>
      <c r="E237" s="837">
        <v>0</v>
      </c>
      <c r="F237" s="837">
        <v>0</v>
      </c>
      <c r="G237" s="837">
        <v>0</v>
      </c>
      <c r="H237" s="838">
        <v>19</v>
      </c>
    </row>
    <row r="238" spans="1:8" s="20" customFormat="1" x14ac:dyDescent="0.2">
      <c r="A238" s="834" t="s">
        <v>132</v>
      </c>
      <c r="B238" s="835" t="s">
        <v>471</v>
      </c>
      <c r="C238" s="836">
        <v>87</v>
      </c>
      <c r="D238" s="837">
        <v>2</v>
      </c>
      <c r="E238" s="837">
        <v>1</v>
      </c>
      <c r="F238" s="837">
        <v>2</v>
      </c>
      <c r="G238" s="837">
        <v>0</v>
      </c>
      <c r="H238" s="838">
        <v>82</v>
      </c>
    </row>
    <row r="239" spans="1:8" s="20" customFormat="1" x14ac:dyDescent="0.2">
      <c r="A239" s="834" t="s">
        <v>113</v>
      </c>
      <c r="B239" s="835" t="s">
        <v>471</v>
      </c>
      <c r="C239" s="836">
        <v>7</v>
      </c>
      <c r="D239" s="837">
        <v>0</v>
      </c>
      <c r="E239" s="837">
        <v>0</v>
      </c>
      <c r="F239" s="837">
        <v>0</v>
      </c>
      <c r="G239" s="837">
        <v>0</v>
      </c>
      <c r="H239" s="838">
        <v>7</v>
      </c>
    </row>
    <row r="240" spans="1:8" s="20" customFormat="1" x14ac:dyDescent="0.2">
      <c r="A240" s="834" t="s">
        <v>558</v>
      </c>
      <c r="B240" s="835" t="s">
        <v>471</v>
      </c>
      <c r="C240" s="836">
        <v>365</v>
      </c>
      <c r="D240" s="837">
        <v>7</v>
      </c>
      <c r="E240" s="837">
        <v>0</v>
      </c>
      <c r="F240" s="837">
        <v>1</v>
      </c>
      <c r="G240" s="837">
        <v>0</v>
      </c>
      <c r="H240" s="838">
        <v>357</v>
      </c>
    </row>
    <row r="241" spans="1:8" s="20" customFormat="1" x14ac:dyDescent="0.2">
      <c r="A241" s="1129" t="s">
        <v>665</v>
      </c>
      <c r="B241" s="835" t="s">
        <v>471</v>
      </c>
      <c r="C241" s="836">
        <v>2529</v>
      </c>
      <c r="D241" s="837">
        <v>43</v>
      </c>
      <c r="E241" s="837">
        <v>0</v>
      </c>
      <c r="F241" s="837">
        <v>21</v>
      </c>
      <c r="G241" s="837">
        <v>0</v>
      </c>
      <c r="H241" s="838">
        <v>2465</v>
      </c>
    </row>
    <row r="242" spans="1:8" s="20" customFormat="1" x14ac:dyDescent="0.2">
      <c r="A242" s="834" t="s">
        <v>115</v>
      </c>
      <c r="B242" s="835" t="s">
        <v>471</v>
      </c>
      <c r="C242" s="836">
        <v>5</v>
      </c>
      <c r="D242" s="837">
        <v>0</v>
      </c>
      <c r="E242" s="837">
        <v>0</v>
      </c>
      <c r="F242" s="837">
        <v>1</v>
      </c>
      <c r="G242" s="837">
        <v>0</v>
      </c>
      <c r="H242" s="838">
        <v>4</v>
      </c>
    </row>
    <row r="243" spans="1:8" s="20" customFormat="1" x14ac:dyDescent="0.2">
      <c r="A243" s="834" t="s">
        <v>449</v>
      </c>
      <c r="B243" s="835" t="s">
        <v>471</v>
      </c>
      <c r="C243" s="836">
        <v>506</v>
      </c>
      <c r="D243" s="837">
        <v>25</v>
      </c>
      <c r="E243" s="837">
        <v>0</v>
      </c>
      <c r="F243" s="837">
        <v>22</v>
      </c>
      <c r="G243" s="837">
        <v>0</v>
      </c>
      <c r="H243" s="838">
        <v>459</v>
      </c>
    </row>
    <row r="244" spans="1:8" s="20" customFormat="1" x14ac:dyDescent="0.2">
      <c r="A244" s="834" t="s">
        <v>129</v>
      </c>
      <c r="B244" s="835" t="s">
        <v>471</v>
      </c>
      <c r="C244" s="836">
        <v>65</v>
      </c>
      <c r="D244" s="837">
        <v>1</v>
      </c>
      <c r="E244" s="837">
        <v>0</v>
      </c>
      <c r="F244" s="837">
        <v>1</v>
      </c>
      <c r="G244" s="837">
        <v>0</v>
      </c>
      <c r="H244" s="838">
        <v>63</v>
      </c>
    </row>
    <row r="245" spans="1:8" s="20" customFormat="1" x14ac:dyDescent="0.2">
      <c r="A245" s="834" t="s">
        <v>126</v>
      </c>
      <c r="B245" s="835" t="s">
        <v>471</v>
      </c>
      <c r="C245" s="836">
        <v>2</v>
      </c>
      <c r="D245" s="837">
        <v>0</v>
      </c>
      <c r="E245" s="837">
        <v>0</v>
      </c>
      <c r="F245" s="837">
        <v>2</v>
      </c>
      <c r="G245" s="837">
        <v>0</v>
      </c>
      <c r="H245" s="838">
        <v>0</v>
      </c>
    </row>
    <row r="246" spans="1:8" s="20" customFormat="1" x14ac:dyDescent="0.2">
      <c r="A246" s="834" t="s">
        <v>128</v>
      </c>
      <c r="B246" s="835" t="s">
        <v>471</v>
      </c>
      <c r="C246" s="836">
        <v>9</v>
      </c>
      <c r="D246" s="837">
        <v>0</v>
      </c>
      <c r="E246" s="837">
        <v>0</v>
      </c>
      <c r="F246" s="837">
        <v>0</v>
      </c>
      <c r="G246" s="837">
        <v>0</v>
      </c>
      <c r="H246" s="838">
        <v>9</v>
      </c>
    </row>
    <row r="247" spans="1:8" s="20" customFormat="1" x14ac:dyDescent="0.2">
      <c r="A247" s="834" t="s">
        <v>450</v>
      </c>
      <c r="B247" s="835" t="s">
        <v>471</v>
      </c>
      <c r="C247" s="836">
        <v>29</v>
      </c>
      <c r="D247" s="837">
        <v>3</v>
      </c>
      <c r="E247" s="837">
        <v>0</v>
      </c>
      <c r="F247" s="837">
        <v>2</v>
      </c>
      <c r="G247" s="837">
        <v>0</v>
      </c>
      <c r="H247" s="838">
        <v>24</v>
      </c>
    </row>
    <row r="248" spans="1:8" x14ac:dyDescent="0.2">
      <c r="A248" s="834" t="s">
        <v>130</v>
      </c>
      <c r="B248" s="835" t="s">
        <v>471</v>
      </c>
      <c r="C248" s="836">
        <v>158</v>
      </c>
      <c r="D248" s="837">
        <v>2</v>
      </c>
      <c r="E248" s="837">
        <v>0</v>
      </c>
      <c r="F248" s="837">
        <v>6</v>
      </c>
      <c r="G248" s="837">
        <v>0</v>
      </c>
      <c r="H248" s="838">
        <v>150</v>
      </c>
    </row>
    <row r="249" spans="1:8" s="20" customFormat="1" x14ac:dyDescent="0.2">
      <c r="A249" s="834" t="s">
        <v>266</v>
      </c>
      <c r="B249" s="835" t="s">
        <v>471</v>
      </c>
      <c r="C249" s="836">
        <v>1</v>
      </c>
      <c r="D249" s="837">
        <v>0</v>
      </c>
      <c r="E249" s="837">
        <v>0</v>
      </c>
      <c r="F249" s="837">
        <v>0</v>
      </c>
      <c r="G249" s="837">
        <v>0</v>
      </c>
      <c r="H249" s="838">
        <v>1</v>
      </c>
    </row>
    <row r="250" spans="1:8" x14ac:dyDescent="0.2">
      <c r="A250" s="834" t="s">
        <v>409</v>
      </c>
      <c r="B250" s="835" t="s">
        <v>471</v>
      </c>
      <c r="C250" s="836">
        <v>24</v>
      </c>
      <c r="D250" s="837">
        <v>1</v>
      </c>
      <c r="E250" s="837">
        <v>0</v>
      </c>
      <c r="F250" s="837">
        <v>0</v>
      </c>
      <c r="G250" s="837">
        <v>0</v>
      </c>
      <c r="H250" s="838">
        <v>23</v>
      </c>
    </row>
    <row r="251" spans="1:8" s="20" customFormat="1" x14ac:dyDescent="0.2">
      <c r="A251" s="834" t="s">
        <v>114</v>
      </c>
      <c r="B251" s="835" t="s">
        <v>471</v>
      </c>
      <c r="C251" s="836">
        <v>2</v>
      </c>
      <c r="D251" s="837">
        <v>1</v>
      </c>
      <c r="E251" s="837">
        <v>0</v>
      </c>
      <c r="F251" s="837">
        <v>0</v>
      </c>
      <c r="G251" s="837">
        <v>0</v>
      </c>
      <c r="H251" s="838">
        <v>1</v>
      </c>
    </row>
    <row r="252" spans="1:8" x14ac:dyDescent="0.2">
      <c r="A252" s="834" t="s">
        <v>451</v>
      </c>
      <c r="B252" s="835" t="s">
        <v>10</v>
      </c>
      <c r="C252" s="836">
        <v>358</v>
      </c>
      <c r="D252" s="837">
        <v>6</v>
      </c>
      <c r="E252" s="837">
        <v>0</v>
      </c>
      <c r="F252" s="837">
        <v>7</v>
      </c>
      <c r="G252" s="837">
        <v>0</v>
      </c>
      <c r="H252" s="838">
        <v>345</v>
      </c>
    </row>
    <row r="253" spans="1:8" s="20" customFormat="1" x14ac:dyDescent="0.2">
      <c r="A253" s="834"/>
      <c r="B253" s="835" t="s">
        <v>240</v>
      </c>
      <c r="C253" s="836">
        <v>329</v>
      </c>
      <c r="D253" s="837">
        <v>5</v>
      </c>
      <c r="E253" s="837">
        <v>0</v>
      </c>
      <c r="F253" s="837">
        <v>7</v>
      </c>
      <c r="G253" s="837">
        <v>0</v>
      </c>
      <c r="H253" s="838">
        <v>317</v>
      </c>
    </row>
    <row r="254" spans="1:8" s="20" customFormat="1" x14ac:dyDescent="0.2">
      <c r="A254" s="834"/>
      <c r="B254" s="835" t="s">
        <v>471</v>
      </c>
      <c r="C254" s="836">
        <v>29</v>
      </c>
      <c r="D254" s="837">
        <v>1</v>
      </c>
      <c r="E254" s="837">
        <v>0</v>
      </c>
      <c r="F254" s="837">
        <v>0</v>
      </c>
      <c r="G254" s="837">
        <v>0</v>
      </c>
      <c r="H254" s="838">
        <v>28</v>
      </c>
    </row>
    <row r="255" spans="1:8" s="20" customFormat="1" x14ac:dyDescent="0.2">
      <c r="A255" s="834" t="s">
        <v>287</v>
      </c>
      <c r="B255" s="835" t="s">
        <v>471</v>
      </c>
      <c r="C255" s="836">
        <v>8</v>
      </c>
      <c r="D255" s="837">
        <v>1</v>
      </c>
      <c r="E255" s="837">
        <v>0</v>
      </c>
      <c r="F255" s="837">
        <v>0</v>
      </c>
      <c r="G255" s="837">
        <v>0</v>
      </c>
      <c r="H255" s="838">
        <v>7</v>
      </c>
    </row>
    <row r="256" spans="1:8" s="20" customFormat="1" x14ac:dyDescent="0.2">
      <c r="A256" s="834" t="s">
        <v>288</v>
      </c>
      <c r="B256" s="835" t="s">
        <v>471</v>
      </c>
      <c r="C256" s="836">
        <v>15</v>
      </c>
      <c r="D256" s="837">
        <v>0</v>
      </c>
      <c r="E256" s="837">
        <v>0</v>
      </c>
      <c r="F256" s="837">
        <v>0</v>
      </c>
      <c r="G256" s="837">
        <v>0</v>
      </c>
      <c r="H256" s="838">
        <v>15</v>
      </c>
    </row>
    <row r="257" spans="1:8" s="20" customFormat="1" x14ac:dyDescent="0.2">
      <c r="A257" s="834" t="s">
        <v>289</v>
      </c>
      <c r="B257" s="835" t="s">
        <v>471</v>
      </c>
      <c r="C257" s="836">
        <v>3</v>
      </c>
      <c r="D257" s="837">
        <v>3</v>
      </c>
      <c r="E257" s="837">
        <v>0</v>
      </c>
      <c r="F257" s="837">
        <v>0</v>
      </c>
      <c r="G257" s="837">
        <v>0</v>
      </c>
      <c r="H257" s="838">
        <v>0</v>
      </c>
    </row>
    <row r="258" spans="1:8" s="20" customFormat="1" x14ac:dyDescent="0.2">
      <c r="A258" s="834" t="s">
        <v>118</v>
      </c>
      <c r="B258" s="835" t="s">
        <v>10</v>
      </c>
      <c r="C258" s="836">
        <v>193</v>
      </c>
      <c r="D258" s="837">
        <v>4</v>
      </c>
      <c r="E258" s="837">
        <v>0</v>
      </c>
      <c r="F258" s="837">
        <v>5</v>
      </c>
      <c r="G258" s="837">
        <v>0</v>
      </c>
      <c r="H258" s="838">
        <v>184</v>
      </c>
    </row>
    <row r="259" spans="1:8" s="20" customFormat="1" x14ac:dyDescent="0.2">
      <c r="A259" s="834"/>
      <c r="B259" s="835" t="s">
        <v>118</v>
      </c>
      <c r="C259" s="836">
        <v>193</v>
      </c>
      <c r="D259" s="837">
        <v>4</v>
      </c>
      <c r="E259" s="837">
        <v>0</v>
      </c>
      <c r="F259" s="837">
        <v>5</v>
      </c>
      <c r="G259" s="837">
        <v>0</v>
      </c>
      <c r="H259" s="838">
        <v>184</v>
      </c>
    </row>
    <row r="260" spans="1:8" s="20" customFormat="1" x14ac:dyDescent="0.2">
      <c r="A260" s="834" t="s">
        <v>125</v>
      </c>
      <c r="B260" s="835" t="s">
        <v>471</v>
      </c>
      <c r="C260" s="836">
        <v>1</v>
      </c>
      <c r="D260" s="837">
        <v>0</v>
      </c>
      <c r="E260" s="837">
        <v>0</v>
      </c>
      <c r="F260" s="837">
        <v>0</v>
      </c>
      <c r="G260" s="837">
        <v>0</v>
      </c>
      <c r="H260" s="838">
        <v>1</v>
      </c>
    </row>
    <row r="261" spans="1:8" s="20" customFormat="1" x14ac:dyDescent="0.2">
      <c r="A261" s="828" t="s">
        <v>527</v>
      </c>
      <c r="B261" s="829" t="s">
        <v>10</v>
      </c>
      <c r="C261" s="830">
        <v>702</v>
      </c>
      <c r="D261" s="831">
        <v>21</v>
      </c>
      <c r="E261" s="831">
        <v>0</v>
      </c>
      <c r="F261" s="831">
        <v>41</v>
      </c>
      <c r="G261" s="831">
        <v>0</v>
      </c>
      <c r="H261" s="832">
        <v>640</v>
      </c>
    </row>
    <row r="262" spans="1:8" s="20" customFormat="1" x14ac:dyDescent="0.2">
      <c r="A262" s="1128" t="s">
        <v>508</v>
      </c>
      <c r="B262" s="835" t="s">
        <v>471</v>
      </c>
      <c r="C262" s="836">
        <v>1</v>
      </c>
      <c r="D262" s="837">
        <v>0</v>
      </c>
      <c r="E262" s="837">
        <v>0</v>
      </c>
      <c r="F262" s="837">
        <v>0</v>
      </c>
      <c r="G262" s="837">
        <v>0</v>
      </c>
      <c r="H262" s="838">
        <v>1</v>
      </c>
    </row>
    <row r="263" spans="1:8" s="20" customFormat="1" x14ac:dyDescent="0.2">
      <c r="A263" s="1128" t="s">
        <v>135</v>
      </c>
      <c r="B263" s="835" t="s">
        <v>471</v>
      </c>
      <c r="C263" s="836">
        <v>26</v>
      </c>
      <c r="D263" s="837">
        <v>0</v>
      </c>
      <c r="E263" s="837">
        <v>0</v>
      </c>
      <c r="F263" s="837">
        <v>1</v>
      </c>
      <c r="G263" s="837">
        <v>0</v>
      </c>
      <c r="H263" s="838">
        <v>25</v>
      </c>
    </row>
    <row r="264" spans="1:8" s="20" customFormat="1" x14ac:dyDescent="0.2">
      <c r="A264" s="834" t="s">
        <v>452</v>
      </c>
      <c r="B264" s="835" t="s">
        <v>471</v>
      </c>
      <c r="C264" s="836">
        <v>8</v>
      </c>
      <c r="D264" s="837">
        <v>1</v>
      </c>
      <c r="E264" s="837">
        <v>0</v>
      </c>
      <c r="F264" s="837">
        <v>0</v>
      </c>
      <c r="G264" s="837">
        <v>0</v>
      </c>
      <c r="H264" s="838">
        <v>7</v>
      </c>
    </row>
    <row r="265" spans="1:8" s="20" customFormat="1" x14ac:dyDescent="0.2">
      <c r="A265" s="834" t="s">
        <v>141</v>
      </c>
      <c r="B265" s="835" t="s">
        <v>471</v>
      </c>
      <c r="C265" s="836">
        <v>10</v>
      </c>
      <c r="D265" s="837">
        <v>0</v>
      </c>
      <c r="E265" s="837">
        <v>0</v>
      </c>
      <c r="F265" s="837">
        <v>2</v>
      </c>
      <c r="G265" s="837">
        <v>0</v>
      </c>
      <c r="H265" s="838">
        <v>8</v>
      </c>
    </row>
    <row r="266" spans="1:8" s="20" customFormat="1" x14ac:dyDescent="0.2">
      <c r="A266" s="834" t="s">
        <v>528</v>
      </c>
      <c r="B266" s="835" t="s">
        <v>471</v>
      </c>
      <c r="C266" s="836">
        <v>19</v>
      </c>
      <c r="D266" s="837">
        <v>0</v>
      </c>
      <c r="E266" s="837">
        <v>0</v>
      </c>
      <c r="F266" s="837">
        <v>2</v>
      </c>
      <c r="G266" s="837">
        <v>0</v>
      </c>
      <c r="H266" s="838">
        <v>17</v>
      </c>
    </row>
    <row r="267" spans="1:8" s="20" customFormat="1" x14ac:dyDescent="0.2">
      <c r="A267" s="834" t="s">
        <v>147</v>
      </c>
      <c r="B267" s="835" t="s">
        <v>471</v>
      </c>
      <c r="C267" s="836">
        <v>13</v>
      </c>
      <c r="D267" s="837">
        <v>0</v>
      </c>
      <c r="E267" s="837">
        <v>0</v>
      </c>
      <c r="F267" s="837">
        <v>0</v>
      </c>
      <c r="G267" s="837">
        <v>0</v>
      </c>
      <c r="H267" s="838">
        <v>13</v>
      </c>
    </row>
    <row r="268" spans="1:8" s="20" customFormat="1" x14ac:dyDescent="0.2">
      <c r="A268" s="1128" t="s">
        <v>150</v>
      </c>
      <c r="B268" s="835" t="s">
        <v>471</v>
      </c>
      <c r="C268" s="836">
        <v>4</v>
      </c>
      <c r="D268" s="837">
        <v>0</v>
      </c>
      <c r="E268" s="837">
        <v>0</v>
      </c>
      <c r="F268" s="837">
        <v>0</v>
      </c>
      <c r="G268" s="837">
        <v>0</v>
      </c>
      <c r="H268" s="838">
        <v>4</v>
      </c>
    </row>
    <row r="269" spans="1:8" s="20" customFormat="1" x14ac:dyDescent="0.2">
      <c r="A269" s="1128" t="s">
        <v>151</v>
      </c>
      <c r="B269" s="835" t="s">
        <v>471</v>
      </c>
      <c r="C269" s="836">
        <v>2</v>
      </c>
      <c r="D269" s="837">
        <v>0</v>
      </c>
      <c r="E269" s="837">
        <v>0</v>
      </c>
      <c r="F269" s="837">
        <v>0</v>
      </c>
      <c r="G269" s="837">
        <v>0</v>
      </c>
      <c r="H269" s="838">
        <v>2</v>
      </c>
    </row>
    <row r="270" spans="1:8" s="20" customFormat="1" x14ac:dyDescent="0.2">
      <c r="A270" s="1128" t="s">
        <v>152</v>
      </c>
      <c r="B270" s="835" t="s">
        <v>471</v>
      </c>
      <c r="C270" s="836">
        <v>1</v>
      </c>
      <c r="D270" s="837">
        <v>0</v>
      </c>
      <c r="E270" s="837">
        <v>0</v>
      </c>
      <c r="F270" s="837">
        <v>0</v>
      </c>
      <c r="G270" s="837">
        <v>0</v>
      </c>
      <c r="H270" s="838">
        <v>1</v>
      </c>
    </row>
    <row r="271" spans="1:8" s="20" customFormat="1" x14ac:dyDescent="0.2">
      <c r="A271" s="1128" t="s">
        <v>153</v>
      </c>
      <c r="B271" s="835" t="s">
        <v>471</v>
      </c>
      <c r="C271" s="836">
        <v>1</v>
      </c>
      <c r="D271" s="837">
        <v>0</v>
      </c>
      <c r="E271" s="837">
        <v>0</v>
      </c>
      <c r="F271" s="837">
        <v>0</v>
      </c>
      <c r="G271" s="837">
        <v>0</v>
      </c>
      <c r="H271" s="838">
        <v>1</v>
      </c>
    </row>
    <row r="272" spans="1:8" s="20" customFormat="1" x14ac:dyDescent="0.2">
      <c r="A272" s="1128" t="s">
        <v>154</v>
      </c>
      <c r="B272" s="835" t="s">
        <v>471</v>
      </c>
      <c r="C272" s="836">
        <v>25</v>
      </c>
      <c r="D272" s="837">
        <v>0</v>
      </c>
      <c r="E272" s="837">
        <v>0</v>
      </c>
      <c r="F272" s="837">
        <v>0</v>
      </c>
      <c r="G272" s="837">
        <v>0</v>
      </c>
      <c r="H272" s="838">
        <v>25</v>
      </c>
    </row>
    <row r="273" spans="1:8" s="20" customFormat="1" x14ac:dyDescent="0.2">
      <c r="A273" s="1128" t="s">
        <v>159</v>
      </c>
      <c r="B273" s="835" t="s">
        <v>471</v>
      </c>
      <c r="C273" s="836">
        <v>5</v>
      </c>
      <c r="D273" s="837">
        <v>0</v>
      </c>
      <c r="E273" s="837">
        <v>0</v>
      </c>
      <c r="F273" s="837">
        <v>0</v>
      </c>
      <c r="G273" s="837">
        <v>0</v>
      </c>
      <c r="H273" s="838">
        <v>5</v>
      </c>
    </row>
    <row r="274" spans="1:8" s="20" customFormat="1" x14ac:dyDescent="0.2">
      <c r="A274" s="1128" t="s">
        <v>169</v>
      </c>
      <c r="B274" s="835" t="s">
        <v>471</v>
      </c>
      <c r="C274" s="836">
        <v>1</v>
      </c>
      <c r="D274" s="837">
        <v>0</v>
      </c>
      <c r="E274" s="837">
        <v>0</v>
      </c>
      <c r="F274" s="837">
        <v>0</v>
      </c>
      <c r="G274" s="837">
        <v>0</v>
      </c>
      <c r="H274" s="838">
        <v>1</v>
      </c>
    </row>
    <row r="275" spans="1:8" s="20" customFormat="1" x14ac:dyDescent="0.2">
      <c r="A275" s="1128" t="s">
        <v>162</v>
      </c>
      <c r="B275" s="835" t="s">
        <v>471</v>
      </c>
      <c r="C275" s="836">
        <v>31</v>
      </c>
      <c r="D275" s="837">
        <v>4</v>
      </c>
      <c r="E275" s="837">
        <v>0</v>
      </c>
      <c r="F275" s="837">
        <v>11</v>
      </c>
      <c r="G275" s="837">
        <v>0</v>
      </c>
      <c r="H275" s="838">
        <v>16</v>
      </c>
    </row>
    <row r="276" spans="1:8" s="20" customFormat="1" x14ac:dyDescent="0.2">
      <c r="A276" s="1128" t="s">
        <v>692</v>
      </c>
      <c r="B276" s="835" t="s">
        <v>471</v>
      </c>
      <c r="C276" s="836">
        <v>7</v>
      </c>
      <c r="D276" s="837">
        <v>0</v>
      </c>
      <c r="E276" s="837">
        <v>0</v>
      </c>
      <c r="F276" s="837">
        <v>0</v>
      </c>
      <c r="G276" s="837">
        <v>0</v>
      </c>
      <c r="H276" s="838">
        <v>7</v>
      </c>
    </row>
    <row r="277" spans="1:8" s="20" customFormat="1" x14ac:dyDescent="0.2">
      <c r="A277" s="1128" t="s">
        <v>453</v>
      </c>
      <c r="B277" s="835" t="s">
        <v>471</v>
      </c>
      <c r="C277" s="836">
        <v>91</v>
      </c>
      <c r="D277" s="837">
        <v>4</v>
      </c>
      <c r="E277" s="837">
        <v>0</v>
      </c>
      <c r="F277" s="837">
        <v>3</v>
      </c>
      <c r="G277" s="837">
        <v>0</v>
      </c>
      <c r="H277" s="838">
        <v>84</v>
      </c>
    </row>
    <row r="278" spans="1:8" s="20" customFormat="1" x14ac:dyDescent="0.2">
      <c r="A278" s="1128" t="s">
        <v>165</v>
      </c>
      <c r="B278" s="835" t="s">
        <v>471</v>
      </c>
      <c r="C278" s="836">
        <v>1</v>
      </c>
      <c r="D278" s="837">
        <v>0</v>
      </c>
      <c r="E278" s="837">
        <v>0</v>
      </c>
      <c r="F278" s="837">
        <v>1</v>
      </c>
      <c r="G278" s="837">
        <v>0</v>
      </c>
      <c r="H278" s="838">
        <v>0</v>
      </c>
    </row>
    <row r="279" spans="1:8" s="20" customFormat="1" x14ac:dyDescent="0.2">
      <c r="A279" s="1128" t="s">
        <v>167</v>
      </c>
      <c r="B279" s="835" t="s">
        <v>471</v>
      </c>
      <c r="C279" s="836">
        <v>10</v>
      </c>
      <c r="D279" s="837">
        <v>0</v>
      </c>
      <c r="E279" s="837">
        <v>0</v>
      </c>
      <c r="F279" s="837">
        <v>0</v>
      </c>
      <c r="G279" s="837">
        <v>0</v>
      </c>
      <c r="H279" s="838">
        <v>10</v>
      </c>
    </row>
    <row r="280" spans="1:8" s="20" customFormat="1" x14ac:dyDescent="0.2">
      <c r="A280" s="1128" t="s">
        <v>168</v>
      </c>
      <c r="B280" s="835" t="s">
        <v>471</v>
      </c>
      <c r="C280" s="836">
        <v>2</v>
      </c>
      <c r="D280" s="837">
        <v>0</v>
      </c>
      <c r="E280" s="837">
        <v>0</v>
      </c>
      <c r="F280" s="837">
        <v>0</v>
      </c>
      <c r="G280" s="837">
        <v>0</v>
      </c>
      <c r="H280" s="838">
        <v>2</v>
      </c>
    </row>
    <row r="281" spans="1:8" s="20" customFormat="1" x14ac:dyDescent="0.2">
      <c r="A281" s="1128" t="s">
        <v>435</v>
      </c>
      <c r="B281" s="835" t="s">
        <v>471</v>
      </c>
      <c r="C281" s="836">
        <v>46</v>
      </c>
      <c r="D281" s="837">
        <v>5</v>
      </c>
      <c r="E281" s="837">
        <v>0</v>
      </c>
      <c r="F281" s="837">
        <v>5</v>
      </c>
      <c r="G281" s="837">
        <v>0</v>
      </c>
      <c r="H281" s="838">
        <v>36</v>
      </c>
    </row>
    <row r="282" spans="1:8" s="20" customFormat="1" ht="24" x14ac:dyDescent="0.2">
      <c r="A282" s="1128" t="s">
        <v>691</v>
      </c>
      <c r="B282" s="835" t="s">
        <v>471</v>
      </c>
      <c r="C282" s="836">
        <v>16</v>
      </c>
      <c r="D282" s="837">
        <v>0</v>
      </c>
      <c r="E282" s="837">
        <v>0</v>
      </c>
      <c r="F282" s="837">
        <v>2</v>
      </c>
      <c r="G282" s="837">
        <v>0</v>
      </c>
      <c r="H282" s="838">
        <v>14</v>
      </c>
    </row>
    <row r="283" spans="1:8" s="20" customFormat="1" x14ac:dyDescent="0.2">
      <c r="A283" s="1128" t="s">
        <v>143</v>
      </c>
      <c r="B283" s="835" t="s">
        <v>471</v>
      </c>
      <c r="C283" s="836">
        <v>265</v>
      </c>
      <c r="D283" s="837">
        <v>2</v>
      </c>
      <c r="E283" s="837">
        <v>0</v>
      </c>
      <c r="F283" s="837">
        <v>1</v>
      </c>
      <c r="G283" s="837">
        <v>0</v>
      </c>
      <c r="H283" s="838">
        <v>262</v>
      </c>
    </row>
    <row r="284" spans="1:8" s="20" customFormat="1" x14ac:dyDescent="0.2">
      <c r="A284" s="1128" t="s">
        <v>455</v>
      </c>
      <c r="B284" s="835" t="s">
        <v>471</v>
      </c>
      <c r="C284" s="836">
        <v>16</v>
      </c>
      <c r="D284" s="837">
        <v>0</v>
      </c>
      <c r="E284" s="837">
        <v>0</v>
      </c>
      <c r="F284" s="837">
        <v>1</v>
      </c>
      <c r="G284" s="837">
        <v>0</v>
      </c>
      <c r="H284" s="838">
        <v>15</v>
      </c>
    </row>
    <row r="285" spans="1:8" s="20" customFormat="1" ht="12.75" customHeight="1" x14ac:dyDescent="0.2">
      <c r="A285" s="1128" t="s">
        <v>146</v>
      </c>
      <c r="B285" s="835" t="s">
        <v>471</v>
      </c>
      <c r="C285" s="836">
        <v>6</v>
      </c>
      <c r="D285" s="837">
        <v>0</v>
      </c>
      <c r="E285" s="837">
        <v>0</v>
      </c>
      <c r="F285" s="837">
        <v>0</v>
      </c>
      <c r="G285" s="837">
        <v>0</v>
      </c>
      <c r="H285" s="838">
        <v>6</v>
      </c>
    </row>
    <row r="286" spans="1:8" s="20" customFormat="1" x14ac:dyDescent="0.2">
      <c r="A286" s="1128" t="s">
        <v>290</v>
      </c>
      <c r="B286" s="835" t="s">
        <v>471</v>
      </c>
      <c r="C286" s="836">
        <v>20</v>
      </c>
      <c r="D286" s="837">
        <v>1</v>
      </c>
      <c r="E286" s="837">
        <v>0</v>
      </c>
      <c r="F286" s="837">
        <v>0</v>
      </c>
      <c r="G286" s="837">
        <v>0</v>
      </c>
      <c r="H286" s="838">
        <v>19</v>
      </c>
    </row>
    <row r="287" spans="1:8" s="20" customFormat="1" x14ac:dyDescent="0.2">
      <c r="A287" s="1128" t="s">
        <v>155</v>
      </c>
      <c r="B287" s="835" t="s">
        <v>471</v>
      </c>
      <c r="C287" s="836">
        <v>5</v>
      </c>
      <c r="D287" s="837">
        <v>0</v>
      </c>
      <c r="E287" s="837">
        <v>0</v>
      </c>
      <c r="F287" s="837">
        <v>1</v>
      </c>
      <c r="G287" s="837">
        <v>0</v>
      </c>
      <c r="H287" s="838">
        <v>4</v>
      </c>
    </row>
    <row r="288" spans="1:8" x14ac:dyDescent="0.2">
      <c r="A288" s="1128" t="s">
        <v>157</v>
      </c>
      <c r="B288" s="835" t="s">
        <v>471</v>
      </c>
      <c r="C288" s="836">
        <v>8</v>
      </c>
      <c r="D288" s="837">
        <v>1</v>
      </c>
      <c r="E288" s="837">
        <v>0</v>
      </c>
      <c r="F288" s="837">
        <v>3</v>
      </c>
      <c r="G288" s="837">
        <v>0</v>
      </c>
      <c r="H288" s="838">
        <v>4</v>
      </c>
    </row>
    <row r="289" spans="1:8" s="20" customFormat="1" x14ac:dyDescent="0.2">
      <c r="A289" s="1128" t="s">
        <v>800</v>
      </c>
      <c r="B289" s="835" t="s">
        <v>471</v>
      </c>
      <c r="C289" s="836">
        <v>12</v>
      </c>
      <c r="D289" s="837">
        <v>1</v>
      </c>
      <c r="E289" s="837">
        <v>0</v>
      </c>
      <c r="F289" s="837">
        <v>0</v>
      </c>
      <c r="G289" s="837">
        <v>0</v>
      </c>
      <c r="H289" s="838">
        <v>11</v>
      </c>
    </row>
    <row r="290" spans="1:8" x14ac:dyDescent="0.2">
      <c r="A290" s="1128" t="s">
        <v>557</v>
      </c>
      <c r="B290" s="835" t="s">
        <v>471</v>
      </c>
      <c r="C290" s="836">
        <v>2</v>
      </c>
      <c r="D290" s="837">
        <v>0</v>
      </c>
      <c r="E290" s="837">
        <v>0</v>
      </c>
      <c r="F290" s="837">
        <v>0</v>
      </c>
      <c r="G290" s="837">
        <v>0</v>
      </c>
      <c r="H290" s="838">
        <v>2</v>
      </c>
    </row>
    <row r="291" spans="1:8" s="20" customFormat="1" x14ac:dyDescent="0.2">
      <c r="A291" s="1128" t="s">
        <v>456</v>
      </c>
      <c r="B291" s="835" t="s">
        <v>471</v>
      </c>
      <c r="C291" s="836">
        <v>6</v>
      </c>
      <c r="D291" s="837">
        <v>0</v>
      </c>
      <c r="E291" s="837">
        <v>0</v>
      </c>
      <c r="F291" s="837">
        <v>1</v>
      </c>
      <c r="G291" s="837">
        <v>0</v>
      </c>
      <c r="H291" s="838">
        <v>5</v>
      </c>
    </row>
    <row r="292" spans="1:8" x14ac:dyDescent="0.2">
      <c r="A292" s="1128" t="s">
        <v>134</v>
      </c>
      <c r="B292" s="835" t="s">
        <v>471</v>
      </c>
      <c r="C292" s="836">
        <v>39</v>
      </c>
      <c r="D292" s="837">
        <v>2</v>
      </c>
      <c r="E292" s="837">
        <v>0</v>
      </c>
      <c r="F292" s="837">
        <v>6</v>
      </c>
      <c r="G292" s="837">
        <v>0</v>
      </c>
      <c r="H292" s="838">
        <v>31</v>
      </c>
    </row>
    <row r="293" spans="1:8" s="20" customFormat="1" x14ac:dyDescent="0.2">
      <c r="A293" s="1128" t="s">
        <v>138</v>
      </c>
      <c r="B293" s="835" t="s">
        <v>471</v>
      </c>
      <c r="C293" s="836">
        <v>1</v>
      </c>
      <c r="D293" s="837">
        <v>0</v>
      </c>
      <c r="E293" s="837">
        <v>0</v>
      </c>
      <c r="F293" s="837">
        <v>0</v>
      </c>
      <c r="G293" s="837">
        <v>0</v>
      </c>
      <c r="H293" s="838">
        <v>1</v>
      </c>
    </row>
    <row r="294" spans="1:8" x14ac:dyDescent="0.2">
      <c r="A294" s="1128" t="s">
        <v>142</v>
      </c>
      <c r="B294" s="835" t="s">
        <v>471</v>
      </c>
      <c r="C294" s="836">
        <v>2</v>
      </c>
      <c r="D294" s="837">
        <v>0</v>
      </c>
      <c r="E294" s="837">
        <v>0</v>
      </c>
      <c r="F294" s="837">
        <v>1</v>
      </c>
      <c r="G294" s="837">
        <v>0</v>
      </c>
      <c r="H294" s="838">
        <v>1</v>
      </c>
    </row>
    <row r="295" spans="1:8" s="20" customFormat="1" x14ac:dyDescent="0.2">
      <c r="A295" s="828" t="s">
        <v>382</v>
      </c>
      <c r="B295" s="829" t="s">
        <v>10</v>
      </c>
      <c r="C295" s="830">
        <v>1054</v>
      </c>
      <c r="D295" s="831">
        <v>90</v>
      </c>
      <c r="E295" s="831">
        <v>0</v>
      </c>
      <c r="F295" s="831">
        <v>76</v>
      </c>
      <c r="G295" s="831">
        <v>0</v>
      </c>
      <c r="H295" s="832">
        <v>888</v>
      </c>
    </row>
    <row r="296" spans="1:8" s="20" customFormat="1" x14ac:dyDescent="0.2">
      <c r="A296" s="1344" t="s">
        <v>170</v>
      </c>
      <c r="B296" s="835" t="s">
        <v>10</v>
      </c>
      <c r="C296" s="836">
        <v>685</v>
      </c>
      <c r="D296" s="837">
        <v>88</v>
      </c>
      <c r="E296" s="837">
        <v>0</v>
      </c>
      <c r="F296" s="837">
        <v>63</v>
      </c>
      <c r="G296" s="837">
        <v>0</v>
      </c>
      <c r="H296" s="838">
        <v>534</v>
      </c>
    </row>
    <row r="297" spans="1:8" s="20" customFormat="1" x14ac:dyDescent="0.2">
      <c r="A297" s="1344"/>
      <c r="B297" s="835" t="s">
        <v>467</v>
      </c>
      <c r="C297" s="836">
        <v>383</v>
      </c>
      <c r="D297" s="837">
        <v>52</v>
      </c>
      <c r="E297" s="837">
        <v>0</v>
      </c>
      <c r="F297" s="837">
        <v>34</v>
      </c>
      <c r="G297" s="837">
        <v>0</v>
      </c>
      <c r="H297" s="838">
        <v>297</v>
      </c>
    </row>
    <row r="298" spans="1:8" s="20" customFormat="1" x14ac:dyDescent="0.2">
      <c r="A298" s="1344"/>
      <c r="B298" s="835" t="s">
        <v>471</v>
      </c>
      <c r="C298" s="836">
        <v>302</v>
      </c>
      <c r="D298" s="837">
        <v>36</v>
      </c>
      <c r="E298" s="837">
        <v>0</v>
      </c>
      <c r="F298" s="837">
        <v>29</v>
      </c>
      <c r="G298" s="837">
        <v>0</v>
      </c>
      <c r="H298" s="838">
        <v>237</v>
      </c>
    </row>
    <row r="299" spans="1:8" s="20" customFormat="1" x14ac:dyDescent="0.2">
      <c r="A299" s="1128" t="s">
        <v>175</v>
      </c>
      <c r="B299" s="835" t="s">
        <v>471</v>
      </c>
      <c r="C299" s="836">
        <v>64</v>
      </c>
      <c r="D299" s="837">
        <v>2</v>
      </c>
      <c r="E299" s="837">
        <v>0</v>
      </c>
      <c r="F299" s="837">
        <v>8</v>
      </c>
      <c r="G299" s="837">
        <v>0</v>
      </c>
      <c r="H299" s="838">
        <v>54</v>
      </c>
    </row>
    <row r="300" spans="1:8" s="20" customFormat="1" x14ac:dyDescent="0.2">
      <c r="A300" s="1128" t="s">
        <v>177</v>
      </c>
      <c r="B300" s="835" t="s">
        <v>471</v>
      </c>
      <c r="C300" s="836">
        <v>37</v>
      </c>
      <c r="D300" s="837">
        <v>0</v>
      </c>
      <c r="E300" s="837">
        <v>0</v>
      </c>
      <c r="F300" s="837">
        <v>2</v>
      </c>
      <c r="G300" s="837">
        <v>0</v>
      </c>
      <c r="H300" s="838">
        <v>35</v>
      </c>
    </row>
    <row r="301" spans="1:8" s="20" customFormat="1" x14ac:dyDescent="0.2">
      <c r="A301" s="1128" t="s">
        <v>171</v>
      </c>
      <c r="B301" s="835" t="s">
        <v>471</v>
      </c>
      <c r="C301" s="836">
        <v>2</v>
      </c>
      <c r="D301" s="837">
        <v>0</v>
      </c>
      <c r="E301" s="837">
        <v>0</v>
      </c>
      <c r="F301" s="837">
        <v>0</v>
      </c>
      <c r="G301" s="837">
        <v>0</v>
      </c>
      <c r="H301" s="838">
        <v>2</v>
      </c>
    </row>
    <row r="302" spans="1:8" s="20" customFormat="1" x14ac:dyDescent="0.2">
      <c r="A302" s="1128" t="s">
        <v>272</v>
      </c>
      <c r="B302" s="835" t="s">
        <v>471</v>
      </c>
      <c r="C302" s="836">
        <v>15</v>
      </c>
      <c r="D302" s="837">
        <v>0</v>
      </c>
      <c r="E302" s="837">
        <v>0</v>
      </c>
      <c r="F302" s="837">
        <v>0</v>
      </c>
      <c r="G302" s="837">
        <v>0</v>
      </c>
      <c r="H302" s="838">
        <v>15</v>
      </c>
    </row>
    <row r="303" spans="1:8" s="20" customFormat="1" x14ac:dyDescent="0.2">
      <c r="A303" s="1128" t="s">
        <v>172</v>
      </c>
      <c r="B303" s="835" t="s">
        <v>471</v>
      </c>
      <c r="C303" s="836">
        <v>246</v>
      </c>
      <c r="D303" s="837">
        <v>0</v>
      </c>
      <c r="E303" s="837">
        <v>0</v>
      </c>
      <c r="F303" s="837">
        <v>3</v>
      </c>
      <c r="G303" s="837">
        <v>0</v>
      </c>
      <c r="H303" s="838">
        <v>243</v>
      </c>
    </row>
    <row r="304" spans="1:8" s="20" customFormat="1" x14ac:dyDescent="0.2">
      <c r="A304" s="1128" t="s">
        <v>345</v>
      </c>
      <c r="B304" s="835" t="s">
        <v>471</v>
      </c>
      <c r="C304" s="836">
        <v>1</v>
      </c>
      <c r="D304" s="837">
        <v>0</v>
      </c>
      <c r="E304" s="837">
        <v>0</v>
      </c>
      <c r="F304" s="837">
        <v>0</v>
      </c>
      <c r="G304" s="837">
        <v>0</v>
      </c>
      <c r="H304" s="838">
        <v>1</v>
      </c>
    </row>
    <row r="305" spans="1:8" s="20" customFormat="1" x14ac:dyDescent="0.2">
      <c r="A305" s="1128" t="s">
        <v>277</v>
      </c>
      <c r="B305" s="835" t="s">
        <v>471</v>
      </c>
      <c r="C305" s="836">
        <v>1</v>
      </c>
      <c r="D305" s="837">
        <v>0</v>
      </c>
      <c r="E305" s="837">
        <v>0</v>
      </c>
      <c r="F305" s="837">
        <v>0</v>
      </c>
      <c r="G305" s="837">
        <v>0</v>
      </c>
      <c r="H305" s="838">
        <v>1</v>
      </c>
    </row>
    <row r="306" spans="1:8" s="20" customFormat="1" x14ac:dyDescent="0.2">
      <c r="A306" s="1128" t="s">
        <v>176</v>
      </c>
      <c r="B306" s="835" t="s">
        <v>471</v>
      </c>
      <c r="C306" s="836">
        <v>3</v>
      </c>
      <c r="D306" s="837">
        <v>0</v>
      </c>
      <c r="E306" s="837">
        <v>0</v>
      </c>
      <c r="F306" s="837">
        <v>0</v>
      </c>
      <c r="G306" s="837">
        <v>0</v>
      </c>
      <c r="H306" s="838">
        <v>3</v>
      </c>
    </row>
    <row r="307" spans="1:8" s="20" customFormat="1" x14ac:dyDescent="0.2">
      <c r="A307" s="839" t="s">
        <v>471</v>
      </c>
      <c r="B307" s="829" t="s">
        <v>10</v>
      </c>
      <c r="C307" s="830">
        <v>329</v>
      </c>
      <c r="D307" s="831">
        <v>21</v>
      </c>
      <c r="E307" s="831">
        <v>0</v>
      </c>
      <c r="F307" s="831">
        <v>32</v>
      </c>
      <c r="G307" s="831">
        <v>1</v>
      </c>
      <c r="H307" s="832">
        <v>275</v>
      </c>
    </row>
    <row r="308" spans="1:8" x14ac:dyDescent="0.2">
      <c r="A308" s="840"/>
      <c r="B308" s="841"/>
      <c r="C308" s="842"/>
      <c r="D308" s="843"/>
      <c r="E308" s="843"/>
      <c r="F308" s="843"/>
      <c r="G308" s="843"/>
      <c r="H308" s="844"/>
    </row>
    <row r="309" spans="1:8" x14ac:dyDescent="0.2">
      <c r="A309" s="470" t="s">
        <v>1123</v>
      </c>
      <c r="C309" s="140"/>
      <c r="D309" s="140"/>
      <c r="E309" s="140"/>
      <c r="F309" s="140"/>
      <c r="G309" s="140"/>
      <c r="H309" s="140"/>
    </row>
    <row r="310" spans="1:8" x14ac:dyDescent="0.2">
      <c r="A310" s="470" t="s">
        <v>1138</v>
      </c>
      <c r="B310" s="25"/>
    </row>
    <row r="311" spans="1:8" x14ac:dyDescent="0.2">
      <c r="A311" s="207" t="s">
        <v>757</v>
      </c>
    </row>
    <row r="315" spans="1:8" x14ac:dyDescent="0.2">
      <c r="A315" s="18"/>
      <c r="C315" s="18"/>
      <c r="D315" s="18"/>
      <c r="E315" s="18"/>
      <c r="F315" s="18"/>
      <c r="G315" s="18"/>
      <c r="H315" s="18"/>
    </row>
    <row r="316" spans="1:8" x14ac:dyDescent="0.2">
      <c r="A316" s="18"/>
      <c r="C316" s="18"/>
      <c r="D316" s="18"/>
      <c r="E316" s="18"/>
      <c r="F316" s="18"/>
      <c r="G316" s="18"/>
      <c r="H316" s="18"/>
    </row>
    <row r="317" spans="1:8" x14ac:dyDescent="0.2">
      <c r="A317" s="18"/>
      <c r="C317" s="18"/>
      <c r="D317" s="18"/>
      <c r="E317" s="18"/>
      <c r="F317" s="18"/>
      <c r="G317" s="18"/>
      <c r="H317" s="18"/>
    </row>
    <row r="318" spans="1:8" x14ac:dyDescent="0.2">
      <c r="A318" s="18"/>
      <c r="C318" s="18"/>
      <c r="D318" s="18"/>
      <c r="E318" s="18"/>
      <c r="F318" s="18"/>
      <c r="G318" s="18"/>
      <c r="H318" s="18"/>
    </row>
    <row r="319" spans="1:8" x14ac:dyDescent="0.2">
      <c r="A319" s="18"/>
      <c r="C319" s="18"/>
      <c r="D319" s="18"/>
      <c r="E319" s="18"/>
      <c r="F319" s="18"/>
      <c r="G319" s="18"/>
      <c r="H319" s="18"/>
    </row>
    <row r="320" spans="1:8" x14ac:dyDescent="0.2">
      <c r="A320" s="18"/>
      <c r="C320" s="18"/>
      <c r="D320" s="18"/>
      <c r="E320" s="18"/>
      <c r="F320" s="18"/>
      <c r="G320" s="18"/>
      <c r="H320" s="18"/>
    </row>
    <row r="321" spans="1:8" x14ac:dyDescent="0.2">
      <c r="A321" s="18"/>
      <c r="C321" s="18"/>
      <c r="D321" s="18"/>
      <c r="E321" s="18"/>
      <c r="F321" s="18"/>
      <c r="G321" s="18"/>
      <c r="H321" s="18"/>
    </row>
    <row r="322" spans="1:8" x14ac:dyDescent="0.2">
      <c r="A322" s="18"/>
      <c r="C322" s="18"/>
      <c r="D322" s="18"/>
      <c r="E322" s="18"/>
      <c r="F322" s="18"/>
      <c r="G322" s="18"/>
      <c r="H322" s="18"/>
    </row>
    <row r="323" spans="1:8" x14ac:dyDescent="0.2">
      <c r="A323" s="18"/>
      <c r="C323" s="18"/>
      <c r="D323" s="18"/>
      <c r="E323" s="18"/>
      <c r="F323" s="18"/>
      <c r="G323" s="18"/>
      <c r="H323" s="18"/>
    </row>
    <row r="324" spans="1:8" x14ac:dyDescent="0.2">
      <c r="A324" s="18"/>
      <c r="C324" s="18"/>
      <c r="D324" s="18"/>
      <c r="E324" s="18"/>
      <c r="F324" s="18"/>
      <c r="G324" s="18"/>
      <c r="H324" s="18"/>
    </row>
    <row r="325" spans="1:8" x14ac:dyDescent="0.2">
      <c r="A325" s="18"/>
      <c r="C325" s="18"/>
      <c r="D325" s="18"/>
      <c r="E325" s="18"/>
      <c r="F325" s="18"/>
      <c r="G325" s="18"/>
      <c r="H325" s="18"/>
    </row>
    <row r="326" spans="1:8" x14ac:dyDescent="0.2">
      <c r="A326" s="18"/>
      <c r="C326" s="18"/>
      <c r="D326" s="18"/>
      <c r="E326" s="18"/>
      <c r="F326" s="18"/>
      <c r="G326" s="18"/>
      <c r="H326" s="18"/>
    </row>
    <row r="327" spans="1:8" x14ac:dyDescent="0.2">
      <c r="A327" s="18"/>
      <c r="C327" s="18"/>
      <c r="D327" s="18"/>
      <c r="E327" s="18"/>
      <c r="F327" s="18"/>
      <c r="G327" s="18"/>
      <c r="H327" s="18"/>
    </row>
    <row r="328" spans="1:8" x14ac:dyDescent="0.2">
      <c r="A328" s="18"/>
      <c r="C328" s="18"/>
      <c r="D328" s="18"/>
      <c r="E328" s="18"/>
      <c r="F328" s="18"/>
      <c r="G328" s="18"/>
      <c r="H328" s="18"/>
    </row>
    <row r="329" spans="1:8" x14ac:dyDescent="0.2">
      <c r="A329" s="18"/>
      <c r="C329" s="18"/>
      <c r="D329" s="18"/>
      <c r="E329" s="18"/>
      <c r="F329" s="18"/>
      <c r="G329" s="18"/>
      <c r="H329" s="18"/>
    </row>
    <row r="330" spans="1:8" x14ac:dyDescent="0.2">
      <c r="A330" s="18"/>
      <c r="C330" s="18"/>
      <c r="D330" s="18"/>
      <c r="E330" s="18"/>
      <c r="F330" s="18"/>
      <c r="G330" s="18"/>
      <c r="H330" s="18"/>
    </row>
    <row r="331" spans="1:8" x14ac:dyDescent="0.2">
      <c r="A331" s="18"/>
      <c r="C331" s="18"/>
      <c r="D331" s="18"/>
      <c r="E331" s="18"/>
      <c r="F331" s="18"/>
      <c r="G331" s="18"/>
      <c r="H331" s="18"/>
    </row>
    <row r="332" spans="1:8" x14ac:dyDescent="0.2">
      <c r="A332" s="18"/>
      <c r="C332" s="18"/>
      <c r="D332" s="18"/>
      <c r="E332" s="18"/>
      <c r="F332" s="18"/>
      <c r="G332" s="18"/>
      <c r="H332" s="18"/>
    </row>
    <row r="333" spans="1:8" x14ac:dyDescent="0.2">
      <c r="A333" s="18"/>
      <c r="C333" s="18"/>
      <c r="D333" s="18"/>
      <c r="E333" s="18"/>
      <c r="F333" s="18"/>
      <c r="G333" s="18"/>
      <c r="H333" s="18"/>
    </row>
  </sheetData>
  <mergeCells count="12">
    <mergeCell ref="A296:A298"/>
    <mergeCell ref="A1:H1"/>
    <mergeCell ref="A2:H2"/>
    <mergeCell ref="A3:H3"/>
    <mergeCell ref="A5:A6"/>
    <mergeCell ref="B5:B6"/>
    <mergeCell ref="C5:H5"/>
    <mergeCell ref="A108:A112"/>
    <mergeCell ref="A114:A116"/>
    <mergeCell ref="A117:A120"/>
    <mergeCell ref="A122:A124"/>
    <mergeCell ref="A125:A128"/>
  </mergeCells>
  <hyperlinks>
    <hyperlink ref="I2" location="INDICE!B54" display="INDICE"/>
  </hyperlinks>
  <printOptions horizontalCentered="1"/>
  <pageMargins left="0" right="0" top="1.1811023622047245" bottom="0.78740157480314965" header="0" footer="0.19685039370078741"/>
  <pageSetup paperSize="9" scale="95" firstPageNumber="151" orientation="landscape" useFirstPageNumber="1" r:id="rId1"/>
  <headerFooter scaleWithDoc="0">
    <oddHeader>&amp;C
&amp;G</oddHeader>
    <oddFooter>&amp;C&amp;P</oddFooter>
    <evenFooter>&amp;L&amp;G&amp;C&amp;P&amp;R&amp;G</even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9"/>
  <sheetViews>
    <sheetView showGridLines="0" zoomScaleNormal="100" workbookViewId="0">
      <selection sqref="A1:H1"/>
    </sheetView>
  </sheetViews>
  <sheetFormatPr baseColWidth="10" defaultColWidth="11.42578125" defaultRowHeight="12.75" x14ac:dyDescent="0.2"/>
  <cols>
    <col min="1" max="1" width="21.85546875" style="845" customWidth="1"/>
    <col min="2" max="2" width="18" style="18" customWidth="1"/>
    <col min="3" max="3" width="10.5703125" style="113" customWidth="1"/>
    <col min="4" max="4" width="12.42578125" style="113" customWidth="1"/>
    <col min="5" max="5" width="14.5703125" style="113" customWidth="1"/>
    <col min="6" max="6" width="11.85546875" style="113" customWidth="1"/>
    <col min="7" max="7" width="15.5703125" style="113" customWidth="1"/>
    <col min="8" max="8" width="11.42578125" style="113"/>
    <col min="9" max="16384" width="11.42578125" style="18"/>
  </cols>
  <sheetData>
    <row r="1" spans="1:12" x14ac:dyDescent="0.2">
      <c r="A1" s="1254" t="s">
        <v>780</v>
      </c>
      <c r="B1" s="1254"/>
      <c r="C1" s="1254"/>
      <c r="D1" s="1254"/>
      <c r="E1" s="1254"/>
      <c r="F1" s="1254"/>
      <c r="G1" s="1254"/>
      <c r="H1" s="1254"/>
    </row>
    <row r="2" spans="1:12" x14ac:dyDescent="0.2">
      <c r="A2" s="1254" t="s">
        <v>917</v>
      </c>
      <c r="B2" s="1254"/>
      <c r="C2" s="1254"/>
      <c r="D2" s="1254"/>
      <c r="E2" s="1254"/>
      <c r="F2" s="1254"/>
      <c r="G2" s="1254"/>
      <c r="H2" s="1254"/>
      <c r="I2" s="106" t="s">
        <v>361</v>
      </c>
    </row>
    <row r="3" spans="1:12" x14ac:dyDescent="0.2">
      <c r="A3" s="1254" t="s">
        <v>753</v>
      </c>
      <c r="B3" s="1254"/>
      <c r="C3" s="1254"/>
      <c r="D3" s="1254"/>
      <c r="E3" s="1254"/>
      <c r="F3" s="1254"/>
      <c r="G3" s="1254"/>
      <c r="H3" s="1254"/>
    </row>
    <row r="4" spans="1:12" x14ac:dyDescent="0.2">
      <c r="L4" s="21"/>
    </row>
    <row r="5" spans="1:12" ht="15" customHeight="1" x14ac:dyDescent="0.2">
      <c r="A5" s="1347" t="s">
        <v>1135</v>
      </c>
      <c r="B5" s="1339" t="s">
        <v>1125</v>
      </c>
      <c r="C5" s="1341" t="s">
        <v>10</v>
      </c>
      <c r="D5" s="1342" t="s">
        <v>261</v>
      </c>
      <c r="E5" s="1342" t="s">
        <v>262</v>
      </c>
      <c r="F5" s="1342" t="s">
        <v>263</v>
      </c>
      <c r="G5" s="1342" t="s">
        <v>264</v>
      </c>
      <c r="H5" s="1343" t="s">
        <v>280</v>
      </c>
    </row>
    <row r="6" spans="1:12" ht="15" customHeight="1" x14ac:dyDescent="0.2">
      <c r="A6" s="1348"/>
      <c r="B6" s="1340"/>
      <c r="C6" s="776" t="s">
        <v>10</v>
      </c>
      <c r="D6" s="776" t="s">
        <v>261</v>
      </c>
      <c r="E6" s="776" t="s">
        <v>262</v>
      </c>
      <c r="F6" s="776" t="s">
        <v>263</v>
      </c>
      <c r="G6" s="776" t="s">
        <v>264</v>
      </c>
      <c r="H6" s="776" t="s">
        <v>265</v>
      </c>
    </row>
    <row r="7" spans="1:12" s="20" customFormat="1" x14ac:dyDescent="0.2">
      <c r="A7" s="1125" t="s">
        <v>10</v>
      </c>
      <c r="B7" s="846"/>
      <c r="C7" s="1124">
        <v>1544463</v>
      </c>
      <c r="D7" s="847">
        <v>1105014</v>
      </c>
      <c r="E7" s="847">
        <v>66783</v>
      </c>
      <c r="F7" s="847">
        <v>128619</v>
      </c>
      <c r="G7" s="847">
        <v>1424</v>
      </c>
      <c r="H7" s="848">
        <v>242623</v>
      </c>
    </row>
    <row r="8" spans="1:12" s="64" customFormat="1" x14ac:dyDescent="0.2">
      <c r="A8" s="849" t="s">
        <v>377</v>
      </c>
      <c r="B8" s="850" t="s">
        <v>10</v>
      </c>
      <c r="C8" s="851">
        <v>1358064</v>
      </c>
      <c r="D8" s="852">
        <v>980310</v>
      </c>
      <c r="E8" s="852">
        <v>56909</v>
      </c>
      <c r="F8" s="852">
        <v>112262</v>
      </c>
      <c r="G8" s="852">
        <v>1206</v>
      </c>
      <c r="H8" s="853">
        <v>207377</v>
      </c>
    </row>
    <row r="9" spans="1:12" s="20" customFormat="1" x14ac:dyDescent="0.2">
      <c r="A9" s="1084" t="s">
        <v>384</v>
      </c>
      <c r="B9" s="850" t="s">
        <v>10</v>
      </c>
      <c r="C9" s="851">
        <v>324048</v>
      </c>
      <c r="D9" s="852">
        <v>231876</v>
      </c>
      <c r="E9" s="852">
        <v>11242</v>
      </c>
      <c r="F9" s="852">
        <v>27390</v>
      </c>
      <c r="G9" s="852">
        <v>349</v>
      </c>
      <c r="H9" s="853">
        <v>53191</v>
      </c>
    </row>
    <row r="10" spans="1:12" s="20" customFormat="1" x14ac:dyDescent="0.2">
      <c r="A10" s="1346" t="s">
        <v>44</v>
      </c>
      <c r="B10" s="855" t="s">
        <v>10</v>
      </c>
      <c r="C10" s="856">
        <v>19612</v>
      </c>
      <c r="D10" s="857">
        <v>16689</v>
      </c>
      <c r="E10" s="857">
        <v>539</v>
      </c>
      <c r="F10" s="857">
        <v>1041</v>
      </c>
      <c r="G10" s="857">
        <v>11</v>
      </c>
      <c r="H10" s="858">
        <v>1332</v>
      </c>
    </row>
    <row r="11" spans="1:12" x14ac:dyDescent="0.2">
      <c r="A11" s="1346"/>
      <c r="B11" s="855" t="s">
        <v>180</v>
      </c>
      <c r="C11" s="856">
        <v>13640</v>
      </c>
      <c r="D11" s="857">
        <v>11649</v>
      </c>
      <c r="E11" s="857">
        <v>290</v>
      </c>
      <c r="F11" s="857">
        <v>764</v>
      </c>
      <c r="G11" s="857">
        <v>8</v>
      </c>
      <c r="H11" s="858">
        <v>929</v>
      </c>
    </row>
    <row r="12" spans="1:12" x14ac:dyDescent="0.2">
      <c r="A12" s="1346"/>
      <c r="B12" s="855" t="s">
        <v>179</v>
      </c>
      <c r="C12" s="856">
        <v>4207</v>
      </c>
      <c r="D12" s="857">
        <v>3678</v>
      </c>
      <c r="E12" s="857">
        <v>95</v>
      </c>
      <c r="F12" s="857">
        <v>173</v>
      </c>
      <c r="G12" s="857">
        <v>1</v>
      </c>
      <c r="H12" s="858">
        <v>260</v>
      </c>
    </row>
    <row r="13" spans="1:12" x14ac:dyDescent="0.2">
      <c r="A13" s="1346"/>
      <c r="B13" s="855" t="s">
        <v>471</v>
      </c>
      <c r="C13" s="856">
        <v>1765</v>
      </c>
      <c r="D13" s="857">
        <v>1362</v>
      </c>
      <c r="E13" s="857">
        <v>154</v>
      </c>
      <c r="F13" s="857">
        <v>104</v>
      </c>
      <c r="G13" s="857">
        <v>2</v>
      </c>
      <c r="H13" s="858">
        <v>143</v>
      </c>
    </row>
    <row r="14" spans="1:12" s="20" customFormat="1" x14ac:dyDescent="0.2">
      <c r="A14" s="1346" t="s">
        <v>45</v>
      </c>
      <c r="B14" s="855" t="s">
        <v>10</v>
      </c>
      <c r="C14" s="856">
        <v>276040</v>
      </c>
      <c r="D14" s="857">
        <v>201917</v>
      </c>
      <c r="E14" s="857">
        <v>7475</v>
      </c>
      <c r="F14" s="857">
        <v>21320</v>
      </c>
      <c r="G14" s="857">
        <v>268</v>
      </c>
      <c r="H14" s="858">
        <v>45060</v>
      </c>
    </row>
    <row r="15" spans="1:12" x14ac:dyDescent="0.2">
      <c r="A15" s="1346"/>
      <c r="B15" s="855" t="s">
        <v>490</v>
      </c>
      <c r="C15" s="856">
        <v>125</v>
      </c>
      <c r="D15" s="857">
        <v>65</v>
      </c>
      <c r="E15" s="857">
        <v>6</v>
      </c>
      <c r="F15" s="857">
        <v>7</v>
      </c>
      <c r="G15" s="857">
        <v>0</v>
      </c>
      <c r="H15" s="858">
        <v>47</v>
      </c>
    </row>
    <row r="16" spans="1:12" x14ac:dyDescent="0.2">
      <c r="A16" s="1346"/>
      <c r="B16" s="855" t="s">
        <v>183</v>
      </c>
      <c r="C16" s="856">
        <v>29389</v>
      </c>
      <c r="D16" s="857">
        <v>20338</v>
      </c>
      <c r="E16" s="857">
        <v>1274</v>
      </c>
      <c r="F16" s="857">
        <v>1153</v>
      </c>
      <c r="G16" s="857">
        <v>40</v>
      </c>
      <c r="H16" s="858">
        <v>6584</v>
      </c>
    </row>
    <row r="17" spans="1:8" x14ac:dyDescent="0.2">
      <c r="A17" s="1346"/>
      <c r="B17" s="855" t="s">
        <v>184</v>
      </c>
      <c r="C17" s="856">
        <v>318</v>
      </c>
      <c r="D17" s="857">
        <v>234</v>
      </c>
      <c r="E17" s="857">
        <v>10</v>
      </c>
      <c r="F17" s="857">
        <v>46</v>
      </c>
      <c r="G17" s="857">
        <v>0</v>
      </c>
      <c r="H17" s="858">
        <v>28</v>
      </c>
    </row>
    <row r="18" spans="1:8" x14ac:dyDescent="0.2">
      <c r="A18" s="1346"/>
      <c r="B18" s="855" t="s">
        <v>439</v>
      </c>
      <c r="C18" s="856">
        <v>8203</v>
      </c>
      <c r="D18" s="857">
        <v>5402</v>
      </c>
      <c r="E18" s="857">
        <v>120</v>
      </c>
      <c r="F18" s="857">
        <v>683</v>
      </c>
      <c r="G18" s="857">
        <v>6</v>
      </c>
      <c r="H18" s="858">
        <v>1992</v>
      </c>
    </row>
    <row r="19" spans="1:8" x14ac:dyDescent="0.2">
      <c r="A19" s="1346"/>
      <c r="B19" s="855" t="s">
        <v>185</v>
      </c>
      <c r="C19" s="856">
        <v>124027</v>
      </c>
      <c r="D19" s="857">
        <v>87142</v>
      </c>
      <c r="E19" s="857">
        <v>4097</v>
      </c>
      <c r="F19" s="857">
        <v>11154</v>
      </c>
      <c r="G19" s="857">
        <v>105</v>
      </c>
      <c r="H19" s="858">
        <v>21529</v>
      </c>
    </row>
    <row r="20" spans="1:8" x14ac:dyDescent="0.2">
      <c r="A20" s="1346"/>
      <c r="B20" s="855" t="s">
        <v>186</v>
      </c>
      <c r="C20" s="856">
        <v>435</v>
      </c>
      <c r="D20" s="857">
        <v>358</v>
      </c>
      <c r="E20" s="857">
        <v>6</v>
      </c>
      <c r="F20" s="857">
        <v>44</v>
      </c>
      <c r="G20" s="857">
        <v>1</v>
      </c>
      <c r="H20" s="858">
        <v>26</v>
      </c>
    </row>
    <row r="21" spans="1:8" x14ac:dyDescent="0.2">
      <c r="A21" s="1346"/>
      <c r="B21" s="855" t="s">
        <v>188</v>
      </c>
      <c r="C21" s="856">
        <v>50182</v>
      </c>
      <c r="D21" s="857">
        <v>40684</v>
      </c>
      <c r="E21" s="857">
        <v>483</v>
      </c>
      <c r="F21" s="857">
        <v>4220</v>
      </c>
      <c r="G21" s="857">
        <v>30</v>
      </c>
      <c r="H21" s="858">
        <v>4765</v>
      </c>
    </row>
    <row r="22" spans="1:8" ht="24" x14ac:dyDescent="0.2">
      <c r="A22" s="1346"/>
      <c r="B22" s="855" t="s">
        <v>670</v>
      </c>
      <c r="C22" s="856">
        <v>2570</v>
      </c>
      <c r="D22" s="857">
        <v>1186</v>
      </c>
      <c r="E22" s="857">
        <v>33</v>
      </c>
      <c r="F22" s="857">
        <v>278</v>
      </c>
      <c r="G22" s="857">
        <v>3</v>
      </c>
      <c r="H22" s="858">
        <v>1070</v>
      </c>
    </row>
    <row r="23" spans="1:8" x14ac:dyDescent="0.2">
      <c r="A23" s="1346"/>
      <c r="B23" s="855" t="s">
        <v>671</v>
      </c>
      <c r="C23" s="856">
        <v>2671</v>
      </c>
      <c r="D23" s="857">
        <v>1618</v>
      </c>
      <c r="E23" s="857">
        <v>64</v>
      </c>
      <c r="F23" s="857">
        <v>300</v>
      </c>
      <c r="G23" s="857">
        <v>4</v>
      </c>
      <c r="H23" s="858">
        <v>685</v>
      </c>
    </row>
    <row r="24" spans="1:8" x14ac:dyDescent="0.2">
      <c r="A24" s="1346"/>
      <c r="B24" s="855" t="s">
        <v>668</v>
      </c>
      <c r="C24" s="856">
        <v>36933</v>
      </c>
      <c r="D24" s="857">
        <v>29403</v>
      </c>
      <c r="E24" s="857">
        <v>1016</v>
      </c>
      <c r="F24" s="857">
        <v>1513</v>
      </c>
      <c r="G24" s="857">
        <v>68</v>
      </c>
      <c r="H24" s="858">
        <v>4933</v>
      </c>
    </row>
    <row r="25" spans="1:8" x14ac:dyDescent="0.2">
      <c r="A25" s="1346"/>
      <c r="B25" s="855" t="s">
        <v>669</v>
      </c>
      <c r="C25" s="856">
        <v>4229</v>
      </c>
      <c r="D25" s="857">
        <v>3409</v>
      </c>
      <c r="E25" s="857">
        <v>64</v>
      </c>
      <c r="F25" s="857">
        <v>330</v>
      </c>
      <c r="G25" s="857">
        <v>6</v>
      </c>
      <c r="H25" s="858">
        <v>420</v>
      </c>
    </row>
    <row r="26" spans="1:8" x14ac:dyDescent="0.2">
      <c r="A26" s="1346"/>
      <c r="B26" s="855" t="s">
        <v>182</v>
      </c>
      <c r="C26" s="856">
        <v>410</v>
      </c>
      <c r="D26" s="857">
        <v>267</v>
      </c>
      <c r="E26" s="857">
        <v>7</v>
      </c>
      <c r="F26" s="857">
        <v>46</v>
      </c>
      <c r="G26" s="857">
        <v>0</v>
      </c>
      <c r="H26" s="858">
        <v>90</v>
      </c>
    </row>
    <row r="27" spans="1:8" x14ac:dyDescent="0.2">
      <c r="A27" s="1346"/>
      <c r="B27" s="855" t="s">
        <v>187</v>
      </c>
      <c r="C27" s="856">
        <v>475</v>
      </c>
      <c r="D27" s="857">
        <v>133</v>
      </c>
      <c r="E27" s="857">
        <v>27</v>
      </c>
      <c r="F27" s="857">
        <v>251</v>
      </c>
      <c r="G27" s="857">
        <v>0</v>
      </c>
      <c r="H27" s="858">
        <v>64</v>
      </c>
    </row>
    <row r="28" spans="1:8" x14ac:dyDescent="0.2">
      <c r="A28" s="1346"/>
      <c r="B28" s="855" t="s">
        <v>510</v>
      </c>
      <c r="C28" s="856">
        <v>6528</v>
      </c>
      <c r="D28" s="857">
        <v>5337</v>
      </c>
      <c r="E28" s="857">
        <v>71</v>
      </c>
      <c r="F28" s="857">
        <v>507</v>
      </c>
      <c r="G28" s="857">
        <v>1</v>
      </c>
      <c r="H28" s="858">
        <v>612</v>
      </c>
    </row>
    <row r="29" spans="1:8" x14ac:dyDescent="0.2">
      <c r="A29" s="1346"/>
      <c r="B29" s="855" t="s">
        <v>189</v>
      </c>
      <c r="C29" s="856">
        <v>3516</v>
      </c>
      <c r="D29" s="857">
        <v>2343</v>
      </c>
      <c r="E29" s="857">
        <v>54</v>
      </c>
      <c r="F29" s="857">
        <v>331</v>
      </c>
      <c r="G29" s="857">
        <v>1</v>
      </c>
      <c r="H29" s="858">
        <v>787</v>
      </c>
    </row>
    <row r="30" spans="1:8" x14ac:dyDescent="0.2">
      <c r="A30" s="1346"/>
      <c r="B30" s="855" t="s">
        <v>190</v>
      </c>
      <c r="C30" s="856">
        <v>52</v>
      </c>
      <c r="D30" s="857">
        <v>31</v>
      </c>
      <c r="E30" s="857">
        <v>3</v>
      </c>
      <c r="F30" s="857">
        <v>14</v>
      </c>
      <c r="G30" s="857">
        <v>0</v>
      </c>
      <c r="H30" s="858">
        <v>4</v>
      </c>
    </row>
    <row r="31" spans="1:8" x14ac:dyDescent="0.2">
      <c r="A31" s="1346"/>
      <c r="B31" s="855" t="s">
        <v>191</v>
      </c>
      <c r="C31" s="856">
        <v>3366</v>
      </c>
      <c r="D31" s="857">
        <v>2561</v>
      </c>
      <c r="E31" s="857">
        <v>106</v>
      </c>
      <c r="F31" s="857">
        <v>289</v>
      </c>
      <c r="G31" s="857">
        <v>3</v>
      </c>
      <c r="H31" s="858">
        <v>407</v>
      </c>
    </row>
    <row r="32" spans="1:8" x14ac:dyDescent="0.2">
      <c r="A32" s="1346"/>
      <c r="B32" s="855" t="s">
        <v>471</v>
      </c>
      <c r="C32" s="856">
        <v>2611</v>
      </c>
      <c r="D32" s="857">
        <v>1406</v>
      </c>
      <c r="E32" s="857">
        <v>34</v>
      </c>
      <c r="F32" s="857">
        <v>154</v>
      </c>
      <c r="G32" s="857">
        <v>0</v>
      </c>
      <c r="H32" s="858">
        <v>1017</v>
      </c>
    </row>
    <row r="33" spans="1:8" s="20" customFormat="1" x14ac:dyDescent="0.2">
      <c r="A33" s="1346" t="s">
        <v>46</v>
      </c>
      <c r="B33" s="855" t="s">
        <v>10</v>
      </c>
      <c r="C33" s="856">
        <v>28396</v>
      </c>
      <c r="D33" s="857">
        <v>13270</v>
      </c>
      <c r="E33" s="857">
        <v>3228</v>
      </c>
      <c r="F33" s="857">
        <v>5029</v>
      </c>
      <c r="G33" s="857">
        <v>70</v>
      </c>
      <c r="H33" s="858">
        <v>6799</v>
      </c>
    </row>
    <row r="34" spans="1:8" x14ac:dyDescent="0.2">
      <c r="A34" s="1346"/>
      <c r="B34" s="855" t="s">
        <v>46</v>
      </c>
      <c r="C34" s="856">
        <v>28166</v>
      </c>
      <c r="D34" s="857">
        <v>13191</v>
      </c>
      <c r="E34" s="857">
        <v>3176</v>
      </c>
      <c r="F34" s="857">
        <v>4971</v>
      </c>
      <c r="G34" s="857">
        <v>70</v>
      </c>
      <c r="H34" s="858">
        <v>6758</v>
      </c>
    </row>
    <row r="35" spans="1:8" x14ac:dyDescent="0.2">
      <c r="A35" s="1346"/>
      <c r="B35" s="855" t="s">
        <v>471</v>
      </c>
      <c r="C35" s="856">
        <v>230</v>
      </c>
      <c r="D35" s="857">
        <v>79</v>
      </c>
      <c r="E35" s="857">
        <v>52</v>
      </c>
      <c r="F35" s="857">
        <v>58</v>
      </c>
      <c r="G35" s="857">
        <v>0</v>
      </c>
      <c r="H35" s="858">
        <v>41</v>
      </c>
    </row>
    <row r="36" spans="1:8" s="20" customFormat="1" x14ac:dyDescent="0.2">
      <c r="A36" s="1084" t="s">
        <v>378</v>
      </c>
      <c r="B36" s="850" t="s">
        <v>10</v>
      </c>
      <c r="C36" s="851">
        <v>176866</v>
      </c>
      <c r="D36" s="852">
        <v>105578</v>
      </c>
      <c r="E36" s="852">
        <v>6286</v>
      </c>
      <c r="F36" s="852">
        <v>26799</v>
      </c>
      <c r="G36" s="852">
        <v>131</v>
      </c>
      <c r="H36" s="853">
        <v>38072</v>
      </c>
    </row>
    <row r="37" spans="1:8" s="20" customFormat="1" x14ac:dyDescent="0.2">
      <c r="A37" s="1346" t="s">
        <v>54</v>
      </c>
      <c r="B37" s="855" t="s">
        <v>10</v>
      </c>
      <c r="C37" s="856">
        <v>7052</v>
      </c>
      <c r="D37" s="857">
        <v>3789</v>
      </c>
      <c r="E37" s="857">
        <v>802</v>
      </c>
      <c r="F37" s="857">
        <v>1508</v>
      </c>
      <c r="G37" s="857">
        <v>15</v>
      </c>
      <c r="H37" s="858">
        <v>938</v>
      </c>
    </row>
    <row r="38" spans="1:8" x14ac:dyDescent="0.2">
      <c r="A38" s="1346"/>
      <c r="B38" s="855" t="s">
        <v>694</v>
      </c>
      <c r="C38" s="856">
        <v>7052</v>
      </c>
      <c r="D38" s="857">
        <v>3789</v>
      </c>
      <c r="E38" s="857">
        <v>802</v>
      </c>
      <c r="F38" s="857">
        <v>1508</v>
      </c>
      <c r="G38" s="857">
        <v>15</v>
      </c>
      <c r="H38" s="858">
        <v>938</v>
      </c>
    </row>
    <row r="39" spans="1:8" s="20" customFormat="1" x14ac:dyDescent="0.2">
      <c r="A39" s="1346" t="s">
        <v>55</v>
      </c>
      <c r="B39" s="855" t="s">
        <v>10</v>
      </c>
      <c r="C39" s="856">
        <v>75659</v>
      </c>
      <c r="D39" s="857">
        <v>60624</v>
      </c>
      <c r="E39" s="857">
        <v>699</v>
      </c>
      <c r="F39" s="857">
        <v>2820</v>
      </c>
      <c r="G39" s="857">
        <v>39</v>
      </c>
      <c r="H39" s="858">
        <v>11477</v>
      </c>
    </row>
    <row r="40" spans="1:8" x14ac:dyDescent="0.2">
      <c r="A40" s="1346"/>
      <c r="B40" s="855" t="s">
        <v>192</v>
      </c>
      <c r="C40" s="856">
        <v>75645</v>
      </c>
      <c r="D40" s="857">
        <v>60616</v>
      </c>
      <c r="E40" s="857">
        <v>699</v>
      </c>
      <c r="F40" s="857">
        <v>2818</v>
      </c>
      <c r="G40" s="857">
        <v>39</v>
      </c>
      <c r="H40" s="858">
        <v>11473</v>
      </c>
    </row>
    <row r="41" spans="1:8" s="20" customFormat="1" x14ac:dyDescent="0.2">
      <c r="A41" s="1346"/>
      <c r="B41" s="855" t="s">
        <v>471</v>
      </c>
      <c r="C41" s="856">
        <v>14</v>
      </c>
      <c r="D41" s="857">
        <v>8</v>
      </c>
      <c r="E41" s="857">
        <v>0</v>
      </c>
      <c r="F41" s="857">
        <v>2</v>
      </c>
      <c r="G41" s="857">
        <v>0</v>
      </c>
      <c r="H41" s="858">
        <v>4</v>
      </c>
    </row>
    <row r="42" spans="1:8" x14ac:dyDescent="0.2">
      <c r="A42" s="1346" t="s">
        <v>61</v>
      </c>
      <c r="B42" s="855" t="s">
        <v>10</v>
      </c>
      <c r="C42" s="856">
        <v>3671</v>
      </c>
      <c r="D42" s="857">
        <v>1692</v>
      </c>
      <c r="E42" s="857">
        <v>409</v>
      </c>
      <c r="F42" s="857">
        <v>884</v>
      </c>
      <c r="G42" s="857">
        <v>5</v>
      </c>
      <c r="H42" s="858">
        <v>681</v>
      </c>
    </row>
    <row r="43" spans="1:8" s="20" customFormat="1" x14ac:dyDescent="0.2">
      <c r="A43" s="1346"/>
      <c r="B43" s="855" t="s">
        <v>471</v>
      </c>
      <c r="C43" s="856">
        <v>4</v>
      </c>
      <c r="D43" s="857">
        <v>3</v>
      </c>
      <c r="E43" s="857">
        <v>0</v>
      </c>
      <c r="F43" s="857">
        <v>1</v>
      </c>
      <c r="G43" s="857">
        <v>0</v>
      </c>
      <c r="H43" s="858">
        <v>0</v>
      </c>
    </row>
    <row r="44" spans="1:8" x14ac:dyDescent="0.2">
      <c r="A44" s="1346"/>
      <c r="B44" s="855" t="s">
        <v>61</v>
      </c>
      <c r="C44" s="856">
        <v>3478</v>
      </c>
      <c r="D44" s="857">
        <v>1622</v>
      </c>
      <c r="E44" s="857">
        <v>385</v>
      </c>
      <c r="F44" s="857">
        <v>798</v>
      </c>
      <c r="G44" s="857">
        <v>5</v>
      </c>
      <c r="H44" s="858">
        <v>668</v>
      </c>
    </row>
    <row r="45" spans="1:8" s="20" customFormat="1" x14ac:dyDescent="0.2">
      <c r="A45" s="1346"/>
      <c r="B45" s="855" t="s">
        <v>471</v>
      </c>
      <c r="C45" s="856">
        <v>189</v>
      </c>
      <c r="D45" s="857">
        <v>67</v>
      </c>
      <c r="E45" s="857">
        <v>24</v>
      </c>
      <c r="F45" s="857">
        <v>85</v>
      </c>
      <c r="G45" s="857">
        <v>0</v>
      </c>
      <c r="H45" s="858">
        <v>13</v>
      </c>
    </row>
    <row r="46" spans="1:8" x14ac:dyDescent="0.2">
      <c r="A46" s="1346" t="s">
        <v>436</v>
      </c>
      <c r="B46" s="855" t="s">
        <v>10</v>
      </c>
      <c r="C46" s="856">
        <v>11639</v>
      </c>
      <c r="D46" s="857">
        <v>10355</v>
      </c>
      <c r="E46" s="857">
        <v>10</v>
      </c>
      <c r="F46" s="857">
        <v>223</v>
      </c>
      <c r="G46" s="857">
        <v>1</v>
      </c>
      <c r="H46" s="858">
        <v>1050</v>
      </c>
    </row>
    <row r="47" spans="1:8" s="20" customFormat="1" x14ac:dyDescent="0.2">
      <c r="A47" s="1346"/>
      <c r="B47" s="855" t="s">
        <v>458</v>
      </c>
      <c r="C47" s="856">
        <v>11636</v>
      </c>
      <c r="D47" s="857">
        <v>10353</v>
      </c>
      <c r="E47" s="857">
        <v>10</v>
      </c>
      <c r="F47" s="857">
        <v>223</v>
      </c>
      <c r="G47" s="857">
        <v>1</v>
      </c>
      <c r="H47" s="858">
        <v>1049</v>
      </c>
    </row>
    <row r="48" spans="1:8" x14ac:dyDescent="0.2">
      <c r="A48" s="1346"/>
      <c r="B48" s="855" t="s">
        <v>471</v>
      </c>
      <c r="C48" s="856">
        <v>3</v>
      </c>
      <c r="D48" s="857">
        <v>2</v>
      </c>
      <c r="E48" s="857">
        <v>0</v>
      </c>
      <c r="F48" s="857">
        <v>0</v>
      </c>
      <c r="G48" s="857">
        <v>0</v>
      </c>
      <c r="H48" s="858">
        <v>1</v>
      </c>
    </row>
    <row r="49" spans="1:8" s="20" customFormat="1" x14ac:dyDescent="0.2">
      <c r="A49" s="1346" t="s">
        <v>62</v>
      </c>
      <c r="B49" s="855" t="s">
        <v>10</v>
      </c>
      <c r="C49" s="856">
        <v>1468</v>
      </c>
      <c r="D49" s="857">
        <v>618</v>
      </c>
      <c r="E49" s="857">
        <v>105</v>
      </c>
      <c r="F49" s="857">
        <v>402</v>
      </c>
      <c r="G49" s="857">
        <v>5</v>
      </c>
      <c r="H49" s="858">
        <v>338</v>
      </c>
    </row>
    <row r="50" spans="1:8" x14ac:dyDescent="0.2">
      <c r="A50" s="1346"/>
      <c r="B50" s="855" t="s">
        <v>194</v>
      </c>
      <c r="C50" s="856">
        <v>1468</v>
      </c>
      <c r="D50" s="857">
        <v>618</v>
      </c>
      <c r="E50" s="857">
        <v>105</v>
      </c>
      <c r="F50" s="857">
        <v>402</v>
      </c>
      <c r="G50" s="857">
        <v>5</v>
      </c>
      <c r="H50" s="858">
        <v>338</v>
      </c>
    </row>
    <row r="51" spans="1:8" s="20" customFormat="1" x14ac:dyDescent="0.2">
      <c r="A51" s="1346" t="s">
        <v>63</v>
      </c>
      <c r="B51" s="855" t="s">
        <v>10</v>
      </c>
      <c r="C51" s="856">
        <v>435</v>
      </c>
      <c r="D51" s="857">
        <v>296</v>
      </c>
      <c r="E51" s="857">
        <v>12</v>
      </c>
      <c r="F51" s="857">
        <v>48</v>
      </c>
      <c r="G51" s="857">
        <v>3</v>
      </c>
      <c r="H51" s="858">
        <v>76</v>
      </c>
    </row>
    <row r="52" spans="1:8" x14ac:dyDescent="0.2">
      <c r="A52" s="1346"/>
      <c r="B52" s="855" t="s">
        <v>195</v>
      </c>
      <c r="C52" s="856">
        <v>366</v>
      </c>
      <c r="D52" s="857">
        <v>268</v>
      </c>
      <c r="E52" s="857">
        <v>7</v>
      </c>
      <c r="F52" s="857">
        <v>44</v>
      </c>
      <c r="G52" s="857">
        <v>3</v>
      </c>
      <c r="H52" s="858">
        <v>44</v>
      </c>
    </row>
    <row r="53" spans="1:8" s="20" customFormat="1" x14ac:dyDescent="0.2">
      <c r="A53" s="1346"/>
      <c r="B53" s="855" t="s">
        <v>196</v>
      </c>
      <c r="C53" s="856">
        <v>69</v>
      </c>
      <c r="D53" s="857">
        <v>28</v>
      </c>
      <c r="E53" s="857">
        <v>5</v>
      </c>
      <c r="F53" s="857">
        <v>4</v>
      </c>
      <c r="G53" s="857">
        <v>0</v>
      </c>
      <c r="H53" s="858">
        <v>32</v>
      </c>
    </row>
    <row r="54" spans="1:8" s="20" customFormat="1" ht="13.5" customHeight="1" x14ac:dyDescent="0.2">
      <c r="A54" s="1346" t="s">
        <v>64</v>
      </c>
      <c r="B54" s="855" t="s">
        <v>10</v>
      </c>
      <c r="C54" s="856">
        <v>1264</v>
      </c>
      <c r="D54" s="857">
        <v>485</v>
      </c>
      <c r="E54" s="857">
        <v>115</v>
      </c>
      <c r="F54" s="857">
        <v>305</v>
      </c>
      <c r="G54" s="857">
        <v>9</v>
      </c>
      <c r="H54" s="858">
        <v>350</v>
      </c>
    </row>
    <row r="55" spans="1:8" ht="13.5" customHeight="1" x14ac:dyDescent="0.2">
      <c r="A55" s="1346"/>
      <c r="B55" s="855" t="s">
        <v>197</v>
      </c>
      <c r="C55" s="856">
        <v>1264</v>
      </c>
      <c r="D55" s="857">
        <v>485</v>
      </c>
      <c r="E55" s="857">
        <v>115</v>
      </c>
      <c r="F55" s="857">
        <v>305</v>
      </c>
      <c r="G55" s="857">
        <v>9</v>
      </c>
      <c r="H55" s="858">
        <v>350</v>
      </c>
    </row>
    <row r="56" spans="1:8" s="20" customFormat="1" ht="13.5" customHeight="1" x14ac:dyDescent="0.2">
      <c r="A56" s="1346" t="s">
        <v>65</v>
      </c>
      <c r="B56" s="855" t="s">
        <v>10</v>
      </c>
      <c r="C56" s="856">
        <v>62082</v>
      </c>
      <c r="D56" s="857">
        <v>22209</v>
      </c>
      <c r="E56" s="857">
        <v>3534</v>
      </c>
      <c r="F56" s="857">
        <v>17200</v>
      </c>
      <c r="G56" s="857">
        <v>32</v>
      </c>
      <c r="H56" s="858">
        <v>19107</v>
      </c>
    </row>
    <row r="57" spans="1:8" s="20" customFormat="1" ht="13.5" customHeight="1" x14ac:dyDescent="0.2">
      <c r="A57" s="1346"/>
      <c r="B57" s="855" t="s">
        <v>65</v>
      </c>
      <c r="C57" s="856">
        <v>48387</v>
      </c>
      <c r="D57" s="857">
        <v>19859</v>
      </c>
      <c r="E57" s="857">
        <v>3003</v>
      </c>
      <c r="F57" s="857">
        <v>11041</v>
      </c>
      <c r="G57" s="857">
        <v>31</v>
      </c>
      <c r="H57" s="858">
        <v>14453</v>
      </c>
    </row>
    <row r="58" spans="1:8" s="20" customFormat="1" ht="13.5" customHeight="1" x14ac:dyDescent="0.2">
      <c r="A58" s="1346"/>
      <c r="B58" s="855" t="s">
        <v>471</v>
      </c>
      <c r="C58" s="856">
        <v>13695</v>
      </c>
      <c r="D58" s="857">
        <v>2350</v>
      </c>
      <c r="E58" s="857">
        <v>531</v>
      </c>
      <c r="F58" s="857">
        <v>6159</v>
      </c>
      <c r="G58" s="857">
        <v>1</v>
      </c>
      <c r="H58" s="858">
        <v>4654</v>
      </c>
    </row>
    <row r="59" spans="1:8" s="20" customFormat="1" ht="13.5" customHeight="1" x14ac:dyDescent="0.2">
      <c r="A59" s="1346" t="s">
        <v>66</v>
      </c>
      <c r="B59" s="855" t="s">
        <v>10</v>
      </c>
      <c r="C59" s="856">
        <v>1531</v>
      </c>
      <c r="D59" s="857">
        <v>868</v>
      </c>
      <c r="E59" s="857">
        <v>92</v>
      </c>
      <c r="F59" s="857">
        <v>403</v>
      </c>
      <c r="G59" s="857">
        <v>1</v>
      </c>
      <c r="H59" s="858">
        <v>167</v>
      </c>
    </row>
    <row r="60" spans="1:8" s="20" customFormat="1" ht="13.5" customHeight="1" x14ac:dyDescent="0.2">
      <c r="A60" s="1346"/>
      <c r="B60" s="855" t="s">
        <v>695</v>
      </c>
      <c r="C60" s="856">
        <v>1441</v>
      </c>
      <c r="D60" s="857">
        <v>807</v>
      </c>
      <c r="E60" s="857">
        <v>90</v>
      </c>
      <c r="F60" s="857">
        <v>381</v>
      </c>
      <c r="G60" s="857">
        <v>1</v>
      </c>
      <c r="H60" s="858">
        <v>162</v>
      </c>
    </row>
    <row r="61" spans="1:8" s="20" customFormat="1" ht="13.5" customHeight="1" x14ac:dyDescent="0.2">
      <c r="A61" s="1346"/>
      <c r="B61" s="855" t="s">
        <v>471</v>
      </c>
      <c r="C61" s="856">
        <v>90</v>
      </c>
      <c r="D61" s="857">
        <v>61</v>
      </c>
      <c r="E61" s="857">
        <v>2</v>
      </c>
      <c r="F61" s="857">
        <v>22</v>
      </c>
      <c r="G61" s="857">
        <v>0</v>
      </c>
      <c r="H61" s="858">
        <v>5</v>
      </c>
    </row>
    <row r="62" spans="1:8" ht="13.5" customHeight="1" x14ac:dyDescent="0.2">
      <c r="A62" s="1126" t="s">
        <v>520</v>
      </c>
      <c r="B62" s="855" t="s">
        <v>471</v>
      </c>
      <c r="C62" s="856">
        <v>631</v>
      </c>
      <c r="D62" s="857">
        <v>311</v>
      </c>
      <c r="E62" s="857">
        <v>14</v>
      </c>
      <c r="F62" s="857">
        <v>83</v>
      </c>
      <c r="G62" s="857">
        <v>0</v>
      </c>
      <c r="H62" s="858">
        <v>223</v>
      </c>
    </row>
    <row r="63" spans="1:8" s="20" customFormat="1" ht="13.5" customHeight="1" x14ac:dyDescent="0.2">
      <c r="A63" s="1346" t="s">
        <v>58</v>
      </c>
      <c r="B63" s="855" t="s">
        <v>10</v>
      </c>
      <c r="C63" s="856">
        <v>10085</v>
      </c>
      <c r="D63" s="857">
        <v>3652</v>
      </c>
      <c r="E63" s="857">
        <v>442</v>
      </c>
      <c r="F63" s="857">
        <v>2707</v>
      </c>
      <c r="G63" s="857">
        <v>19</v>
      </c>
      <c r="H63" s="858">
        <v>3265</v>
      </c>
    </row>
    <row r="64" spans="1:8" s="20" customFormat="1" ht="13.5" customHeight="1" x14ac:dyDescent="0.2">
      <c r="A64" s="1346"/>
      <c r="B64" s="855" t="s">
        <v>193</v>
      </c>
      <c r="C64" s="856">
        <v>10085</v>
      </c>
      <c r="D64" s="857">
        <v>3652</v>
      </c>
      <c r="E64" s="857">
        <v>442</v>
      </c>
      <c r="F64" s="857">
        <v>2707</v>
      </c>
      <c r="G64" s="857">
        <v>19</v>
      </c>
      <c r="H64" s="858">
        <v>3265</v>
      </c>
    </row>
    <row r="65" spans="1:8" s="20" customFormat="1" ht="13.5" customHeight="1" x14ac:dyDescent="0.2">
      <c r="A65" s="1126" t="s">
        <v>56</v>
      </c>
      <c r="B65" s="855" t="s">
        <v>471</v>
      </c>
      <c r="C65" s="856">
        <v>240</v>
      </c>
      <c r="D65" s="857">
        <v>147</v>
      </c>
      <c r="E65" s="857">
        <v>11</v>
      </c>
      <c r="F65" s="857">
        <v>31</v>
      </c>
      <c r="G65" s="857">
        <v>0</v>
      </c>
      <c r="H65" s="858">
        <v>51</v>
      </c>
    </row>
    <row r="66" spans="1:8" s="20" customFormat="1" ht="13.5" customHeight="1" x14ac:dyDescent="0.2">
      <c r="A66" s="1126" t="s">
        <v>50</v>
      </c>
      <c r="B66" s="855" t="s">
        <v>471</v>
      </c>
      <c r="C66" s="856">
        <v>112</v>
      </c>
      <c r="D66" s="857">
        <v>50</v>
      </c>
      <c r="E66" s="857">
        <v>1</v>
      </c>
      <c r="F66" s="857">
        <v>31</v>
      </c>
      <c r="G66" s="857">
        <v>0</v>
      </c>
      <c r="H66" s="858">
        <v>30</v>
      </c>
    </row>
    <row r="67" spans="1:8" s="20" customFormat="1" ht="13.5" customHeight="1" x14ac:dyDescent="0.2">
      <c r="A67" s="1126" t="s">
        <v>51</v>
      </c>
      <c r="B67" s="855" t="s">
        <v>471</v>
      </c>
      <c r="C67" s="856">
        <v>45</v>
      </c>
      <c r="D67" s="857">
        <v>6</v>
      </c>
      <c r="E67" s="857">
        <v>6</v>
      </c>
      <c r="F67" s="857">
        <v>17</v>
      </c>
      <c r="G67" s="857">
        <v>0</v>
      </c>
      <c r="H67" s="858">
        <v>16</v>
      </c>
    </row>
    <row r="68" spans="1:8" s="20" customFormat="1" ht="13.5" customHeight="1" x14ac:dyDescent="0.2">
      <c r="A68" s="1126" t="s">
        <v>59</v>
      </c>
      <c r="B68" s="855" t="s">
        <v>471</v>
      </c>
      <c r="C68" s="856">
        <v>2</v>
      </c>
      <c r="D68" s="857">
        <v>0</v>
      </c>
      <c r="E68" s="857">
        <v>0</v>
      </c>
      <c r="F68" s="857">
        <v>1</v>
      </c>
      <c r="G68" s="857">
        <v>0</v>
      </c>
      <c r="H68" s="858">
        <v>1</v>
      </c>
    </row>
    <row r="69" spans="1:8" x14ac:dyDescent="0.2">
      <c r="A69" s="1346" t="s">
        <v>72</v>
      </c>
      <c r="B69" s="855" t="s">
        <v>10</v>
      </c>
      <c r="C69" s="856">
        <v>107</v>
      </c>
      <c r="D69" s="857">
        <v>37</v>
      </c>
      <c r="E69" s="857">
        <v>3</v>
      </c>
      <c r="F69" s="857">
        <v>57</v>
      </c>
      <c r="G69" s="857">
        <v>0</v>
      </c>
      <c r="H69" s="858">
        <v>10</v>
      </c>
    </row>
    <row r="70" spans="1:8" s="20" customFormat="1" x14ac:dyDescent="0.2">
      <c r="A70" s="1346"/>
      <c r="B70" s="855" t="s">
        <v>276</v>
      </c>
      <c r="C70" s="856">
        <v>107</v>
      </c>
      <c r="D70" s="857">
        <v>37</v>
      </c>
      <c r="E70" s="857">
        <v>3</v>
      </c>
      <c r="F70" s="857">
        <v>57</v>
      </c>
      <c r="G70" s="857">
        <v>0</v>
      </c>
      <c r="H70" s="858">
        <v>10</v>
      </c>
    </row>
    <row r="71" spans="1:8" s="20" customFormat="1" x14ac:dyDescent="0.2">
      <c r="A71" s="1126" t="s">
        <v>47</v>
      </c>
      <c r="B71" s="855" t="s">
        <v>471</v>
      </c>
      <c r="C71" s="856">
        <v>10</v>
      </c>
      <c r="D71" s="857">
        <v>5</v>
      </c>
      <c r="E71" s="857">
        <v>1</v>
      </c>
      <c r="F71" s="857">
        <v>3</v>
      </c>
      <c r="G71" s="857">
        <v>0</v>
      </c>
      <c r="H71" s="858">
        <v>1</v>
      </c>
    </row>
    <row r="72" spans="1:8" s="20" customFormat="1" x14ac:dyDescent="0.2">
      <c r="A72" s="1126" t="s">
        <v>52</v>
      </c>
      <c r="B72" s="855" t="s">
        <v>471</v>
      </c>
      <c r="C72" s="856">
        <v>69</v>
      </c>
      <c r="D72" s="857">
        <v>26</v>
      </c>
      <c r="E72" s="857">
        <v>6</v>
      </c>
      <c r="F72" s="857">
        <v>21</v>
      </c>
      <c r="G72" s="857">
        <v>2</v>
      </c>
      <c r="H72" s="858">
        <v>14</v>
      </c>
    </row>
    <row r="73" spans="1:8" s="20" customFormat="1" x14ac:dyDescent="0.2">
      <c r="A73" s="1126" t="s">
        <v>57</v>
      </c>
      <c r="B73" s="855" t="s">
        <v>471</v>
      </c>
      <c r="C73" s="856">
        <v>6</v>
      </c>
      <c r="D73" s="857">
        <v>3</v>
      </c>
      <c r="E73" s="857">
        <v>0</v>
      </c>
      <c r="F73" s="857">
        <v>1</v>
      </c>
      <c r="G73" s="857">
        <v>0</v>
      </c>
      <c r="H73" s="858">
        <v>2</v>
      </c>
    </row>
    <row r="74" spans="1:8" s="20" customFormat="1" x14ac:dyDescent="0.2">
      <c r="A74" s="1126" t="s">
        <v>443</v>
      </c>
      <c r="B74" s="855" t="s">
        <v>471</v>
      </c>
      <c r="C74" s="856">
        <v>6</v>
      </c>
      <c r="D74" s="857">
        <v>5</v>
      </c>
      <c r="E74" s="857">
        <v>1</v>
      </c>
      <c r="F74" s="857">
        <v>0</v>
      </c>
      <c r="G74" s="857">
        <v>0</v>
      </c>
      <c r="H74" s="858">
        <v>0</v>
      </c>
    </row>
    <row r="75" spans="1:8" s="20" customFormat="1" x14ac:dyDescent="0.2">
      <c r="A75" s="1126" t="s">
        <v>526</v>
      </c>
      <c r="B75" s="855" t="s">
        <v>471</v>
      </c>
      <c r="C75" s="856">
        <v>29</v>
      </c>
      <c r="D75" s="857">
        <v>13</v>
      </c>
      <c r="E75" s="857">
        <v>4</v>
      </c>
      <c r="F75" s="857">
        <v>10</v>
      </c>
      <c r="G75" s="857">
        <v>0</v>
      </c>
      <c r="H75" s="858">
        <v>2</v>
      </c>
    </row>
    <row r="76" spans="1:8" s="20" customFormat="1" ht="24" x14ac:dyDescent="0.2">
      <c r="A76" s="1126" t="s">
        <v>404</v>
      </c>
      <c r="B76" s="855" t="s">
        <v>471</v>
      </c>
      <c r="C76" s="856">
        <v>9</v>
      </c>
      <c r="D76" s="857">
        <v>5</v>
      </c>
      <c r="E76" s="857">
        <v>0</v>
      </c>
      <c r="F76" s="857">
        <v>3</v>
      </c>
      <c r="G76" s="857">
        <v>0</v>
      </c>
      <c r="H76" s="858">
        <v>1</v>
      </c>
    </row>
    <row r="77" spans="1:8" s="20" customFormat="1" x14ac:dyDescent="0.2">
      <c r="A77" s="1126" t="s">
        <v>48</v>
      </c>
      <c r="B77" s="855" t="s">
        <v>471</v>
      </c>
      <c r="C77" s="856">
        <v>2</v>
      </c>
      <c r="D77" s="857">
        <v>1</v>
      </c>
      <c r="E77" s="857">
        <v>0</v>
      </c>
      <c r="F77" s="857">
        <v>0</v>
      </c>
      <c r="G77" s="857">
        <v>0</v>
      </c>
      <c r="H77" s="858">
        <v>1</v>
      </c>
    </row>
    <row r="78" spans="1:8" s="20" customFormat="1" x14ac:dyDescent="0.2">
      <c r="A78" s="1126" t="s">
        <v>49</v>
      </c>
      <c r="B78" s="855" t="s">
        <v>471</v>
      </c>
      <c r="C78" s="856">
        <v>664</v>
      </c>
      <c r="D78" s="857">
        <v>346</v>
      </c>
      <c r="E78" s="857">
        <v>17</v>
      </c>
      <c r="F78" s="857">
        <v>36</v>
      </c>
      <c r="G78" s="857">
        <v>0</v>
      </c>
      <c r="H78" s="858">
        <v>265</v>
      </c>
    </row>
    <row r="79" spans="1:8" s="20" customFormat="1" x14ac:dyDescent="0.2">
      <c r="A79" s="1126" t="s">
        <v>53</v>
      </c>
      <c r="B79" s="855" t="s">
        <v>471</v>
      </c>
      <c r="C79" s="856">
        <v>19</v>
      </c>
      <c r="D79" s="857">
        <v>17</v>
      </c>
      <c r="E79" s="857">
        <v>0</v>
      </c>
      <c r="F79" s="857">
        <v>0</v>
      </c>
      <c r="G79" s="857">
        <v>0</v>
      </c>
      <c r="H79" s="858">
        <v>2</v>
      </c>
    </row>
    <row r="80" spans="1:8" s="20" customFormat="1" x14ac:dyDescent="0.2">
      <c r="A80" s="1126" t="s">
        <v>60</v>
      </c>
      <c r="B80" s="855" t="s">
        <v>471</v>
      </c>
      <c r="C80" s="856">
        <v>14</v>
      </c>
      <c r="D80" s="857">
        <v>8</v>
      </c>
      <c r="E80" s="857">
        <v>1</v>
      </c>
      <c r="F80" s="857">
        <v>1</v>
      </c>
      <c r="G80" s="857">
        <v>0</v>
      </c>
      <c r="H80" s="858">
        <v>4</v>
      </c>
    </row>
    <row r="81" spans="1:8" s="20" customFormat="1" ht="13.5" customHeight="1" x14ac:dyDescent="0.2">
      <c r="A81" s="1126" t="s">
        <v>73</v>
      </c>
      <c r="B81" s="855" t="s">
        <v>471</v>
      </c>
      <c r="C81" s="856">
        <v>6</v>
      </c>
      <c r="D81" s="857">
        <v>5</v>
      </c>
      <c r="E81" s="857">
        <v>0</v>
      </c>
      <c r="F81" s="857">
        <v>1</v>
      </c>
      <c r="G81" s="857">
        <v>0</v>
      </c>
      <c r="H81" s="858">
        <v>0</v>
      </c>
    </row>
    <row r="82" spans="1:8" ht="13.5" customHeight="1" x14ac:dyDescent="0.2">
      <c r="A82" s="1126" t="s">
        <v>442</v>
      </c>
      <c r="B82" s="855" t="s">
        <v>471</v>
      </c>
      <c r="C82" s="856">
        <v>7</v>
      </c>
      <c r="D82" s="857">
        <v>4</v>
      </c>
      <c r="E82" s="857">
        <v>1</v>
      </c>
      <c r="F82" s="857">
        <v>2</v>
      </c>
      <c r="G82" s="857">
        <v>0</v>
      </c>
      <c r="H82" s="858">
        <v>0</v>
      </c>
    </row>
    <row r="83" spans="1:8" s="20" customFormat="1" ht="24" x14ac:dyDescent="0.2">
      <c r="A83" s="1126" t="s">
        <v>505</v>
      </c>
      <c r="B83" s="855" t="s">
        <v>471</v>
      </c>
      <c r="C83" s="856">
        <v>1</v>
      </c>
      <c r="D83" s="857">
        <v>1</v>
      </c>
      <c r="E83" s="857">
        <v>0</v>
      </c>
      <c r="F83" s="857">
        <v>0</v>
      </c>
      <c r="G83" s="857">
        <v>0</v>
      </c>
      <c r="H83" s="858">
        <v>0</v>
      </c>
    </row>
    <row r="84" spans="1:8" ht="13.5" customHeight="1" x14ac:dyDescent="0.2">
      <c r="A84" s="1126" t="s">
        <v>511</v>
      </c>
      <c r="B84" s="855" t="s">
        <v>471</v>
      </c>
      <c r="C84" s="856">
        <v>1</v>
      </c>
      <c r="D84" s="857">
        <v>0</v>
      </c>
      <c r="E84" s="857">
        <v>0</v>
      </c>
      <c r="F84" s="857">
        <v>1</v>
      </c>
      <c r="G84" s="857">
        <v>0</v>
      </c>
      <c r="H84" s="858">
        <v>0</v>
      </c>
    </row>
    <row r="85" spans="1:8" s="20" customFormat="1" ht="13.5" customHeight="1" x14ac:dyDescent="0.2">
      <c r="A85" s="1084" t="s">
        <v>383</v>
      </c>
      <c r="B85" s="850" t="s">
        <v>10</v>
      </c>
      <c r="C85" s="851">
        <v>857150</v>
      </c>
      <c r="D85" s="852">
        <v>642856</v>
      </c>
      <c r="E85" s="852">
        <v>39381</v>
      </c>
      <c r="F85" s="852">
        <v>58073</v>
      </c>
      <c r="G85" s="852">
        <v>726</v>
      </c>
      <c r="H85" s="853">
        <v>116114</v>
      </c>
    </row>
    <row r="86" spans="1:8" s="20" customFormat="1" ht="13.5" customHeight="1" x14ac:dyDescent="0.2">
      <c r="A86" s="1346" t="s">
        <v>67</v>
      </c>
      <c r="B86" s="855" t="s">
        <v>10</v>
      </c>
      <c r="C86" s="856">
        <v>40759</v>
      </c>
      <c r="D86" s="857">
        <v>29450</v>
      </c>
      <c r="E86" s="857">
        <v>2179</v>
      </c>
      <c r="F86" s="857">
        <v>4055</v>
      </c>
      <c r="G86" s="857">
        <v>57</v>
      </c>
      <c r="H86" s="858">
        <v>5018</v>
      </c>
    </row>
    <row r="87" spans="1:8" ht="13.5" customHeight="1" x14ac:dyDescent="0.2">
      <c r="A87" s="1346"/>
      <c r="B87" s="855" t="s">
        <v>198</v>
      </c>
      <c r="C87" s="856">
        <v>38718</v>
      </c>
      <c r="D87" s="857">
        <v>27996</v>
      </c>
      <c r="E87" s="857">
        <v>2111</v>
      </c>
      <c r="F87" s="857">
        <v>3707</v>
      </c>
      <c r="G87" s="857">
        <v>52</v>
      </c>
      <c r="H87" s="858">
        <v>4852</v>
      </c>
    </row>
    <row r="88" spans="1:8" s="20" customFormat="1" ht="13.5" customHeight="1" x14ac:dyDescent="0.2">
      <c r="A88" s="1346"/>
      <c r="B88" s="855" t="s">
        <v>199</v>
      </c>
      <c r="C88" s="856">
        <v>238</v>
      </c>
      <c r="D88" s="857">
        <v>167</v>
      </c>
      <c r="E88" s="857">
        <v>15</v>
      </c>
      <c r="F88" s="857">
        <v>25</v>
      </c>
      <c r="G88" s="857">
        <v>0</v>
      </c>
      <c r="H88" s="858">
        <v>31</v>
      </c>
    </row>
    <row r="89" spans="1:8" s="24" customFormat="1" ht="13.5" customHeight="1" x14ac:dyDescent="0.2">
      <c r="A89" s="1346"/>
      <c r="B89" s="855" t="s">
        <v>471</v>
      </c>
      <c r="C89" s="856">
        <v>1803</v>
      </c>
      <c r="D89" s="857">
        <v>1287</v>
      </c>
      <c r="E89" s="857">
        <v>53</v>
      </c>
      <c r="F89" s="857">
        <v>323</v>
      </c>
      <c r="G89" s="857">
        <v>5</v>
      </c>
      <c r="H89" s="858">
        <v>135</v>
      </c>
    </row>
    <row r="90" spans="1:8" ht="13.5" customHeight="1" x14ac:dyDescent="0.2">
      <c r="A90" s="1346" t="s">
        <v>68</v>
      </c>
      <c r="B90" s="855" t="s">
        <v>10</v>
      </c>
      <c r="C90" s="856">
        <v>5034</v>
      </c>
      <c r="D90" s="857">
        <v>2483</v>
      </c>
      <c r="E90" s="857">
        <v>361</v>
      </c>
      <c r="F90" s="857">
        <v>1184</v>
      </c>
      <c r="G90" s="857">
        <v>23</v>
      </c>
      <c r="H90" s="858">
        <v>983</v>
      </c>
    </row>
    <row r="91" spans="1:8" s="20" customFormat="1" ht="13.5" customHeight="1" x14ac:dyDescent="0.2">
      <c r="A91" s="1346"/>
      <c r="B91" s="855" t="s">
        <v>201</v>
      </c>
      <c r="C91" s="856">
        <v>3740</v>
      </c>
      <c r="D91" s="857">
        <v>1877</v>
      </c>
      <c r="E91" s="857">
        <v>276</v>
      </c>
      <c r="F91" s="857">
        <v>848</v>
      </c>
      <c r="G91" s="857">
        <v>17</v>
      </c>
      <c r="H91" s="858">
        <v>722</v>
      </c>
    </row>
    <row r="92" spans="1:8" s="20" customFormat="1" ht="13.5" customHeight="1" x14ac:dyDescent="0.2">
      <c r="A92" s="1346"/>
      <c r="B92" s="855" t="s">
        <v>200</v>
      </c>
      <c r="C92" s="856">
        <v>261</v>
      </c>
      <c r="D92" s="857">
        <v>143</v>
      </c>
      <c r="E92" s="857">
        <v>7</v>
      </c>
      <c r="F92" s="857">
        <v>76</v>
      </c>
      <c r="G92" s="857">
        <v>1</v>
      </c>
      <c r="H92" s="858">
        <v>34</v>
      </c>
    </row>
    <row r="93" spans="1:8" s="20" customFormat="1" ht="13.5" customHeight="1" x14ac:dyDescent="0.2">
      <c r="A93" s="1346"/>
      <c r="B93" s="855" t="s">
        <v>471</v>
      </c>
      <c r="C93" s="856">
        <v>1033</v>
      </c>
      <c r="D93" s="857">
        <v>463</v>
      </c>
      <c r="E93" s="857">
        <v>78</v>
      </c>
      <c r="F93" s="857">
        <v>260</v>
      </c>
      <c r="G93" s="857">
        <v>5</v>
      </c>
      <c r="H93" s="858">
        <v>227</v>
      </c>
    </row>
    <row r="94" spans="1:8" x14ac:dyDescent="0.2">
      <c r="A94" s="1346" t="s">
        <v>69</v>
      </c>
      <c r="B94" s="855" t="s">
        <v>10</v>
      </c>
      <c r="C94" s="856">
        <v>18409</v>
      </c>
      <c r="D94" s="857">
        <v>9149</v>
      </c>
      <c r="E94" s="857">
        <v>2947</v>
      </c>
      <c r="F94" s="857">
        <v>2975</v>
      </c>
      <c r="G94" s="857">
        <v>48</v>
      </c>
      <c r="H94" s="858">
        <v>3290</v>
      </c>
    </row>
    <row r="95" spans="1:8" s="20" customFormat="1" x14ac:dyDescent="0.2">
      <c r="A95" s="1346"/>
      <c r="B95" s="855" t="s">
        <v>203</v>
      </c>
      <c r="C95" s="856">
        <v>259</v>
      </c>
      <c r="D95" s="857">
        <v>34</v>
      </c>
      <c r="E95" s="857">
        <v>19</v>
      </c>
      <c r="F95" s="857">
        <v>48</v>
      </c>
      <c r="G95" s="857">
        <v>0</v>
      </c>
      <c r="H95" s="858">
        <v>158</v>
      </c>
    </row>
    <row r="96" spans="1:8" x14ac:dyDescent="0.2">
      <c r="A96" s="1346"/>
      <c r="B96" s="855" t="s">
        <v>203</v>
      </c>
      <c r="C96" s="856">
        <v>42</v>
      </c>
      <c r="D96" s="857">
        <v>11</v>
      </c>
      <c r="E96" s="857">
        <v>7</v>
      </c>
      <c r="F96" s="857">
        <v>9</v>
      </c>
      <c r="G96" s="857">
        <v>0</v>
      </c>
      <c r="H96" s="858">
        <v>15</v>
      </c>
    </row>
    <row r="97" spans="1:8" s="20" customFormat="1" x14ac:dyDescent="0.2">
      <c r="A97" s="1346"/>
      <c r="B97" s="855" t="s">
        <v>410</v>
      </c>
      <c r="C97" s="856">
        <v>1599</v>
      </c>
      <c r="D97" s="857">
        <v>768</v>
      </c>
      <c r="E97" s="857">
        <v>246</v>
      </c>
      <c r="F97" s="857">
        <v>300</v>
      </c>
      <c r="G97" s="857">
        <v>5</v>
      </c>
      <c r="H97" s="858">
        <v>280</v>
      </c>
    </row>
    <row r="98" spans="1:8" s="20" customFormat="1" x14ac:dyDescent="0.2">
      <c r="A98" s="1346"/>
      <c r="B98" s="855" t="s">
        <v>204</v>
      </c>
      <c r="C98" s="856">
        <v>14628</v>
      </c>
      <c r="D98" s="857">
        <v>7463</v>
      </c>
      <c r="E98" s="857">
        <v>2482</v>
      </c>
      <c r="F98" s="857">
        <v>2162</v>
      </c>
      <c r="G98" s="857">
        <v>38</v>
      </c>
      <c r="H98" s="858">
        <v>2483</v>
      </c>
    </row>
    <row r="99" spans="1:8" s="20" customFormat="1" x14ac:dyDescent="0.2">
      <c r="A99" s="1346"/>
      <c r="B99" s="855" t="s">
        <v>202</v>
      </c>
      <c r="C99" s="856">
        <v>568</v>
      </c>
      <c r="D99" s="857">
        <v>186</v>
      </c>
      <c r="E99" s="857">
        <v>31</v>
      </c>
      <c r="F99" s="857">
        <v>217</v>
      </c>
      <c r="G99" s="857">
        <v>0</v>
      </c>
      <c r="H99" s="858">
        <v>134</v>
      </c>
    </row>
    <row r="100" spans="1:8" x14ac:dyDescent="0.2">
      <c r="A100" s="1346"/>
      <c r="B100" s="855" t="s">
        <v>471</v>
      </c>
      <c r="C100" s="856">
        <v>1313</v>
      </c>
      <c r="D100" s="857">
        <v>687</v>
      </c>
      <c r="E100" s="857">
        <v>162</v>
      </c>
      <c r="F100" s="857">
        <v>239</v>
      </c>
      <c r="G100" s="857">
        <v>5</v>
      </c>
      <c r="H100" s="858">
        <v>220</v>
      </c>
    </row>
    <row r="101" spans="1:8" s="20" customFormat="1" ht="12.75" customHeight="1" x14ac:dyDescent="0.2">
      <c r="A101" s="1346" t="s">
        <v>71</v>
      </c>
      <c r="B101" s="855" t="s">
        <v>10</v>
      </c>
      <c r="C101" s="856">
        <v>392291</v>
      </c>
      <c r="D101" s="857">
        <v>285804</v>
      </c>
      <c r="E101" s="857">
        <v>21952</v>
      </c>
      <c r="F101" s="857">
        <v>24075</v>
      </c>
      <c r="G101" s="857">
        <v>292</v>
      </c>
      <c r="H101" s="858">
        <v>60168</v>
      </c>
    </row>
    <row r="102" spans="1:8" s="20" customFormat="1" x14ac:dyDescent="0.2">
      <c r="A102" s="1346"/>
      <c r="B102" s="855" t="s">
        <v>208</v>
      </c>
      <c r="C102" s="856">
        <v>786</v>
      </c>
      <c r="D102" s="857">
        <v>419</v>
      </c>
      <c r="E102" s="857">
        <v>45</v>
      </c>
      <c r="F102" s="857">
        <v>195</v>
      </c>
      <c r="G102" s="857">
        <v>0</v>
      </c>
      <c r="H102" s="858">
        <v>127</v>
      </c>
    </row>
    <row r="103" spans="1:8" s="20" customFormat="1" x14ac:dyDescent="0.2">
      <c r="A103" s="1346"/>
      <c r="B103" s="855" t="s">
        <v>440</v>
      </c>
      <c r="C103" s="856">
        <v>128844</v>
      </c>
      <c r="D103" s="857">
        <v>64922</v>
      </c>
      <c r="E103" s="857">
        <v>20134</v>
      </c>
      <c r="F103" s="857">
        <v>15143</v>
      </c>
      <c r="G103" s="857">
        <v>216</v>
      </c>
      <c r="H103" s="858">
        <v>28429</v>
      </c>
    </row>
    <row r="104" spans="1:8" s="20" customFormat="1" x14ac:dyDescent="0.2">
      <c r="A104" s="1346"/>
      <c r="B104" s="855" t="s">
        <v>209</v>
      </c>
      <c r="C104" s="856">
        <v>114796</v>
      </c>
      <c r="D104" s="857">
        <v>99519</v>
      </c>
      <c r="E104" s="857">
        <v>652</v>
      </c>
      <c r="F104" s="857">
        <v>1023</v>
      </c>
      <c r="G104" s="857">
        <v>37</v>
      </c>
      <c r="H104" s="858">
        <v>13565</v>
      </c>
    </row>
    <row r="105" spans="1:8" x14ac:dyDescent="0.2">
      <c r="A105" s="1346"/>
      <c r="B105" s="855" t="s">
        <v>441</v>
      </c>
      <c r="C105" s="856">
        <v>11074</v>
      </c>
      <c r="D105" s="857">
        <v>7936</v>
      </c>
      <c r="E105" s="857">
        <v>591</v>
      </c>
      <c r="F105" s="857">
        <v>664</v>
      </c>
      <c r="G105" s="857">
        <v>14</v>
      </c>
      <c r="H105" s="858">
        <v>1869</v>
      </c>
    </row>
    <row r="106" spans="1:8" s="20" customFormat="1" x14ac:dyDescent="0.2">
      <c r="A106" s="1346"/>
      <c r="B106" s="855" t="s">
        <v>210</v>
      </c>
      <c r="C106" s="856">
        <v>4144</v>
      </c>
      <c r="D106" s="857">
        <v>2954</v>
      </c>
      <c r="E106" s="857">
        <v>93</v>
      </c>
      <c r="F106" s="857">
        <v>708</v>
      </c>
      <c r="G106" s="857">
        <v>3</v>
      </c>
      <c r="H106" s="858">
        <v>386</v>
      </c>
    </row>
    <row r="107" spans="1:8" s="20" customFormat="1" x14ac:dyDescent="0.2">
      <c r="A107" s="1346"/>
      <c r="B107" s="855" t="s">
        <v>471</v>
      </c>
      <c r="C107" s="856">
        <v>132647</v>
      </c>
      <c r="D107" s="857">
        <v>110054</v>
      </c>
      <c r="E107" s="857">
        <v>437</v>
      </c>
      <c r="F107" s="857">
        <v>6342</v>
      </c>
      <c r="G107" s="857">
        <v>22</v>
      </c>
      <c r="H107" s="858">
        <v>15792</v>
      </c>
    </row>
    <row r="108" spans="1:8" x14ac:dyDescent="0.2">
      <c r="A108" s="1346" t="s">
        <v>70</v>
      </c>
      <c r="B108" s="855" t="s">
        <v>10</v>
      </c>
      <c r="C108" s="856">
        <v>33509</v>
      </c>
      <c r="D108" s="857">
        <v>21477</v>
      </c>
      <c r="E108" s="857">
        <v>2246</v>
      </c>
      <c r="F108" s="857">
        <v>4817</v>
      </c>
      <c r="G108" s="857">
        <v>63</v>
      </c>
      <c r="H108" s="858">
        <v>4906</v>
      </c>
    </row>
    <row r="109" spans="1:8" s="20" customFormat="1" x14ac:dyDescent="0.2">
      <c r="A109" s="1346"/>
      <c r="B109" s="855" t="s">
        <v>205</v>
      </c>
      <c r="C109" s="856">
        <v>429</v>
      </c>
      <c r="D109" s="857">
        <v>201</v>
      </c>
      <c r="E109" s="857">
        <v>15</v>
      </c>
      <c r="F109" s="857">
        <v>177</v>
      </c>
      <c r="G109" s="857">
        <v>1</v>
      </c>
      <c r="H109" s="858">
        <v>35</v>
      </c>
    </row>
    <row r="110" spans="1:8" x14ac:dyDescent="0.2">
      <c r="A110" s="1346"/>
      <c r="B110" s="855" t="s">
        <v>206</v>
      </c>
      <c r="C110" s="856">
        <v>314</v>
      </c>
      <c r="D110" s="857">
        <v>52</v>
      </c>
      <c r="E110" s="857">
        <v>6</v>
      </c>
      <c r="F110" s="857">
        <v>160</v>
      </c>
      <c r="G110" s="857">
        <v>0</v>
      </c>
      <c r="H110" s="858">
        <v>96</v>
      </c>
    </row>
    <row r="111" spans="1:8" x14ac:dyDescent="0.2">
      <c r="A111" s="1346"/>
      <c r="B111" s="855" t="s">
        <v>207</v>
      </c>
      <c r="C111" s="856">
        <v>29869</v>
      </c>
      <c r="D111" s="857">
        <v>19149</v>
      </c>
      <c r="E111" s="857">
        <v>2213</v>
      </c>
      <c r="F111" s="857">
        <v>4321</v>
      </c>
      <c r="G111" s="857">
        <v>61</v>
      </c>
      <c r="H111" s="858">
        <v>4125</v>
      </c>
    </row>
    <row r="112" spans="1:8" x14ac:dyDescent="0.2">
      <c r="A112" s="1346"/>
      <c r="B112" s="855" t="s">
        <v>471</v>
      </c>
      <c r="C112" s="856">
        <v>2897</v>
      </c>
      <c r="D112" s="857">
        <v>2075</v>
      </c>
      <c r="E112" s="857">
        <v>12</v>
      </c>
      <c r="F112" s="857">
        <v>159</v>
      </c>
      <c r="G112" s="857">
        <v>1</v>
      </c>
      <c r="H112" s="858">
        <v>650</v>
      </c>
    </row>
    <row r="113" spans="1:8" x14ac:dyDescent="0.2">
      <c r="A113" s="1346" t="s">
        <v>74</v>
      </c>
      <c r="B113" s="855" t="s">
        <v>10</v>
      </c>
      <c r="C113" s="856">
        <v>1518</v>
      </c>
      <c r="D113" s="857">
        <v>656</v>
      </c>
      <c r="E113" s="857">
        <v>81</v>
      </c>
      <c r="F113" s="857">
        <v>519</v>
      </c>
      <c r="G113" s="857">
        <v>7</v>
      </c>
      <c r="H113" s="858">
        <v>255</v>
      </c>
    </row>
    <row r="114" spans="1:8" x14ac:dyDescent="0.2">
      <c r="A114" s="1346"/>
      <c r="B114" s="855" t="s">
        <v>459</v>
      </c>
      <c r="C114" s="856">
        <v>1447</v>
      </c>
      <c r="D114" s="857">
        <v>621</v>
      </c>
      <c r="E114" s="857">
        <v>78</v>
      </c>
      <c r="F114" s="857">
        <v>495</v>
      </c>
      <c r="G114" s="857">
        <v>7</v>
      </c>
      <c r="H114" s="858">
        <v>246</v>
      </c>
    </row>
    <row r="115" spans="1:8" x14ac:dyDescent="0.2">
      <c r="A115" s="1346"/>
      <c r="B115" s="855" t="s">
        <v>471</v>
      </c>
      <c r="C115" s="856">
        <v>71</v>
      </c>
      <c r="D115" s="857">
        <v>35</v>
      </c>
      <c r="E115" s="857">
        <v>3</v>
      </c>
      <c r="F115" s="857">
        <v>24</v>
      </c>
      <c r="G115" s="857">
        <v>0</v>
      </c>
      <c r="H115" s="858">
        <v>9</v>
      </c>
    </row>
    <row r="116" spans="1:8" x14ac:dyDescent="0.2">
      <c r="A116" s="1346" t="s">
        <v>75</v>
      </c>
      <c r="B116" s="855" t="s">
        <v>10</v>
      </c>
      <c r="C116" s="856">
        <v>284363</v>
      </c>
      <c r="D116" s="857">
        <v>223684</v>
      </c>
      <c r="E116" s="857">
        <v>7707</v>
      </c>
      <c r="F116" s="857">
        <v>16603</v>
      </c>
      <c r="G116" s="857">
        <v>193</v>
      </c>
      <c r="H116" s="858">
        <v>36176</v>
      </c>
    </row>
    <row r="117" spans="1:8" s="20" customFormat="1" x14ac:dyDescent="0.2">
      <c r="A117" s="1346"/>
      <c r="B117" s="855" t="s">
        <v>211</v>
      </c>
      <c r="C117" s="856">
        <v>1187</v>
      </c>
      <c r="D117" s="857">
        <v>325</v>
      </c>
      <c r="E117" s="857">
        <v>32</v>
      </c>
      <c r="F117" s="857">
        <v>710</v>
      </c>
      <c r="G117" s="857">
        <v>2</v>
      </c>
      <c r="H117" s="858">
        <v>118</v>
      </c>
    </row>
    <row r="118" spans="1:8" s="20" customFormat="1" x14ac:dyDescent="0.2">
      <c r="A118" s="1346"/>
      <c r="B118" s="855" t="s">
        <v>212</v>
      </c>
      <c r="C118" s="856">
        <v>242046</v>
      </c>
      <c r="D118" s="857">
        <v>193750</v>
      </c>
      <c r="E118" s="857">
        <v>6657</v>
      </c>
      <c r="F118" s="857">
        <v>9605</v>
      </c>
      <c r="G118" s="857">
        <v>179</v>
      </c>
      <c r="H118" s="858">
        <v>31855</v>
      </c>
    </row>
    <row r="119" spans="1:8" x14ac:dyDescent="0.2">
      <c r="A119" s="1346"/>
      <c r="B119" s="855" t="s">
        <v>471</v>
      </c>
      <c r="C119" s="856">
        <v>41130</v>
      </c>
      <c r="D119" s="857">
        <v>29609</v>
      </c>
      <c r="E119" s="857">
        <v>1018</v>
      </c>
      <c r="F119" s="857">
        <v>6288</v>
      </c>
      <c r="G119" s="857">
        <v>12</v>
      </c>
      <c r="H119" s="858">
        <v>4203</v>
      </c>
    </row>
    <row r="120" spans="1:8" x14ac:dyDescent="0.2">
      <c r="A120" s="1126" t="s">
        <v>324</v>
      </c>
      <c r="B120" s="855" t="s">
        <v>471</v>
      </c>
      <c r="C120" s="856">
        <v>359</v>
      </c>
      <c r="D120" s="857">
        <v>145</v>
      </c>
      <c r="E120" s="857">
        <v>37</v>
      </c>
      <c r="F120" s="857">
        <v>135</v>
      </c>
      <c r="G120" s="857">
        <v>0</v>
      </c>
      <c r="H120" s="858">
        <v>42</v>
      </c>
    </row>
    <row r="121" spans="1:8" x14ac:dyDescent="0.2">
      <c r="A121" s="1346" t="s">
        <v>77</v>
      </c>
      <c r="B121" s="855" t="s">
        <v>10</v>
      </c>
      <c r="C121" s="856">
        <v>3062</v>
      </c>
      <c r="D121" s="857">
        <v>1722</v>
      </c>
      <c r="E121" s="857">
        <v>291</v>
      </c>
      <c r="F121" s="857">
        <v>643</v>
      </c>
      <c r="G121" s="857">
        <v>2</v>
      </c>
      <c r="H121" s="858">
        <v>404</v>
      </c>
    </row>
    <row r="122" spans="1:8" x14ac:dyDescent="0.2">
      <c r="A122" s="1346"/>
      <c r="B122" s="855" t="s">
        <v>213</v>
      </c>
      <c r="C122" s="856">
        <v>2905</v>
      </c>
      <c r="D122" s="857">
        <v>1616</v>
      </c>
      <c r="E122" s="857">
        <v>276</v>
      </c>
      <c r="F122" s="857">
        <v>617</v>
      </c>
      <c r="G122" s="857">
        <v>2</v>
      </c>
      <c r="H122" s="858">
        <v>394</v>
      </c>
    </row>
    <row r="123" spans="1:8" s="20" customFormat="1" x14ac:dyDescent="0.2">
      <c r="A123" s="1346"/>
      <c r="B123" s="855" t="s">
        <v>471</v>
      </c>
      <c r="C123" s="856">
        <v>157</v>
      </c>
      <c r="D123" s="857">
        <v>106</v>
      </c>
      <c r="E123" s="857">
        <v>15</v>
      </c>
      <c r="F123" s="857">
        <v>26</v>
      </c>
      <c r="G123" s="857">
        <v>0</v>
      </c>
      <c r="H123" s="858">
        <v>10</v>
      </c>
    </row>
    <row r="124" spans="1:8" s="20" customFormat="1" x14ac:dyDescent="0.2">
      <c r="A124" s="1346" t="s">
        <v>78</v>
      </c>
      <c r="B124" s="855" t="s">
        <v>10</v>
      </c>
      <c r="C124" s="856">
        <v>77760</v>
      </c>
      <c r="D124" s="857">
        <v>68274</v>
      </c>
      <c r="E124" s="857">
        <v>1573</v>
      </c>
      <c r="F124" s="857">
        <v>3012</v>
      </c>
      <c r="G124" s="857">
        <v>40</v>
      </c>
      <c r="H124" s="858">
        <v>4861</v>
      </c>
    </row>
    <row r="125" spans="1:8" x14ac:dyDescent="0.2">
      <c r="A125" s="1346"/>
      <c r="B125" s="855" t="s">
        <v>214</v>
      </c>
      <c r="C125" s="856">
        <v>76741</v>
      </c>
      <c r="D125" s="857">
        <v>67461</v>
      </c>
      <c r="E125" s="857">
        <v>1538</v>
      </c>
      <c r="F125" s="857">
        <v>2925</v>
      </c>
      <c r="G125" s="857">
        <v>36</v>
      </c>
      <c r="H125" s="858">
        <v>4781</v>
      </c>
    </row>
    <row r="126" spans="1:8" s="20" customFormat="1" x14ac:dyDescent="0.2">
      <c r="A126" s="1346"/>
      <c r="B126" s="855" t="s">
        <v>215</v>
      </c>
      <c r="C126" s="856">
        <v>938</v>
      </c>
      <c r="D126" s="857">
        <v>740</v>
      </c>
      <c r="E126" s="857">
        <v>34</v>
      </c>
      <c r="F126" s="857">
        <v>84</v>
      </c>
      <c r="G126" s="857">
        <v>4</v>
      </c>
      <c r="H126" s="858">
        <v>76</v>
      </c>
    </row>
    <row r="127" spans="1:8" s="20" customFormat="1" ht="13.5" customHeight="1" x14ac:dyDescent="0.2">
      <c r="A127" s="1346"/>
      <c r="B127" s="855" t="s">
        <v>471</v>
      </c>
      <c r="C127" s="856">
        <v>81</v>
      </c>
      <c r="D127" s="857">
        <v>73</v>
      </c>
      <c r="E127" s="857">
        <v>1</v>
      </c>
      <c r="F127" s="857">
        <v>3</v>
      </c>
      <c r="G127" s="857">
        <v>0</v>
      </c>
      <c r="H127" s="858">
        <v>4</v>
      </c>
    </row>
    <row r="128" spans="1:8" ht="13.5" customHeight="1" x14ac:dyDescent="0.2">
      <c r="A128" s="1346" t="s">
        <v>216</v>
      </c>
      <c r="B128" s="855" t="s">
        <v>10</v>
      </c>
      <c r="C128" s="856">
        <v>41</v>
      </c>
      <c r="D128" s="857">
        <v>2</v>
      </c>
      <c r="E128" s="857">
        <v>1</v>
      </c>
      <c r="F128" s="857">
        <v>37</v>
      </c>
      <c r="G128" s="857">
        <v>0</v>
      </c>
      <c r="H128" s="858">
        <v>1</v>
      </c>
    </row>
    <row r="129" spans="1:8" s="20" customFormat="1" ht="13.5" customHeight="1" x14ac:dyDescent="0.2">
      <c r="A129" s="1346"/>
      <c r="B129" s="855" t="s">
        <v>274</v>
      </c>
      <c r="C129" s="856">
        <v>41</v>
      </c>
      <c r="D129" s="857">
        <v>2</v>
      </c>
      <c r="E129" s="857">
        <v>1</v>
      </c>
      <c r="F129" s="857">
        <v>37</v>
      </c>
      <c r="G129" s="857">
        <v>0</v>
      </c>
      <c r="H129" s="858">
        <v>1</v>
      </c>
    </row>
    <row r="130" spans="1:8" s="20" customFormat="1" ht="13.5" customHeight="1" x14ac:dyDescent="0.2">
      <c r="A130" s="1126" t="s">
        <v>76</v>
      </c>
      <c r="B130" s="855" t="s">
        <v>471</v>
      </c>
      <c r="C130" s="856">
        <v>45</v>
      </c>
      <c r="D130" s="857">
        <v>10</v>
      </c>
      <c r="E130" s="857">
        <v>6</v>
      </c>
      <c r="F130" s="857">
        <v>18</v>
      </c>
      <c r="G130" s="857">
        <v>1</v>
      </c>
      <c r="H130" s="858">
        <v>10</v>
      </c>
    </row>
    <row r="131" spans="1:8" s="20" customFormat="1" x14ac:dyDescent="0.2">
      <c r="A131" s="854" t="s">
        <v>379</v>
      </c>
      <c r="B131" s="850" t="s">
        <v>10</v>
      </c>
      <c r="C131" s="851">
        <v>149898</v>
      </c>
      <c r="D131" s="852">
        <v>104472</v>
      </c>
      <c r="E131" s="852">
        <v>6009</v>
      </c>
      <c r="F131" s="852">
        <v>11628</v>
      </c>
      <c r="G131" s="852">
        <v>196</v>
      </c>
      <c r="H131" s="853">
        <v>27593</v>
      </c>
    </row>
    <row r="132" spans="1:8" x14ac:dyDescent="0.2">
      <c r="A132" s="1126" t="s">
        <v>79</v>
      </c>
      <c r="B132" s="855" t="s">
        <v>471</v>
      </c>
      <c r="C132" s="856">
        <v>48</v>
      </c>
      <c r="D132" s="857">
        <v>34</v>
      </c>
      <c r="E132" s="857">
        <v>4</v>
      </c>
      <c r="F132" s="857">
        <v>7</v>
      </c>
      <c r="G132" s="857">
        <v>0</v>
      </c>
      <c r="H132" s="858">
        <v>3</v>
      </c>
    </row>
    <row r="133" spans="1:8" s="20" customFormat="1" x14ac:dyDescent="0.2">
      <c r="A133" s="1346" t="s">
        <v>80</v>
      </c>
      <c r="B133" s="855" t="s">
        <v>10</v>
      </c>
      <c r="C133" s="856">
        <v>14010</v>
      </c>
      <c r="D133" s="857">
        <v>11502</v>
      </c>
      <c r="E133" s="857">
        <v>526</v>
      </c>
      <c r="F133" s="857">
        <v>689</v>
      </c>
      <c r="G133" s="857">
        <v>61</v>
      </c>
      <c r="H133" s="858">
        <v>1232</v>
      </c>
    </row>
    <row r="134" spans="1:8" x14ac:dyDescent="0.2">
      <c r="A134" s="1346"/>
      <c r="B134" s="855" t="s">
        <v>284</v>
      </c>
      <c r="C134" s="856">
        <v>241</v>
      </c>
      <c r="D134" s="857">
        <v>215</v>
      </c>
      <c r="E134" s="857">
        <v>7</v>
      </c>
      <c r="F134" s="857">
        <v>5</v>
      </c>
      <c r="G134" s="857">
        <v>2</v>
      </c>
      <c r="H134" s="858">
        <v>12</v>
      </c>
    </row>
    <row r="135" spans="1:8" s="20" customFormat="1" x14ac:dyDescent="0.2">
      <c r="A135" s="1346"/>
      <c r="B135" s="855" t="s">
        <v>217</v>
      </c>
      <c r="C135" s="856">
        <v>5584</v>
      </c>
      <c r="D135" s="857">
        <v>4538</v>
      </c>
      <c r="E135" s="857">
        <v>232</v>
      </c>
      <c r="F135" s="857">
        <v>293</v>
      </c>
      <c r="G135" s="857">
        <v>25</v>
      </c>
      <c r="H135" s="858">
        <v>496</v>
      </c>
    </row>
    <row r="136" spans="1:8" s="20" customFormat="1" ht="13.5" customHeight="1" x14ac:dyDescent="0.2">
      <c r="A136" s="1346"/>
      <c r="B136" s="855" t="s">
        <v>471</v>
      </c>
      <c r="C136" s="856">
        <v>8185</v>
      </c>
      <c r="D136" s="857">
        <v>6749</v>
      </c>
      <c r="E136" s="857">
        <v>287</v>
      </c>
      <c r="F136" s="857">
        <v>391</v>
      </c>
      <c r="G136" s="857">
        <v>34</v>
      </c>
      <c r="H136" s="858">
        <v>724</v>
      </c>
    </row>
    <row r="137" spans="1:8" s="20" customFormat="1" ht="13.5" customHeight="1" x14ac:dyDescent="0.2">
      <c r="A137" s="1346" t="s">
        <v>82</v>
      </c>
      <c r="B137" s="855" t="s">
        <v>10</v>
      </c>
      <c r="C137" s="856">
        <v>1304</v>
      </c>
      <c r="D137" s="857">
        <v>1118</v>
      </c>
      <c r="E137" s="857">
        <v>29</v>
      </c>
      <c r="F137" s="857">
        <v>60</v>
      </c>
      <c r="G137" s="857">
        <v>4</v>
      </c>
      <c r="H137" s="858">
        <v>93</v>
      </c>
    </row>
    <row r="138" spans="1:8" s="20" customFormat="1" ht="13.5" customHeight="1" x14ac:dyDescent="0.2">
      <c r="A138" s="1346"/>
      <c r="B138" s="855" t="s">
        <v>218</v>
      </c>
      <c r="C138" s="856">
        <v>1020</v>
      </c>
      <c r="D138" s="857">
        <v>874</v>
      </c>
      <c r="E138" s="857">
        <v>25</v>
      </c>
      <c r="F138" s="857">
        <v>47</v>
      </c>
      <c r="G138" s="857">
        <v>4</v>
      </c>
      <c r="H138" s="858">
        <v>70</v>
      </c>
    </row>
    <row r="139" spans="1:8" s="20" customFormat="1" ht="13.5" customHeight="1" x14ac:dyDescent="0.2">
      <c r="A139" s="1346"/>
      <c r="B139" s="855" t="s">
        <v>471</v>
      </c>
      <c r="C139" s="856">
        <v>284</v>
      </c>
      <c r="D139" s="857">
        <v>244</v>
      </c>
      <c r="E139" s="857">
        <v>4</v>
      </c>
      <c r="F139" s="857">
        <v>13</v>
      </c>
      <c r="G139" s="857">
        <v>0</v>
      </c>
      <c r="H139" s="858">
        <v>23</v>
      </c>
    </row>
    <row r="140" spans="1:8" s="20" customFormat="1" ht="13.5" customHeight="1" x14ac:dyDescent="0.2">
      <c r="A140" s="1346" t="s">
        <v>83</v>
      </c>
      <c r="B140" s="855" t="s">
        <v>10</v>
      </c>
      <c r="C140" s="856">
        <v>2912</v>
      </c>
      <c r="D140" s="857">
        <v>2265</v>
      </c>
      <c r="E140" s="857">
        <v>79</v>
      </c>
      <c r="F140" s="857">
        <v>313</v>
      </c>
      <c r="G140" s="857">
        <v>3</v>
      </c>
      <c r="H140" s="858">
        <v>252</v>
      </c>
    </row>
    <row r="141" spans="1:8" s="20" customFormat="1" ht="13.5" customHeight="1" x14ac:dyDescent="0.2">
      <c r="A141" s="1346"/>
      <c r="B141" s="855" t="s">
        <v>220</v>
      </c>
      <c r="C141" s="856">
        <v>2912</v>
      </c>
      <c r="D141" s="857">
        <v>2265</v>
      </c>
      <c r="E141" s="857">
        <v>79</v>
      </c>
      <c r="F141" s="857">
        <v>313</v>
      </c>
      <c r="G141" s="857">
        <v>3</v>
      </c>
      <c r="H141" s="858">
        <v>252</v>
      </c>
    </row>
    <row r="142" spans="1:8" s="20" customFormat="1" ht="13.5" customHeight="1" x14ac:dyDescent="0.2">
      <c r="A142" s="1346" t="s">
        <v>84</v>
      </c>
      <c r="B142" s="855" t="s">
        <v>10</v>
      </c>
      <c r="C142" s="856">
        <v>100</v>
      </c>
      <c r="D142" s="857">
        <v>72</v>
      </c>
      <c r="E142" s="857">
        <v>9</v>
      </c>
      <c r="F142" s="857">
        <v>10</v>
      </c>
      <c r="G142" s="857">
        <v>0</v>
      </c>
      <c r="H142" s="858">
        <v>9</v>
      </c>
    </row>
    <row r="143" spans="1:8" s="20" customFormat="1" ht="13.5" customHeight="1" x14ac:dyDescent="0.2">
      <c r="A143" s="1346"/>
      <c r="B143" s="855" t="s">
        <v>460</v>
      </c>
      <c r="C143" s="856">
        <v>100</v>
      </c>
      <c r="D143" s="857">
        <v>72</v>
      </c>
      <c r="E143" s="857">
        <v>9</v>
      </c>
      <c r="F143" s="857">
        <v>10</v>
      </c>
      <c r="G143" s="857">
        <v>0</v>
      </c>
      <c r="H143" s="858">
        <v>9</v>
      </c>
    </row>
    <row r="144" spans="1:8" s="20" customFormat="1" ht="24" x14ac:dyDescent="0.2">
      <c r="A144" s="1126" t="s">
        <v>684</v>
      </c>
      <c r="B144" s="855" t="s">
        <v>471</v>
      </c>
      <c r="C144" s="856">
        <v>473</v>
      </c>
      <c r="D144" s="857">
        <v>391</v>
      </c>
      <c r="E144" s="857">
        <v>27</v>
      </c>
      <c r="F144" s="857">
        <v>29</v>
      </c>
      <c r="G144" s="857">
        <v>1</v>
      </c>
      <c r="H144" s="858">
        <v>25</v>
      </c>
    </row>
    <row r="145" spans="1:8" s="20" customFormat="1" ht="13.5" customHeight="1" x14ac:dyDescent="0.2">
      <c r="A145" s="1346" t="s">
        <v>86</v>
      </c>
      <c r="B145" s="855" t="s">
        <v>10</v>
      </c>
      <c r="C145" s="856">
        <v>1046</v>
      </c>
      <c r="D145" s="857">
        <v>932</v>
      </c>
      <c r="E145" s="857">
        <v>32</v>
      </c>
      <c r="F145" s="857">
        <v>47</v>
      </c>
      <c r="G145" s="857">
        <v>2</v>
      </c>
      <c r="H145" s="858">
        <v>33</v>
      </c>
    </row>
    <row r="146" spans="1:8" ht="13.5" customHeight="1" x14ac:dyDescent="0.2">
      <c r="A146" s="1346"/>
      <c r="B146" s="855" t="s">
        <v>221</v>
      </c>
      <c r="C146" s="856">
        <v>1046</v>
      </c>
      <c r="D146" s="857">
        <v>932</v>
      </c>
      <c r="E146" s="857">
        <v>32</v>
      </c>
      <c r="F146" s="857">
        <v>47</v>
      </c>
      <c r="G146" s="857">
        <v>2</v>
      </c>
      <c r="H146" s="858">
        <v>33</v>
      </c>
    </row>
    <row r="147" spans="1:8" s="20" customFormat="1" ht="13.5" customHeight="1" x14ac:dyDescent="0.2">
      <c r="A147" s="1346" t="s">
        <v>89</v>
      </c>
      <c r="B147" s="855" t="s">
        <v>10</v>
      </c>
      <c r="C147" s="856">
        <v>60889</v>
      </c>
      <c r="D147" s="857">
        <v>38447</v>
      </c>
      <c r="E147" s="857">
        <v>2744</v>
      </c>
      <c r="F147" s="857">
        <v>5190</v>
      </c>
      <c r="G147" s="857">
        <v>62</v>
      </c>
      <c r="H147" s="858">
        <v>14446</v>
      </c>
    </row>
    <row r="148" spans="1:8" s="20" customFormat="1" ht="13.5" customHeight="1" x14ac:dyDescent="0.2">
      <c r="A148" s="1346"/>
      <c r="B148" s="855" t="s">
        <v>224</v>
      </c>
      <c r="C148" s="856">
        <v>55325</v>
      </c>
      <c r="D148" s="857">
        <v>34687</v>
      </c>
      <c r="E148" s="857">
        <v>2527</v>
      </c>
      <c r="F148" s="857">
        <v>4438</v>
      </c>
      <c r="G148" s="857">
        <v>54</v>
      </c>
      <c r="H148" s="858">
        <v>13619</v>
      </c>
    </row>
    <row r="149" spans="1:8" s="20" customFormat="1" ht="13.5" customHeight="1" x14ac:dyDescent="0.2">
      <c r="A149" s="1346"/>
      <c r="B149" s="855" t="s">
        <v>222</v>
      </c>
      <c r="C149" s="856">
        <v>3829</v>
      </c>
      <c r="D149" s="857">
        <v>2665</v>
      </c>
      <c r="E149" s="857">
        <v>143</v>
      </c>
      <c r="F149" s="857">
        <v>493</v>
      </c>
      <c r="G149" s="857">
        <v>2</v>
      </c>
      <c r="H149" s="858">
        <v>526</v>
      </c>
    </row>
    <row r="150" spans="1:8" ht="13.5" customHeight="1" x14ac:dyDescent="0.2">
      <c r="A150" s="1346"/>
      <c r="B150" s="855" t="s">
        <v>223</v>
      </c>
      <c r="C150" s="856">
        <v>210</v>
      </c>
      <c r="D150" s="857">
        <v>121</v>
      </c>
      <c r="E150" s="857">
        <v>17</v>
      </c>
      <c r="F150" s="857">
        <v>39</v>
      </c>
      <c r="G150" s="857">
        <v>0</v>
      </c>
      <c r="H150" s="858">
        <v>33</v>
      </c>
    </row>
    <row r="151" spans="1:8" s="20" customFormat="1" ht="13.5" customHeight="1" x14ac:dyDescent="0.2">
      <c r="A151" s="1346"/>
      <c r="B151" s="855" t="s">
        <v>471</v>
      </c>
      <c r="C151" s="856">
        <v>1525</v>
      </c>
      <c r="D151" s="857">
        <v>974</v>
      </c>
      <c r="E151" s="857">
        <v>57</v>
      </c>
      <c r="F151" s="857">
        <v>220</v>
      </c>
      <c r="G151" s="857">
        <v>6</v>
      </c>
      <c r="H151" s="858">
        <v>268</v>
      </c>
    </row>
    <row r="152" spans="1:8" s="20" customFormat="1" ht="13.5" customHeight="1" x14ac:dyDescent="0.2">
      <c r="A152" s="1126" t="s">
        <v>405</v>
      </c>
      <c r="B152" s="855" t="s">
        <v>471</v>
      </c>
      <c r="C152" s="856">
        <v>51</v>
      </c>
      <c r="D152" s="857">
        <v>34</v>
      </c>
      <c r="E152" s="857">
        <v>4</v>
      </c>
      <c r="F152" s="857">
        <v>3</v>
      </c>
      <c r="G152" s="857">
        <v>0</v>
      </c>
      <c r="H152" s="858">
        <v>10</v>
      </c>
    </row>
    <row r="153" spans="1:8" ht="13.5" customHeight="1" x14ac:dyDescent="0.2">
      <c r="A153" s="1346" t="s">
        <v>92</v>
      </c>
      <c r="B153" s="855" t="s">
        <v>10</v>
      </c>
      <c r="C153" s="856">
        <v>10400</v>
      </c>
      <c r="D153" s="857">
        <v>8614</v>
      </c>
      <c r="E153" s="857">
        <v>384</v>
      </c>
      <c r="F153" s="857">
        <v>541</v>
      </c>
      <c r="G153" s="857">
        <v>11</v>
      </c>
      <c r="H153" s="858">
        <v>850</v>
      </c>
    </row>
    <row r="154" spans="1:8" s="20" customFormat="1" ht="13.5" customHeight="1" x14ac:dyDescent="0.2">
      <c r="A154" s="1346"/>
      <c r="B154" s="855" t="s">
        <v>242</v>
      </c>
      <c r="C154" s="856">
        <v>9579</v>
      </c>
      <c r="D154" s="857">
        <v>7919</v>
      </c>
      <c r="E154" s="857">
        <v>351</v>
      </c>
      <c r="F154" s="857">
        <v>504</v>
      </c>
      <c r="G154" s="857">
        <v>10</v>
      </c>
      <c r="H154" s="858">
        <v>795</v>
      </c>
    </row>
    <row r="155" spans="1:8" s="20" customFormat="1" ht="13.5" customHeight="1" x14ac:dyDescent="0.2">
      <c r="A155" s="1346"/>
      <c r="B155" s="855" t="s">
        <v>471</v>
      </c>
      <c r="C155" s="856">
        <v>821</v>
      </c>
      <c r="D155" s="857">
        <v>695</v>
      </c>
      <c r="E155" s="857">
        <v>33</v>
      </c>
      <c r="F155" s="857">
        <v>37</v>
      </c>
      <c r="G155" s="857">
        <v>1</v>
      </c>
      <c r="H155" s="858">
        <v>55</v>
      </c>
    </row>
    <row r="156" spans="1:8" s="20" customFormat="1" ht="13.5" customHeight="1" x14ac:dyDescent="0.2">
      <c r="A156" s="1126" t="s">
        <v>91</v>
      </c>
      <c r="B156" s="855" t="s">
        <v>471</v>
      </c>
      <c r="C156" s="856">
        <v>508</v>
      </c>
      <c r="D156" s="857">
        <v>366</v>
      </c>
      <c r="E156" s="857">
        <v>39</v>
      </c>
      <c r="F156" s="857">
        <v>59</v>
      </c>
      <c r="G156" s="857">
        <v>2</v>
      </c>
      <c r="H156" s="858">
        <v>42</v>
      </c>
    </row>
    <row r="157" spans="1:8" s="20" customFormat="1" ht="13.5" customHeight="1" x14ac:dyDescent="0.2">
      <c r="A157" s="1126" t="s">
        <v>391</v>
      </c>
      <c r="B157" s="855" t="s">
        <v>471</v>
      </c>
      <c r="C157" s="856">
        <v>523</v>
      </c>
      <c r="D157" s="857">
        <v>456</v>
      </c>
      <c r="E157" s="857">
        <v>8</v>
      </c>
      <c r="F157" s="857">
        <v>20</v>
      </c>
      <c r="G157" s="857">
        <v>0</v>
      </c>
      <c r="H157" s="858">
        <v>39</v>
      </c>
    </row>
    <row r="158" spans="1:8" s="20" customFormat="1" ht="13.5" customHeight="1" x14ac:dyDescent="0.2">
      <c r="A158" s="1346" t="s">
        <v>93</v>
      </c>
      <c r="B158" s="855" t="s">
        <v>10</v>
      </c>
      <c r="C158" s="856">
        <v>218</v>
      </c>
      <c r="D158" s="857">
        <v>133</v>
      </c>
      <c r="E158" s="857">
        <v>20</v>
      </c>
      <c r="F158" s="857">
        <v>42</v>
      </c>
      <c r="G158" s="857">
        <v>0</v>
      </c>
      <c r="H158" s="858">
        <v>23</v>
      </c>
    </row>
    <row r="159" spans="1:8" s="20" customFormat="1" ht="13.5" customHeight="1" x14ac:dyDescent="0.2">
      <c r="A159" s="1346"/>
      <c r="B159" s="855" t="s">
        <v>226</v>
      </c>
      <c r="C159" s="856">
        <v>190</v>
      </c>
      <c r="D159" s="857">
        <v>115</v>
      </c>
      <c r="E159" s="857">
        <v>18</v>
      </c>
      <c r="F159" s="857">
        <v>38</v>
      </c>
      <c r="G159" s="857">
        <v>0</v>
      </c>
      <c r="H159" s="858">
        <v>19</v>
      </c>
    </row>
    <row r="160" spans="1:8" ht="13.5" customHeight="1" x14ac:dyDescent="0.2">
      <c r="A160" s="1346"/>
      <c r="B160" s="855" t="s">
        <v>471</v>
      </c>
      <c r="C160" s="856">
        <v>28</v>
      </c>
      <c r="D160" s="857">
        <v>18</v>
      </c>
      <c r="E160" s="857">
        <v>2</v>
      </c>
      <c r="F160" s="857">
        <v>4</v>
      </c>
      <c r="G160" s="857">
        <v>0</v>
      </c>
      <c r="H160" s="858">
        <v>4</v>
      </c>
    </row>
    <row r="161" spans="1:8" s="20" customFormat="1" ht="13.5" customHeight="1" x14ac:dyDescent="0.2">
      <c r="A161" s="1346" t="s">
        <v>438</v>
      </c>
      <c r="B161" s="855" t="s">
        <v>10</v>
      </c>
      <c r="C161" s="856">
        <v>22278</v>
      </c>
      <c r="D161" s="857">
        <v>13143</v>
      </c>
      <c r="E161" s="857">
        <v>760</v>
      </c>
      <c r="F161" s="857">
        <v>1212</v>
      </c>
      <c r="G161" s="857">
        <v>12</v>
      </c>
      <c r="H161" s="858">
        <v>7151</v>
      </c>
    </row>
    <row r="162" spans="1:8" ht="13.5" customHeight="1" x14ac:dyDescent="0.2">
      <c r="A162" s="1346"/>
      <c r="B162" s="855" t="s">
        <v>461</v>
      </c>
      <c r="C162" s="856">
        <v>22275</v>
      </c>
      <c r="D162" s="857">
        <v>13141</v>
      </c>
      <c r="E162" s="857">
        <v>760</v>
      </c>
      <c r="F162" s="857">
        <v>1212</v>
      </c>
      <c r="G162" s="857">
        <v>12</v>
      </c>
      <c r="H162" s="858">
        <v>7150</v>
      </c>
    </row>
    <row r="163" spans="1:8" s="20" customFormat="1" ht="13.5" customHeight="1" x14ac:dyDescent="0.2">
      <c r="A163" s="1346"/>
      <c r="B163" s="855" t="s">
        <v>471</v>
      </c>
      <c r="C163" s="856">
        <v>3</v>
      </c>
      <c r="D163" s="857">
        <v>2</v>
      </c>
      <c r="E163" s="857">
        <v>0</v>
      </c>
      <c r="F163" s="857">
        <v>0</v>
      </c>
      <c r="G163" s="857">
        <v>0</v>
      </c>
      <c r="H163" s="858">
        <v>1</v>
      </c>
    </row>
    <row r="164" spans="1:8" ht="13.5" customHeight="1" x14ac:dyDescent="0.2">
      <c r="A164" s="1126" t="s">
        <v>444</v>
      </c>
      <c r="B164" s="855" t="s">
        <v>471</v>
      </c>
      <c r="C164" s="856">
        <v>188</v>
      </c>
      <c r="D164" s="857">
        <v>138</v>
      </c>
      <c r="E164" s="857">
        <v>11</v>
      </c>
      <c r="F164" s="857">
        <v>15</v>
      </c>
      <c r="G164" s="857">
        <v>1</v>
      </c>
      <c r="H164" s="858">
        <v>23</v>
      </c>
    </row>
    <row r="165" spans="1:8" s="20" customFormat="1" ht="13.5" customHeight="1" x14ac:dyDescent="0.2">
      <c r="A165" s="1126" t="s">
        <v>94</v>
      </c>
      <c r="B165" s="855" t="s">
        <v>471</v>
      </c>
      <c r="C165" s="856">
        <v>522</v>
      </c>
      <c r="D165" s="857">
        <v>456</v>
      </c>
      <c r="E165" s="857">
        <v>8</v>
      </c>
      <c r="F165" s="857">
        <v>21</v>
      </c>
      <c r="G165" s="857">
        <v>1</v>
      </c>
      <c r="H165" s="858">
        <v>36</v>
      </c>
    </row>
    <row r="166" spans="1:8" ht="13.5" customHeight="1" x14ac:dyDescent="0.2">
      <c r="A166" s="1126" t="s">
        <v>95</v>
      </c>
      <c r="B166" s="855" t="s">
        <v>471</v>
      </c>
      <c r="C166" s="856">
        <v>49</v>
      </c>
      <c r="D166" s="857">
        <v>43</v>
      </c>
      <c r="E166" s="857">
        <v>0</v>
      </c>
      <c r="F166" s="857">
        <v>4</v>
      </c>
      <c r="G166" s="857">
        <v>0</v>
      </c>
      <c r="H166" s="858">
        <v>2</v>
      </c>
    </row>
    <row r="167" spans="1:8" s="20" customFormat="1" ht="13.5" customHeight="1" x14ac:dyDescent="0.2">
      <c r="A167" s="1346" t="s">
        <v>96</v>
      </c>
      <c r="B167" s="855" t="s">
        <v>10</v>
      </c>
      <c r="C167" s="856">
        <v>8679</v>
      </c>
      <c r="D167" s="857">
        <v>6327</v>
      </c>
      <c r="E167" s="857">
        <v>478</v>
      </c>
      <c r="F167" s="857">
        <v>784</v>
      </c>
      <c r="G167" s="857">
        <v>15</v>
      </c>
      <c r="H167" s="858">
        <v>1075</v>
      </c>
    </row>
    <row r="168" spans="1:8" ht="13.5" customHeight="1" x14ac:dyDescent="0.2">
      <c r="A168" s="1346"/>
      <c r="B168" s="855" t="s">
        <v>227</v>
      </c>
      <c r="C168" s="856">
        <v>2190</v>
      </c>
      <c r="D168" s="857">
        <v>1437</v>
      </c>
      <c r="E168" s="857">
        <v>140</v>
      </c>
      <c r="F168" s="857">
        <v>223</v>
      </c>
      <c r="G168" s="857">
        <v>5</v>
      </c>
      <c r="H168" s="858">
        <v>385</v>
      </c>
    </row>
    <row r="169" spans="1:8" s="20" customFormat="1" ht="13.5" customHeight="1" x14ac:dyDescent="0.2">
      <c r="A169" s="1346"/>
      <c r="B169" s="855" t="s">
        <v>228</v>
      </c>
      <c r="C169" s="856">
        <v>265</v>
      </c>
      <c r="D169" s="857">
        <v>157</v>
      </c>
      <c r="E169" s="857">
        <v>26</v>
      </c>
      <c r="F169" s="857">
        <v>40</v>
      </c>
      <c r="G169" s="857">
        <v>0</v>
      </c>
      <c r="H169" s="858">
        <v>42</v>
      </c>
    </row>
    <row r="170" spans="1:8" ht="13.5" customHeight="1" x14ac:dyDescent="0.2">
      <c r="A170" s="1346"/>
      <c r="B170" s="855" t="s">
        <v>462</v>
      </c>
      <c r="C170" s="856">
        <v>477</v>
      </c>
      <c r="D170" s="857">
        <v>370</v>
      </c>
      <c r="E170" s="857">
        <v>21</v>
      </c>
      <c r="F170" s="857">
        <v>53</v>
      </c>
      <c r="G170" s="857">
        <v>0</v>
      </c>
      <c r="H170" s="858">
        <v>33</v>
      </c>
    </row>
    <row r="171" spans="1:8" s="20" customFormat="1" ht="13.5" customHeight="1" x14ac:dyDescent="0.2">
      <c r="A171" s="1346"/>
      <c r="B171" s="855" t="s">
        <v>463</v>
      </c>
      <c r="C171" s="856">
        <v>4073</v>
      </c>
      <c r="D171" s="857">
        <v>2971</v>
      </c>
      <c r="E171" s="857">
        <v>222</v>
      </c>
      <c r="F171" s="857">
        <v>394</v>
      </c>
      <c r="G171" s="857">
        <v>8</v>
      </c>
      <c r="H171" s="858">
        <v>478</v>
      </c>
    </row>
    <row r="172" spans="1:8" ht="13.5" customHeight="1" x14ac:dyDescent="0.2">
      <c r="A172" s="1346"/>
      <c r="B172" s="855" t="s">
        <v>471</v>
      </c>
      <c r="C172" s="856">
        <v>1674</v>
      </c>
      <c r="D172" s="857">
        <v>1392</v>
      </c>
      <c r="E172" s="857">
        <v>69</v>
      </c>
      <c r="F172" s="857">
        <v>74</v>
      </c>
      <c r="G172" s="857">
        <v>2</v>
      </c>
      <c r="H172" s="858">
        <v>137</v>
      </c>
    </row>
    <row r="173" spans="1:8" s="20" customFormat="1" ht="13.5" customHeight="1" x14ac:dyDescent="0.2">
      <c r="A173" s="1126" t="s">
        <v>99</v>
      </c>
      <c r="B173" s="855" t="s">
        <v>471</v>
      </c>
      <c r="C173" s="856">
        <v>122</v>
      </c>
      <c r="D173" s="857">
        <v>99</v>
      </c>
      <c r="E173" s="857">
        <v>5</v>
      </c>
      <c r="F173" s="857">
        <v>10</v>
      </c>
      <c r="G173" s="857">
        <v>0</v>
      </c>
      <c r="H173" s="858">
        <v>8</v>
      </c>
    </row>
    <row r="174" spans="1:8" s="20" customFormat="1" ht="13.5" customHeight="1" x14ac:dyDescent="0.2">
      <c r="A174" s="1126" t="s">
        <v>100</v>
      </c>
      <c r="B174" s="855" t="s">
        <v>471</v>
      </c>
      <c r="C174" s="856">
        <v>17</v>
      </c>
      <c r="D174" s="857">
        <v>15</v>
      </c>
      <c r="E174" s="857">
        <v>1</v>
      </c>
      <c r="F174" s="857">
        <v>1</v>
      </c>
      <c r="G174" s="857">
        <v>0</v>
      </c>
      <c r="H174" s="858">
        <v>0</v>
      </c>
    </row>
    <row r="175" spans="1:8" s="20" customFormat="1" ht="13.5" customHeight="1" x14ac:dyDescent="0.2">
      <c r="A175" s="1346" t="s">
        <v>102</v>
      </c>
      <c r="B175" s="855" t="s">
        <v>10</v>
      </c>
      <c r="C175" s="856">
        <v>1014</v>
      </c>
      <c r="D175" s="857">
        <v>873</v>
      </c>
      <c r="E175" s="857">
        <v>21</v>
      </c>
      <c r="F175" s="857">
        <v>55</v>
      </c>
      <c r="G175" s="857">
        <v>2</v>
      </c>
      <c r="H175" s="858">
        <v>63</v>
      </c>
    </row>
    <row r="176" spans="1:8" s="20" customFormat="1" ht="13.5" customHeight="1" x14ac:dyDescent="0.2">
      <c r="A176" s="1346"/>
      <c r="B176" s="855" t="s">
        <v>229</v>
      </c>
      <c r="C176" s="856">
        <v>1013</v>
      </c>
      <c r="D176" s="857">
        <v>872</v>
      </c>
      <c r="E176" s="857">
        <v>21</v>
      </c>
      <c r="F176" s="857">
        <v>55</v>
      </c>
      <c r="G176" s="857">
        <v>2</v>
      </c>
      <c r="H176" s="858">
        <v>63</v>
      </c>
    </row>
    <row r="177" spans="1:8" s="20" customFormat="1" ht="13.5" customHeight="1" x14ac:dyDescent="0.2">
      <c r="A177" s="1346"/>
      <c r="B177" s="855" t="s">
        <v>471</v>
      </c>
      <c r="C177" s="856">
        <v>1</v>
      </c>
      <c r="D177" s="857">
        <v>1</v>
      </c>
      <c r="E177" s="857">
        <v>0</v>
      </c>
      <c r="F177" s="857">
        <v>0</v>
      </c>
      <c r="G177" s="857">
        <v>0</v>
      </c>
      <c r="H177" s="858">
        <v>0</v>
      </c>
    </row>
    <row r="178" spans="1:8" s="20" customFormat="1" ht="13.5" customHeight="1" x14ac:dyDescent="0.2">
      <c r="A178" s="1346" t="s">
        <v>103</v>
      </c>
      <c r="B178" s="855" t="s">
        <v>10</v>
      </c>
      <c r="C178" s="856">
        <v>814</v>
      </c>
      <c r="D178" s="857">
        <v>598</v>
      </c>
      <c r="E178" s="857">
        <v>31</v>
      </c>
      <c r="F178" s="857">
        <v>115</v>
      </c>
      <c r="G178" s="857">
        <v>1</v>
      </c>
      <c r="H178" s="858">
        <v>69</v>
      </c>
    </row>
    <row r="179" spans="1:8" ht="13.5" customHeight="1" x14ac:dyDescent="0.2">
      <c r="A179" s="1346"/>
      <c r="B179" s="855" t="s">
        <v>230</v>
      </c>
      <c r="C179" s="856">
        <v>814</v>
      </c>
      <c r="D179" s="857">
        <v>598</v>
      </c>
      <c r="E179" s="857">
        <v>31</v>
      </c>
      <c r="F179" s="857">
        <v>115</v>
      </c>
      <c r="G179" s="857">
        <v>1</v>
      </c>
      <c r="H179" s="858">
        <v>69</v>
      </c>
    </row>
    <row r="180" spans="1:8" s="20" customFormat="1" ht="14.25" customHeight="1" x14ac:dyDescent="0.2">
      <c r="A180" s="1346" t="s">
        <v>104</v>
      </c>
      <c r="B180" s="855" t="s">
        <v>10</v>
      </c>
      <c r="C180" s="856">
        <v>669</v>
      </c>
      <c r="D180" s="857">
        <v>358</v>
      </c>
      <c r="E180" s="857">
        <v>90</v>
      </c>
      <c r="F180" s="857">
        <v>131</v>
      </c>
      <c r="G180" s="857">
        <v>0</v>
      </c>
      <c r="H180" s="858">
        <v>90</v>
      </c>
    </row>
    <row r="181" spans="1:8" s="20" customFormat="1" ht="14.25" customHeight="1" x14ac:dyDescent="0.2">
      <c r="A181" s="1346"/>
      <c r="B181" s="855" t="s">
        <v>231</v>
      </c>
      <c r="C181" s="856">
        <v>403</v>
      </c>
      <c r="D181" s="857">
        <v>231</v>
      </c>
      <c r="E181" s="857">
        <v>42</v>
      </c>
      <c r="F181" s="857">
        <v>66</v>
      </c>
      <c r="G181" s="857">
        <v>0</v>
      </c>
      <c r="H181" s="858">
        <v>64</v>
      </c>
    </row>
    <row r="182" spans="1:8" s="20" customFormat="1" ht="14.25" customHeight="1" x14ac:dyDescent="0.2">
      <c r="A182" s="1346"/>
      <c r="B182" s="855" t="s">
        <v>471</v>
      </c>
      <c r="C182" s="856">
        <v>266</v>
      </c>
      <c r="D182" s="857">
        <v>127</v>
      </c>
      <c r="E182" s="857">
        <v>48</v>
      </c>
      <c r="F182" s="857">
        <v>65</v>
      </c>
      <c r="G182" s="857">
        <v>0</v>
      </c>
      <c r="H182" s="858">
        <v>26</v>
      </c>
    </row>
    <row r="183" spans="1:8" s="20" customFormat="1" ht="14.25" customHeight="1" x14ac:dyDescent="0.2">
      <c r="A183" s="1126" t="s">
        <v>105</v>
      </c>
      <c r="B183" s="855" t="s">
        <v>471</v>
      </c>
      <c r="C183" s="856">
        <v>286</v>
      </c>
      <c r="D183" s="857">
        <v>161</v>
      </c>
      <c r="E183" s="857">
        <v>22</v>
      </c>
      <c r="F183" s="857">
        <v>57</v>
      </c>
      <c r="G183" s="857">
        <v>1</v>
      </c>
      <c r="H183" s="858">
        <v>45</v>
      </c>
    </row>
    <row r="184" spans="1:8" s="20" customFormat="1" ht="14.25" customHeight="1" x14ac:dyDescent="0.2">
      <c r="A184" s="1346" t="s">
        <v>107</v>
      </c>
      <c r="B184" s="855" t="s">
        <v>10</v>
      </c>
      <c r="C184" s="856">
        <v>1804</v>
      </c>
      <c r="D184" s="857">
        <v>1573</v>
      </c>
      <c r="E184" s="857">
        <v>32</v>
      </c>
      <c r="F184" s="857">
        <v>58</v>
      </c>
      <c r="G184" s="857">
        <v>1</v>
      </c>
      <c r="H184" s="858">
        <v>140</v>
      </c>
    </row>
    <row r="185" spans="1:8" s="20" customFormat="1" ht="14.25" customHeight="1" x14ac:dyDescent="0.2">
      <c r="A185" s="1346"/>
      <c r="B185" s="855" t="s">
        <v>235</v>
      </c>
      <c r="C185" s="856">
        <v>1804</v>
      </c>
      <c r="D185" s="857">
        <v>1573</v>
      </c>
      <c r="E185" s="857">
        <v>32</v>
      </c>
      <c r="F185" s="857">
        <v>58</v>
      </c>
      <c r="G185" s="857">
        <v>1</v>
      </c>
      <c r="H185" s="858">
        <v>140</v>
      </c>
    </row>
    <row r="186" spans="1:8" s="20" customFormat="1" x14ac:dyDescent="0.2">
      <c r="A186" s="1346" t="s">
        <v>108</v>
      </c>
      <c r="B186" s="855" t="s">
        <v>10</v>
      </c>
      <c r="C186" s="856">
        <v>5616</v>
      </c>
      <c r="D186" s="857">
        <v>4757</v>
      </c>
      <c r="E186" s="857">
        <v>132</v>
      </c>
      <c r="F186" s="857">
        <v>281</v>
      </c>
      <c r="G186" s="857">
        <v>10</v>
      </c>
      <c r="H186" s="858">
        <v>436</v>
      </c>
    </row>
    <row r="187" spans="1:8" s="20" customFormat="1" x14ac:dyDescent="0.2">
      <c r="A187" s="1346"/>
      <c r="B187" s="855" t="s">
        <v>236</v>
      </c>
      <c r="C187" s="856">
        <v>1021</v>
      </c>
      <c r="D187" s="857">
        <v>813</v>
      </c>
      <c r="E187" s="857">
        <v>24</v>
      </c>
      <c r="F187" s="857">
        <v>61</v>
      </c>
      <c r="G187" s="857">
        <v>1</v>
      </c>
      <c r="H187" s="858">
        <v>122</v>
      </c>
    </row>
    <row r="188" spans="1:8" s="20" customFormat="1" x14ac:dyDescent="0.2">
      <c r="A188" s="1346"/>
      <c r="B188" s="855" t="s">
        <v>464</v>
      </c>
      <c r="C188" s="856">
        <v>3925</v>
      </c>
      <c r="D188" s="857">
        <v>3358</v>
      </c>
      <c r="E188" s="857">
        <v>96</v>
      </c>
      <c r="F188" s="857">
        <v>190</v>
      </c>
      <c r="G188" s="857">
        <v>3</v>
      </c>
      <c r="H188" s="858">
        <v>278</v>
      </c>
    </row>
    <row r="189" spans="1:8" s="20" customFormat="1" x14ac:dyDescent="0.2">
      <c r="A189" s="1346"/>
      <c r="B189" s="855" t="s">
        <v>471</v>
      </c>
      <c r="C189" s="856">
        <v>670</v>
      </c>
      <c r="D189" s="857">
        <v>586</v>
      </c>
      <c r="E189" s="857">
        <v>12</v>
      </c>
      <c r="F189" s="857">
        <v>30</v>
      </c>
      <c r="G189" s="857">
        <v>6</v>
      </c>
      <c r="H189" s="858">
        <v>36</v>
      </c>
    </row>
    <row r="190" spans="1:8" s="20" customFormat="1" x14ac:dyDescent="0.2">
      <c r="A190" s="1126" t="s">
        <v>109</v>
      </c>
      <c r="B190" s="855" t="s">
        <v>471</v>
      </c>
      <c r="C190" s="856">
        <v>458</v>
      </c>
      <c r="D190" s="857">
        <v>277</v>
      </c>
      <c r="E190" s="857">
        <v>23</v>
      </c>
      <c r="F190" s="857">
        <v>103</v>
      </c>
      <c r="G190" s="857">
        <v>0</v>
      </c>
      <c r="H190" s="858">
        <v>55</v>
      </c>
    </row>
    <row r="191" spans="1:8" s="20" customFormat="1" x14ac:dyDescent="0.2">
      <c r="A191" s="1346" t="s">
        <v>432</v>
      </c>
      <c r="B191" s="855" t="s">
        <v>10</v>
      </c>
      <c r="C191" s="856">
        <v>2895</v>
      </c>
      <c r="D191" s="857">
        <v>1173</v>
      </c>
      <c r="E191" s="857">
        <v>171</v>
      </c>
      <c r="F191" s="857">
        <v>1129</v>
      </c>
      <c r="G191" s="857">
        <v>2</v>
      </c>
      <c r="H191" s="858">
        <v>420</v>
      </c>
    </row>
    <row r="192" spans="1:8" s="20" customFormat="1" x14ac:dyDescent="0.2">
      <c r="A192" s="1346"/>
      <c r="B192" s="855" t="s">
        <v>234</v>
      </c>
      <c r="C192" s="856">
        <v>265</v>
      </c>
      <c r="D192" s="857">
        <v>62</v>
      </c>
      <c r="E192" s="857">
        <v>28</v>
      </c>
      <c r="F192" s="857">
        <v>153</v>
      </c>
      <c r="G192" s="857">
        <v>0</v>
      </c>
      <c r="H192" s="858">
        <v>22</v>
      </c>
    </row>
    <row r="193" spans="1:8" x14ac:dyDescent="0.2">
      <c r="A193" s="1346"/>
      <c r="B193" s="855" t="s">
        <v>471</v>
      </c>
      <c r="C193" s="856">
        <v>2630</v>
      </c>
      <c r="D193" s="857">
        <v>1111</v>
      </c>
      <c r="E193" s="857">
        <v>143</v>
      </c>
      <c r="F193" s="857">
        <v>976</v>
      </c>
      <c r="G193" s="857">
        <v>2</v>
      </c>
      <c r="H193" s="858">
        <v>398</v>
      </c>
    </row>
    <row r="194" spans="1:8" s="20" customFormat="1" x14ac:dyDescent="0.2">
      <c r="A194" s="1346" t="s">
        <v>110</v>
      </c>
      <c r="B194" s="855" t="s">
        <v>10</v>
      </c>
      <c r="C194" s="856">
        <v>75</v>
      </c>
      <c r="D194" s="857">
        <v>48</v>
      </c>
      <c r="E194" s="857">
        <v>15</v>
      </c>
      <c r="F194" s="857">
        <v>7</v>
      </c>
      <c r="G194" s="857">
        <v>0</v>
      </c>
      <c r="H194" s="858">
        <v>5</v>
      </c>
    </row>
    <row r="195" spans="1:8" x14ac:dyDescent="0.2">
      <c r="A195" s="1346"/>
      <c r="B195" s="855" t="s">
        <v>237</v>
      </c>
      <c r="C195" s="856">
        <v>75</v>
      </c>
      <c r="D195" s="857">
        <v>48</v>
      </c>
      <c r="E195" s="857">
        <v>15</v>
      </c>
      <c r="F195" s="857">
        <v>7</v>
      </c>
      <c r="G195" s="857">
        <v>0</v>
      </c>
      <c r="H195" s="858">
        <v>5</v>
      </c>
    </row>
    <row r="196" spans="1:8" s="20" customFormat="1" x14ac:dyDescent="0.2">
      <c r="A196" s="1126" t="s">
        <v>81</v>
      </c>
      <c r="B196" s="855" t="s">
        <v>471</v>
      </c>
      <c r="C196" s="856">
        <v>4</v>
      </c>
      <c r="D196" s="857">
        <v>1</v>
      </c>
      <c r="E196" s="857">
        <v>0</v>
      </c>
      <c r="F196" s="857">
        <v>0</v>
      </c>
      <c r="G196" s="857">
        <v>0</v>
      </c>
      <c r="H196" s="858">
        <v>3</v>
      </c>
    </row>
    <row r="197" spans="1:8" s="20" customFormat="1" x14ac:dyDescent="0.2">
      <c r="A197" s="1126" t="s">
        <v>97</v>
      </c>
      <c r="B197" s="855" t="s">
        <v>471</v>
      </c>
      <c r="C197" s="856">
        <v>13</v>
      </c>
      <c r="D197" s="857">
        <v>10</v>
      </c>
      <c r="E197" s="857">
        <v>0</v>
      </c>
      <c r="F197" s="857">
        <v>2</v>
      </c>
      <c r="G197" s="857">
        <v>0</v>
      </c>
      <c r="H197" s="858">
        <v>1</v>
      </c>
    </row>
    <row r="198" spans="1:8" x14ac:dyDescent="0.2">
      <c r="A198" s="1126" t="s">
        <v>445</v>
      </c>
      <c r="B198" s="855" t="s">
        <v>471</v>
      </c>
      <c r="C198" s="856">
        <v>20</v>
      </c>
      <c r="D198" s="857">
        <v>19</v>
      </c>
      <c r="E198" s="857">
        <v>0</v>
      </c>
      <c r="F198" s="857">
        <v>1</v>
      </c>
      <c r="G198" s="857">
        <v>0</v>
      </c>
      <c r="H198" s="858">
        <v>0</v>
      </c>
    </row>
    <row r="199" spans="1:8" s="20" customFormat="1" x14ac:dyDescent="0.2">
      <c r="A199" s="1346" t="s">
        <v>366</v>
      </c>
      <c r="B199" s="855" t="s">
        <v>10</v>
      </c>
      <c r="C199" s="856">
        <v>11211</v>
      </c>
      <c r="D199" s="857">
        <v>9665</v>
      </c>
      <c r="E199" s="857">
        <v>274</v>
      </c>
      <c r="F199" s="857">
        <v>491</v>
      </c>
      <c r="G199" s="857">
        <v>2</v>
      </c>
      <c r="H199" s="858">
        <v>779</v>
      </c>
    </row>
    <row r="200" spans="1:8" s="20" customFormat="1" x14ac:dyDescent="0.2">
      <c r="A200" s="1346"/>
      <c r="B200" s="855" t="s">
        <v>232</v>
      </c>
      <c r="C200" s="856">
        <v>363</v>
      </c>
      <c r="D200" s="857">
        <v>328</v>
      </c>
      <c r="E200" s="857">
        <v>8</v>
      </c>
      <c r="F200" s="857">
        <v>11</v>
      </c>
      <c r="G200" s="857">
        <v>0</v>
      </c>
      <c r="H200" s="858">
        <v>16</v>
      </c>
    </row>
    <row r="201" spans="1:8" s="20" customFormat="1" x14ac:dyDescent="0.2">
      <c r="A201" s="1346"/>
      <c r="B201" s="855" t="s">
        <v>233</v>
      </c>
      <c r="C201" s="856">
        <v>10848</v>
      </c>
      <c r="D201" s="857">
        <v>9337</v>
      </c>
      <c r="E201" s="857">
        <v>266</v>
      </c>
      <c r="F201" s="857">
        <v>480</v>
      </c>
      <c r="G201" s="857">
        <v>2</v>
      </c>
      <c r="H201" s="858">
        <v>763</v>
      </c>
    </row>
    <row r="202" spans="1:8" s="20" customFormat="1" x14ac:dyDescent="0.2">
      <c r="A202" s="1126" t="s">
        <v>106</v>
      </c>
      <c r="B202" s="855" t="s">
        <v>471</v>
      </c>
      <c r="C202" s="856">
        <v>5</v>
      </c>
      <c r="D202" s="857">
        <v>5</v>
      </c>
      <c r="E202" s="857">
        <v>0</v>
      </c>
      <c r="F202" s="857">
        <v>0</v>
      </c>
      <c r="G202" s="857">
        <v>0</v>
      </c>
      <c r="H202" s="858">
        <v>0</v>
      </c>
    </row>
    <row r="203" spans="1:8" s="20" customFormat="1" x14ac:dyDescent="0.2">
      <c r="A203" s="1126" t="s">
        <v>323</v>
      </c>
      <c r="B203" s="855" t="s">
        <v>471</v>
      </c>
      <c r="C203" s="856">
        <v>20</v>
      </c>
      <c r="D203" s="857">
        <v>0</v>
      </c>
      <c r="E203" s="857">
        <v>0</v>
      </c>
      <c r="F203" s="857">
        <v>3</v>
      </c>
      <c r="G203" s="857">
        <v>0</v>
      </c>
      <c r="H203" s="858">
        <v>17</v>
      </c>
    </row>
    <row r="204" spans="1:8" s="20" customFormat="1" x14ac:dyDescent="0.2">
      <c r="A204" s="1126" t="s">
        <v>225</v>
      </c>
      <c r="B204" s="855" t="s">
        <v>471</v>
      </c>
      <c r="C204" s="856">
        <v>40</v>
      </c>
      <c r="D204" s="857">
        <v>3</v>
      </c>
      <c r="E204" s="857">
        <v>0</v>
      </c>
      <c r="F204" s="857">
        <v>0</v>
      </c>
      <c r="G204" s="857">
        <v>0</v>
      </c>
      <c r="H204" s="858">
        <v>37</v>
      </c>
    </row>
    <row r="205" spans="1:8" x14ac:dyDescent="0.2">
      <c r="A205" s="1126" t="s">
        <v>219</v>
      </c>
      <c r="B205" s="855" t="s">
        <v>471</v>
      </c>
      <c r="C205" s="856">
        <v>141</v>
      </c>
      <c r="D205" s="857">
        <v>69</v>
      </c>
      <c r="E205" s="857">
        <v>15</v>
      </c>
      <c r="F205" s="857">
        <v>12</v>
      </c>
      <c r="G205" s="857">
        <v>0</v>
      </c>
      <c r="H205" s="858">
        <v>45</v>
      </c>
    </row>
    <row r="206" spans="1:8" s="20" customFormat="1" x14ac:dyDescent="0.2">
      <c r="A206" s="1126" t="s">
        <v>278</v>
      </c>
      <c r="B206" s="855" t="s">
        <v>471</v>
      </c>
      <c r="C206" s="856">
        <v>9</v>
      </c>
      <c r="D206" s="857">
        <v>6</v>
      </c>
      <c r="E206" s="857">
        <v>0</v>
      </c>
      <c r="F206" s="857">
        <v>3</v>
      </c>
      <c r="G206" s="857">
        <v>0</v>
      </c>
      <c r="H206" s="858">
        <v>0</v>
      </c>
    </row>
    <row r="207" spans="1:8" x14ac:dyDescent="0.2">
      <c r="A207" s="1126" t="s">
        <v>85</v>
      </c>
      <c r="B207" s="855" t="s">
        <v>471</v>
      </c>
      <c r="C207" s="856">
        <v>101</v>
      </c>
      <c r="D207" s="857">
        <v>46</v>
      </c>
      <c r="E207" s="857">
        <v>6</v>
      </c>
      <c r="F207" s="857">
        <v>27</v>
      </c>
      <c r="G207" s="857">
        <v>0</v>
      </c>
      <c r="H207" s="858">
        <v>22</v>
      </c>
    </row>
    <row r="208" spans="1:8" s="20" customFormat="1" x14ac:dyDescent="0.2">
      <c r="A208" s="1126" t="s">
        <v>88</v>
      </c>
      <c r="B208" s="855" t="s">
        <v>471</v>
      </c>
      <c r="C208" s="856">
        <v>75</v>
      </c>
      <c r="D208" s="857">
        <v>55</v>
      </c>
      <c r="E208" s="857">
        <v>5</v>
      </c>
      <c r="F208" s="857">
        <v>13</v>
      </c>
      <c r="G208" s="857">
        <v>0</v>
      </c>
      <c r="H208" s="858">
        <v>2</v>
      </c>
    </row>
    <row r="209" spans="1:8" s="20" customFormat="1" x14ac:dyDescent="0.2">
      <c r="A209" s="1126" t="s">
        <v>90</v>
      </c>
      <c r="B209" s="855" t="s">
        <v>471</v>
      </c>
      <c r="C209" s="856">
        <v>91</v>
      </c>
      <c r="D209" s="857">
        <v>81</v>
      </c>
      <c r="E209" s="857">
        <v>0</v>
      </c>
      <c r="F209" s="857">
        <v>9</v>
      </c>
      <c r="G209" s="857">
        <v>0</v>
      </c>
      <c r="H209" s="858">
        <v>1</v>
      </c>
    </row>
    <row r="210" spans="1:8" s="20" customFormat="1" x14ac:dyDescent="0.2">
      <c r="A210" s="1126" t="s">
        <v>98</v>
      </c>
      <c r="B210" s="855" t="s">
        <v>471</v>
      </c>
      <c r="C210" s="856">
        <v>75</v>
      </c>
      <c r="D210" s="857">
        <v>55</v>
      </c>
      <c r="E210" s="857">
        <v>2</v>
      </c>
      <c r="F210" s="857">
        <v>10</v>
      </c>
      <c r="G210" s="857">
        <v>2</v>
      </c>
      <c r="H210" s="858">
        <v>6</v>
      </c>
    </row>
    <row r="211" spans="1:8" s="20" customFormat="1" x14ac:dyDescent="0.2">
      <c r="A211" s="1126" t="s">
        <v>101</v>
      </c>
      <c r="B211" s="855" t="s">
        <v>471</v>
      </c>
      <c r="C211" s="856">
        <v>13</v>
      </c>
      <c r="D211" s="857">
        <v>10</v>
      </c>
      <c r="E211" s="857">
        <v>0</v>
      </c>
      <c r="F211" s="857">
        <v>2</v>
      </c>
      <c r="G211" s="857">
        <v>0</v>
      </c>
      <c r="H211" s="858">
        <v>1</v>
      </c>
    </row>
    <row r="212" spans="1:8" s="20" customFormat="1" x14ac:dyDescent="0.2">
      <c r="A212" s="1346" t="s">
        <v>493</v>
      </c>
      <c r="B212" s="855" t="s">
        <v>10</v>
      </c>
      <c r="C212" s="856">
        <v>112</v>
      </c>
      <c r="D212" s="857">
        <v>44</v>
      </c>
      <c r="E212" s="857">
        <v>2</v>
      </c>
      <c r="F212" s="857">
        <v>62</v>
      </c>
      <c r="G212" s="857">
        <v>0</v>
      </c>
      <c r="H212" s="858">
        <v>4</v>
      </c>
    </row>
    <row r="213" spans="1:8" s="20" customFormat="1" x14ac:dyDescent="0.2">
      <c r="A213" s="1346"/>
      <c r="B213" s="855" t="s">
        <v>275</v>
      </c>
      <c r="C213" s="856">
        <v>78</v>
      </c>
      <c r="D213" s="857">
        <v>33</v>
      </c>
      <c r="E213" s="857">
        <v>2</v>
      </c>
      <c r="F213" s="857">
        <v>39</v>
      </c>
      <c r="G213" s="857">
        <v>0</v>
      </c>
      <c r="H213" s="858">
        <v>4</v>
      </c>
    </row>
    <row r="214" spans="1:8" x14ac:dyDescent="0.2">
      <c r="A214" s="1346"/>
      <c r="B214" s="855" t="s">
        <v>471</v>
      </c>
      <c r="C214" s="856">
        <v>34</v>
      </c>
      <c r="D214" s="857">
        <v>11</v>
      </c>
      <c r="E214" s="857">
        <v>0</v>
      </c>
      <c r="F214" s="857">
        <v>23</v>
      </c>
      <c r="G214" s="857">
        <v>0</v>
      </c>
      <c r="H214" s="858">
        <v>0</v>
      </c>
    </row>
    <row r="215" spans="1:8" s="20" customFormat="1" x14ac:dyDescent="0.2">
      <c r="A215" s="854" t="s">
        <v>380</v>
      </c>
      <c r="B215" s="850" t="s">
        <v>10</v>
      </c>
      <c r="C215" s="851">
        <v>22667</v>
      </c>
      <c r="D215" s="852">
        <v>9060</v>
      </c>
      <c r="E215" s="852">
        <v>3493</v>
      </c>
      <c r="F215" s="852">
        <v>3534</v>
      </c>
      <c r="G215" s="852">
        <v>12</v>
      </c>
      <c r="H215" s="853">
        <v>6568</v>
      </c>
    </row>
    <row r="216" spans="1:8" x14ac:dyDescent="0.2">
      <c r="A216" s="1126" t="s">
        <v>112</v>
      </c>
      <c r="B216" s="855" t="s">
        <v>471</v>
      </c>
      <c r="C216" s="856">
        <v>20</v>
      </c>
      <c r="D216" s="857">
        <v>7</v>
      </c>
      <c r="E216" s="857">
        <v>4</v>
      </c>
      <c r="F216" s="857">
        <v>1</v>
      </c>
      <c r="G216" s="857">
        <v>0</v>
      </c>
      <c r="H216" s="858">
        <v>8</v>
      </c>
    </row>
    <row r="217" spans="1:8" s="20" customFormat="1" x14ac:dyDescent="0.2">
      <c r="A217" s="1126" t="s">
        <v>117</v>
      </c>
      <c r="B217" s="855" t="s">
        <v>471</v>
      </c>
      <c r="C217" s="856">
        <v>47</v>
      </c>
      <c r="D217" s="857">
        <v>14</v>
      </c>
      <c r="E217" s="857">
        <v>0</v>
      </c>
      <c r="F217" s="857">
        <v>6</v>
      </c>
      <c r="G217" s="857">
        <v>0</v>
      </c>
      <c r="H217" s="858">
        <v>27</v>
      </c>
    </row>
    <row r="218" spans="1:8" s="20" customFormat="1" x14ac:dyDescent="0.2">
      <c r="A218" s="1126" t="s">
        <v>446</v>
      </c>
      <c r="B218" s="855" t="s">
        <v>471</v>
      </c>
      <c r="C218" s="856">
        <v>16</v>
      </c>
      <c r="D218" s="857">
        <v>9</v>
      </c>
      <c r="E218" s="857">
        <v>0</v>
      </c>
      <c r="F218" s="857">
        <v>0</v>
      </c>
      <c r="G218" s="857">
        <v>0</v>
      </c>
      <c r="H218" s="858">
        <v>7</v>
      </c>
    </row>
    <row r="219" spans="1:8" s="20" customFormat="1" x14ac:dyDescent="0.2">
      <c r="A219" s="1126" t="s">
        <v>111</v>
      </c>
      <c r="B219" s="855" t="s">
        <v>471</v>
      </c>
      <c r="C219" s="856">
        <v>42</v>
      </c>
      <c r="D219" s="857">
        <v>26</v>
      </c>
      <c r="E219" s="857">
        <v>4</v>
      </c>
      <c r="F219" s="857">
        <v>6</v>
      </c>
      <c r="G219" s="857">
        <v>0</v>
      </c>
      <c r="H219" s="858">
        <v>6</v>
      </c>
    </row>
    <row r="220" spans="1:8" s="20" customFormat="1" ht="12" customHeight="1" x14ac:dyDescent="0.2">
      <c r="A220" s="1126" t="s">
        <v>127</v>
      </c>
      <c r="B220" s="855" t="s">
        <v>471</v>
      </c>
      <c r="C220" s="856">
        <v>20</v>
      </c>
      <c r="D220" s="857">
        <v>12</v>
      </c>
      <c r="E220" s="857">
        <v>0</v>
      </c>
      <c r="F220" s="857">
        <v>7</v>
      </c>
      <c r="G220" s="857">
        <v>0</v>
      </c>
      <c r="H220" s="858">
        <v>1</v>
      </c>
    </row>
    <row r="221" spans="1:8" s="20" customFormat="1" ht="12" customHeight="1" x14ac:dyDescent="0.2">
      <c r="A221" s="1126" t="s">
        <v>407</v>
      </c>
      <c r="B221" s="855" t="s">
        <v>471</v>
      </c>
      <c r="C221" s="856">
        <v>12</v>
      </c>
      <c r="D221" s="857">
        <v>10</v>
      </c>
      <c r="E221" s="857">
        <v>1</v>
      </c>
      <c r="F221" s="857">
        <v>1</v>
      </c>
      <c r="G221" s="857">
        <v>0</v>
      </c>
      <c r="H221" s="858">
        <v>0</v>
      </c>
    </row>
    <row r="222" spans="1:8" ht="12" customHeight="1" x14ac:dyDescent="0.2">
      <c r="A222" s="1126" t="s">
        <v>408</v>
      </c>
      <c r="B222" s="855" t="s">
        <v>471</v>
      </c>
      <c r="C222" s="856">
        <v>216</v>
      </c>
      <c r="D222" s="857">
        <v>60</v>
      </c>
      <c r="E222" s="857">
        <v>16</v>
      </c>
      <c r="F222" s="857">
        <v>71</v>
      </c>
      <c r="G222" s="857">
        <v>0</v>
      </c>
      <c r="H222" s="858">
        <v>69</v>
      </c>
    </row>
    <row r="223" spans="1:8" s="20" customFormat="1" ht="12" customHeight="1" x14ac:dyDescent="0.2">
      <c r="A223" s="1126" t="s">
        <v>447</v>
      </c>
      <c r="B223" s="855" t="s">
        <v>471</v>
      </c>
      <c r="C223" s="856">
        <v>464</v>
      </c>
      <c r="D223" s="857">
        <v>293</v>
      </c>
      <c r="E223" s="857">
        <v>33</v>
      </c>
      <c r="F223" s="857">
        <v>47</v>
      </c>
      <c r="G223" s="857">
        <v>0</v>
      </c>
      <c r="H223" s="858">
        <v>91</v>
      </c>
    </row>
    <row r="224" spans="1:8" s="20" customFormat="1" ht="12" customHeight="1" x14ac:dyDescent="0.2">
      <c r="A224" s="1126" t="s">
        <v>116</v>
      </c>
      <c r="B224" s="855" t="s">
        <v>471</v>
      </c>
      <c r="C224" s="856">
        <v>823</v>
      </c>
      <c r="D224" s="857">
        <v>273</v>
      </c>
      <c r="E224" s="857">
        <v>26</v>
      </c>
      <c r="F224" s="857">
        <v>373</v>
      </c>
      <c r="G224" s="857">
        <v>0</v>
      </c>
      <c r="H224" s="858">
        <v>151</v>
      </c>
    </row>
    <row r="225" spans="1:8" s="20" customFormat="1" ht="12" customHeight="1" x14ac:dyDescent="0.2">
      <c r="A225" s="1126" t="s">
        <v>119</v>
      </c>
      <c r="B225" s="855" t="s">
        <v>471</v>
      </c>
      <c r="C225" s="856">
        <v>2487</v>
      </c>
      <c r="D225" s="857">
        <v>1668</v>
      </c>
      <c r="E225" s="857">
        <v>288</v>
      </c>
      <c r="F225" s="857">
        <v>270</v>
      </c>
      <c r="G225" s="857">
        <v>0</v>
      </c>
      <c r="H225" s="858">
        <v>261</v>
      </c>
    </row>
    <row r="226" spans="1:8" s="20" customFormat="1" ht="12" customHeight="1" x14ac:dyDescent="0.2">
      <c r="A226" s="1126" t="s">
        <v>120</v>
      </c>
      <c r="B226" s="855" t="s">
        <v>471</v>
      </c>
      <c r="C226" s="856">
        <v>162</v>
      </c>
      <c r="D226" s="857">
        <v>77</v>
      </c>
      <c r="E226" s="857">
        <v>8</v>
      </c>
      <c r="F226" s="857">
        <v>38</v>
      </c>
      <c r="G226" s="857">
        <v>0</v>
      </c>
      <c r="H226" s="858">
        <v>39</v>
      </c>
    </row>
    <row r="227" spans="1:8" s="20" customFormat="1" ht="12" customHeight="1" x14ac:dyDescent="0.2">
      <c r="A227" s="1126" t="s">
        <v>285</v>
      </c>
      <c r="B227" s="855" t="s">
        <v>471</v>
      </c>
      <c r="C227" s="856">
        <v>24</v>
      </c>
      <c r="D227" s="857">
        <v>18</v>
      </c>
      <c r="E227" s="857">
        <v>1</v>
      </c>
      <c r="F227" s="857">
        <v>0</v>
      </c>
      <c r="G227" s="857">
        <v>0</v>
      </c>
      <c r="H227" s="858">
        <v>5</v>
      </c>
    </row>
    <row r="228" spans="1:8" s="20" customFormat="1" ht="12" customHeight="1" x14ac:dyDescent="0.2">
      <c r="A228" s="1126" t="s">
        <v>433</v>
      </c>
      <c r="B228" s="855" t="s">
        <v>471</v>
      </c>
      <c r="C228" s="856">
        <v>102</v>
      </c>
      <c r="D228" s="857">
        <v>61</v>
      </c>
      <c r="E228" s="857">
        <v>4</v>
      </c>
      <c r="F228" s="857">
        <v>13</v>
      </c>
      <c r="G228" s="857">
        <v>0</v>
      </c>
      <c r="H228" s="858">
        <v>24</v>
      </c>
    </row>
    <row r="229" spans="1:8" s="20" customFormat="1" ht="12" customHeight="1" x14ac:dyDescent="0.2">
      <c r="A229" s="1346" t="s">
        <v>121</v>
      </c>
      <c r="B229" s="855" t="s">
        <v>10</v>
      </c>
      <c r="C229" s="856">
        <v>1184</v>
      </c>
      <c r="D229" s="857">
        <v>907</v>
      </c>
      <c r="E229" s="857">
        <v>116</v>
      </c>
      <c r="F229" s="857">
        <v>57</v>
      </c>
      <c r="G229" s="857">
        <v>1</v>
      </c>
      <c r="H229" s="858">
        <v>103</v>
      </c>
    </row>
    <row r="230" spans="1:8" s="20" customFormat="1" ht="12" customHeight="1" x14ac:dyDescent="0.2">
      <c r="A230" s="1346"/>
      <c r="B230" s="855" t="s">
        <v>465</v>
      </c>
      <c r="C230" s="856">
        <v>324</v>
      </c>
      <c r="D230" s="857">
        <v>268</v>
      </c>
      <c r="E230" s="857">
        <v>19</v>
      </c>
      <c r="F230" s="857">
        <v>14</v>
      </c>
      <c r="G230" s="857">
        <v>0</v>
      </c>
      <c r="H230" s="858">
        <v>23</v>
      </c>
    </row>
    <row r="231" spans="1:8" ht="12" customHeight="1" x14ac:dyDescent="0.2">
      <c r="A231" s="1346"/>
      <c r="B231" s="855" t="s">
        <v>238</v>
      </c>
      <c r="C231" s="856">
        <v>860</v>
      </c>
      <c r="D231" s="857">
        <v>639</v>
      </c>
      <c r="E231" s="857">
        <v>97</v>
      </c>
      <c r="F231" s="857">
        <v>43</v>
      </c>
      <c r="G231" s="857">
        <v>1</v>
      </c>
      <c r="H231" s="858">
        <v>80</v>
      </c>
    </row>
    <row r="232" spans="1:8" s="20" customFormat="1" ht="12" customHeight="1" x14ac:dyDescent="0.2">
      <c r="A232" s="1346" t="s">
        <v>122</v>
      </c>
      <c r="B232" s="855" t="s">
        <v>10</v>
      </c>
      <c r="C232" s="856">
        <v>1711</v>
      </c>
      <c r="D232" s="857">
        <v>1140</v>
      </c>
      <c r="E232" s="857">
        <v>229</v>
      </c>
      <c r="F232" s="857">
        <v>135</v>
      </c>
      <c r="G232" s="857">
        <v>0</v>
      </c>
      <c r="H232" s="858">
        <v>207</v>
      </c>
    </row>
    <row r="233" spans="1:8" ht="12" customHeight="1" x14ac:dyDescent="0.2">
      <c r="A233" s="1346"/>
      <c r="B233" s="855" t="s">
        <v>466</v>
      </c>
      <c r="C233" s="856">
        <v>1711</v>
      </c>
      <c r="D233" s="857">
        <v>1140</v>
      </c>
      <c r="E233" s="857">
        <v>229</v>
      </c>
      <c r="F233" s="857">
        <v>135</v>
      </c>
      <c r="G233" s="857">
        <v>0</v>
      </c>
      <c r="H233" s="858">
        <v>207</v>
      </c>
    </row>
    <row r="234" spans="1:8" s="20" customFormat="1" ht="12" customHeight="1" x14ac:dyDescent="0.2">
      <c r="A234" s="1126" t="s">
        <v>123</v>
      </c>
      <c r="B234" s="855" t="s">
        <v>471</v>
      </c>
      <c r="C234" s="856">
        <v>28</v>
      </c>
      <c r="D234" s="857">
        <v>21</v>
      </c>
      <c r="E234" s="857">
        <v>2</v>
      </c>
      <c r="F234" s="857">
        <v>2</v>
      </c>
      <c r="G234" s="857">
        <v>1</v>
      </c>
      <c r="H234" s="858">
        <v>2</v>
      </c>
    </row>
    <row r="235" spans="1:8" ht="12" customHeight="1" x14ac:dyDescent="0.2">
      <c r="A235" s="1126" t="s">
        <v>124</v>
      </c>
      <c r="B235" s="855" t="s">
        <v>471</v>
      </c>
      <c r="C235" s="856">
        <v>13</v>
      </c>
      <c r="D235" s="857">
        <v>5</v>
      </c>
      <c r="E235" s="857">
        <v>0</v>
      </c>
      <c r="F235" s="857">
        <v>3</v>
      </c>
      <c r="G235" s="857">
        <v>0</v>
      </c>
      <c r="H235" s="858">
        <v>5</v>
      </c>
    </row>
    <row r="236" spans="1:8" s="20" customFormat="1" ht="12" customHeight="1" x14ac:dyDescent="0.2">
      <c r="A236" s="1346" t="s">
        <v>448</v>
      </c>
      <c r="B236" s="855" t="s">
        <v>10</v>
      </c>
      <c r="C236" s="856">
        <v>84</v>
      </c>
      <c r="D236" s="857">
        <v>60</v>
      </c>
      <c r="E236" s="857">
        <v>3</v>
      </c>
      <c r="F236" s="857">
        <v>4</v>
      </c>
      <c r="G236" s="857">
        <v>0</v>
      </c>
      <c r="H236" s="858">
        <v>17</v>
      </c>
    </row>
    <row r="237" spans="1:8" x14ac:dyDescent="0.2">
      <c r="A237" s="1346"/>
      <c r="B237" s="855" t="s">
        <v>239</v>
      </c>
      <c r="C237" s="856">
        <v>84</v>
      </c>
      <c r="D237" s="857">
        <v>60</v>
      </c>
      <c r="E237" s="857">
        <v>3</v>
      </c>
      <c r="F237" s="857">
        <v>4</v>
      </c>
      <c r="G237" s="857">
        <v>0</v>
      </c>
      <c r="H237" s="858">
        <v>17</v>
      </c>
    </row>
    <row r="238" spans="1:8" s="20" customFormat="1" x14ac:dyDescent="0.2">
      <c r="A238" s="1126" t="s">
        <v>687</v>
      </c>
      <c r="B238" s="855" t="s">
        <v>471</v>
      </c>
      <c r="C238" s="856">
        <v>163</v>
      </c>
      <c r="D238" s="857">
        <v>110</v>
      </c>
      <c r="E238" s="857">
        <v>16</v>
      </c>
      <c r="F238" s="857">
        <v>22</v>
      </c>
      <c r="G238" s="857">
        <v>0</v>
      </c>
      <c r="H238" s="858">
        <v>15</v>
      </c>
    </row>
    <row r="239" spans="1:8" s="20" customFormat="1" x14ac:dyDescent="0.2">
      <c r="A239" s="1126" t="s">
        <v>286</v>
      </c>
      <c r="B239" s="855" t="s">
        <v>471</v>
      </c>
      <c r="C239" s="856">
        <v>3</v>
      </c>
      <c r="D239" s="857">
        <v>2</v>
      </c>
      <c r="E239" s="857">
        <v>1</v>
      </c>
      <c r="F239" s="857">
        <v>0</v>
      </c>
      <c r="G239" s="857">
        <v>0</v>
      </c>
      <c r="H239" s="858">
        <v>0</v>
      </c>
    </row>
    <row r="240" spans="1:8" s="20" customFormat="1" x14ac:dyDescent="0.2">
      <c r="A240" s="1126" t="s">
        <v>434</v>
      </c>
      <c r="B240" s="855" t="s">
        <v>471</v>
      </c>
      <c r="C240" s="856">
        <v>42</v>
      </c>
      <c r="D240" s="857">
        <v>2</v>
      </c>
      <c r="E240" s="857">
        <v>0</v>
      </c>
      <c r="F240" s="857">
        <v>2</v>
      </c>
      <c r="G240" s="857">
        <v>0</v>
      </c>
      <c r="H240" s="858">
        <v>38</v>
      </c>
    </row>
    <row r="241" spans="1:8" s="20" customFormat="1" x14ac:dyDescent="0.2">
      <c r="A241" s="1126" t="s">
        <v>131</v>
      </c>
      <c r="B241" s="855" t="s">
        <v>471</v>
      </c>
      <c r="C241" s="856">
        <v>82</v>
      </c>
      <c r="D241" s="857">
        <v>55</v>
      </c>
      <c r="E241" s="857">
        <v>1</v>
      </c>
      <c r="F241" s="857">
        <v>3</v>
      </c>
      <c r="G241" s="857">
        <v>0</v>
      </c>
      <c r="H241" s="858">
        <v>23</v>
      </c>
    </row>
    <row r="242" spans="1:8" s="20" customFormat="1" x14ac:dyDescent="0.2">
      <c r="A242" s="1126" t="s">
        <v>132</v>
      </c>
      <c r="B242" s="855" t="s">
        <v>471</v>
      </c>
      <c r="C242" s="856">
        <v>176</v>
      </c>
      <c r="D242" s="857">
        <v>144</v>
      </c>
      <c r="E242" s="857">
        <v>8</v>
      </c>
      <c r="F242" s="857">
        <v>12</v>
      </c>
      <c r="G242" s="857">
        <v>0</v>
      </c>
      <c r="H242" s="858">
        <v>12</v>
      </c>
    </row>
    <row r="243" spans="1:8" s="20" customFormat="1" x14ac:dyDescent="0.2">
      <c r="A243" s="1126" t="s">
        <v>271</v>
      </c>
      <c r="B243" s="855" t="s">
        <v>471</v>
      </c>
      <c r="C243" s="856">
        <v>1</v>
      </c>
      <c r="D243" s="857">
        <v>1</v>
      </c>
      <c r="E243" s="857">
        <v>0</v>
      </c>
      <c r="F243" s="857">
        <v>0</v>
      </c>
      <c r="G243" s="857">
        <v>0</v>
      </c>
      <c r="H243" s="858">
        <v>0</v>
      </c>
    </row>
    <row r="244" spans="1:8" s="20" customFormat="1" x14ac:dyDescent="0.2">
      <c r="A244" s="1126" t="s">
        <v>113</v>
      </c>
      <c r="B244" s="855" t="s">
        <v>471</v>
      </c>
      <c r="C244" s="856">
        <v>9</v>
      </c>
      <c r="D244" s="857">
        <v>6</v>
      </c>
      <c r="E244" s="857">
        <v>0</v>
      </c>
      <c r="F244" s="857">
        <v>0</v>
      </c>
      <c r="G244" s="857">
        <v>0</v>
      </c>
      <c r="H244" s="858">
        <v>3</v>
      </c>
    </row>
    <row r="245" spans="1:8" s="20" customFormat="1" x14ac:dyDescent="0.2">
      <c r="A245" s="1126" t="s">
        <v>558</v>
      </c>
      <c r="B245" s="855" t="s">
        <v>471</v>
      </c>
      <c r="C245" s="856">
        <v>1747</v>
      </c>
      <c r="D245" s="857">
        <v>682</v>
      </c>
      <c r="E245" s="857">
        <v>364</v>
      </c>
      <c r="F245" s="857">
        <v>261</v>
      </c>
      <c r="G245" s="857">
        <v>1</v>
      </c>
      <c r="H245" s="858">
        <v>439</v>
      </c>
    </row>
    <row r="246" spans="1:8" s="20" customFormat="1" ht="24" x14ac:dyDescent="0.2">
      <c r="A246" s="1126" t="s">
        <v>665</v>
      </c>
      <c r="B246" s="855" t="s">
        <v>471</v>
      </c>
      <c r="C246" s="856">
        <v>11668</v>
      </c>
      <c r="D246" s="857">
        <v>2617</v>
      </c>
      <c r="E246" s="857">
        <v>2271</v>
      </c>
      <c r="F246" s="857">
        <v>2075</v>
      </c>
      <c r="G246" s="857">
        <v>7</v>
      </c>
      <c r="H246" s="858">
        <v>4698</v>
      </c>
    </row>
    <row r="247" spans="1:8" s="20" customFormat="1" x14ac:dyDescent="0.2">
      <c r="A247" s="1126" t="s">
        <v>115</v>
      </c>
      <c r="B247" s="855" t="s">
        <v>471</v>
      </c>
      <c r="C247" s="856">
        <v>11</v>
      </c>
      <c r="D247" s="857">
        <v>8</v>
      </c>
      <c r="E247" s="857">
        <v>0</v>
      </c>
      <c r="F247" s="857">
        <v>0</v>
      </c>
      <c r="G247" s="857">
        <v>0</v>
      </c>
      <c r="H247" s="858">
        <v>3</v>
      </c>
    </row>
    <row r="248" spans="1:8" x14ac:dyDescent="0.2">
      <c r="A248" s="1126" t="s">
        <v>449</v>
      </c>
      <c r="B248" s="855" t="s">
        <v>471</v>
      </c>
      <c r="C248" s="856">
        <v>85</v>
      </c>
      <c r="D248" s="857">
        <v>46</v>
      </c>
      <c r="E248" s="857">
        <v>5</v>
      </c>
      <c r="F248" s="857">
        <v>10</v>
      </c>
      <c r="G248" s="857">
        <v>0</v>
      </c>
      <c r="H248" s="858">
        <v>24</v>
      </c>
    </row>
    <row r="249" spans="1:8" s="20" customFormat="1" x14ac:dyDescent="0.2">
      <c r="A249" s="1126" t="s">
        <v>129</v>
      </c>
      <c r="B249" s="855" t="s">
        <v>471</v>
      </c>
      <c r="C249" s="856">
        <v>36</v>
      </c>
      <c r="D249" s="857">
        <v>14</v>
      </c>
      <c r="E249" s="857">
        <v>1</v>
      </c>
      <c r="F249" s="857">
        <v>6</v>
      </c>
      <c r="G249" s="857">
        <v>0</v>
      </c>
      <c r="H249" s="858">
        <v>15</v>
      </c>
    </row>
    <row r="250" spans="1:8" x14ac:dyDescent="0.2">
      <c r="A250" s="1126" t="s">
        <v>126</v>
      </c>
      <c r="B250" s="855" t="s">
        <v>471</v>
      </c>
      <c r="C250" s="856">
        <v>1</v>
      </c>
      <c r="D250" s="857">
        <v>1</v>
      </c>
      <c r="E250" s="857">
        <v>0</v>
      </c>
      <c r="F250" s="857">
        <v>0</v>
      </c>
      <c r="G250" s="857">
        <v>0</v>
      </c>
      <c r="H250" s="858">
        <v>0</v>
      </c>
    </row>
    <row r="251" spans="1:8" s="20" customFormat="1" x14ac:dyDescent="0.2">
      <c r="A251" s="1126" t="s">
        <v>128</v>
      </c>
      <c r="B251" s="855" t="s">
        <v>471</v>
      </c>
      <c r="C251" s="856">
        <v>8</v>
      </c>
      <c r="D251" s="857">
        <v>4</v>
      </c>
      <c r="E251" s="857">
        <v>1</v>
      </c>
      <c r="F251" s="857">
        <v>0</v>
      </c>
      <c r="G251" s="857">
        <v>0</v>
      </c>
      <c r="H251" s="858">
        <v>3</v>
      </c>
    </row>
    <row r="252" spans="1:8" x14ac:dyDescent="0.2">
      <c r="A252" s="1126" t="s">
        <v>450</v>
      </c>
      <c r="B252" s="855" t="s">
        <v>471</v>
      </c>
      <c r="C252" s="856">
        <v>11</v>
      </c>
      <c r="D252" s="857">
        <v>9</v>
      </c>
      <c r="E252" s="857">
        <v>0</v>
      </c>
      <c r="F252" s="857">
        <v>1</v>
      </c>
      <c r="G252" s="857">
        <v>0</v>
      </c>
      <c r="H252" s="858">
        <v>1</v>
      </c>
    </row>
    <row r="253" spans="1:8" s="20" customFormat="1" x14ac:dyDescent="0.2">
      <c r="A253" s="1126" t="s">
        <v>130</v>
      </c>
      <c r="B253" s="855" t="s">
        <v>471</v>
      </c>
      <c r="C253" s="856">
        <v>284</v>
      </c>
      <c r="D253" s="857">
        <v>198</v>
      </c>
      <c r="E253" s="857">
        <v>23</v>
      </c>
      <c r="F253" s="857">
        <v>8</v>
      </c>
      <c r="G253" s="857">
        <v>0</v>
      </c>
      <c r="H253" s="858">
        <v>55</v>
      </c>
    </row>
    <row r="254" spans="1:8" s="20" customFormat="1" x14ac:dyDescent="0.2">
      <c r="A254" s="1126" t="s">
        <v>266</v>
      </c>
      <c r="B254" s="855" t="s">
        <v>471</v>
      </c>
      <c r="C254" s="856">
        <v>33</v>
      </c>
      <c r="D254" s="857">
        <v>19</v>
      </c>
      <c r="E254" s="857">
        <v>2</v>
      </c>
      <c r="F254" s="857">
        <v>8</v>
      </c>
      <c r="G254" s="857">
        <v>0</v>
      </c>
      <c r="H254" s="858">
        <v>4</v>
      </c>
    </row>
    <row r="255" spans="1:8" s="20" customFormat="1" x14ac:dyDescent="0.2">
      <c r="A255" s="1126" t="s">
        <v>409</v>
      </c>
      <c r="B255" s="855" t="s">
        <v>471</v>
      </c>
      <c r="C255" s="856">
        <v>35</v>
      </c>
      <c r="D255" s="857">
        <v>20</v>
      </c>
      <c r="E255" s="857">
        <v>3</v>
      </c>
      <c r="F255" s="857">
        <v>5</v>
      </c>
      <c r="G255" s="857">
        <v>1</v>
      </c>
      <c r="H255" s="858">
        <v>6</v>
      </c>
    </row>
    <row r="256" spans="1:8" s="20" customFormat="1" x14ac:dyDescent="0.2">
      <c r="A256" s="1126" t="s">
        <v>689</v>
      </c>
      <c r="B256" s="855" t="s">
        <v>471</v>
      </c>
      <c r="C256" s="856">
        <v>12</v>
      </c>
      <c r="D256" s="857">
        <v>10</v>
      </c>
      <c r="E256" s="857">
        <v>0</v>
      </c>
      <c r="F256" s="857">
        <v>0</v>
      </c>
      <c r="G256" s="857">
        <v>0</v>
      </c>
      <c r="H256" s="858">
        <v>2</v>
      </c>
    </row>
    <row r="257" spans="1:8" s="20" customFormat="1" x14ac:dyDescent="0.2">
      <c r="A257" s="1346" t="s">
        <v>451</v>
      </c>
      <c r="B257" s="855" t="s">
        <v>10</v>
      </c>
      <c r="C257" s="856">
        <v>422</v>
      </c>
      <c r="D257" s="857">
        <v>178</v>
      </c>
      <c r="E257" s="857">
        <v>40</v>
      </c>
      <c r="F257" s="857">
        <v>43</v>
      </c>
      <c r="G257" s="857">
        <v>0</v>
      </c>
      <c r="H257" s="858">
        <v>161</v>
      </c>
    </row>
    <row r="258" spans="1:8" s="20" customFormat="1" x14ac:dyDescent="0.2">
      <c r="A258" s="1346"/>
      <c r="B258" s="855" t="s">
        <v>240</v>
      </c>
      <c r="C258" s="856">
        <v>267</v>
      </c>
      <c r="D258" s="857">
        <v>150</v>
      </c>
      <c r="E258" s="857">
        <v>33</v>
      </c>
      <c r="F258" s="857">
        <v>37</v>
      </c>
      <c r="G258" s="857">
        <v>0</v>
      </c>
      <c r="H258" s="858">
        <v>47</v>
      </c>
    </row>
    <row r="259" spans="1:8" s="20" customFormat="1" x14ac:dyDescent="0.2">
      <c r="A259" s="1346"/>
      <c r="B259" s="855" t="s">
        <v>471</v>
      </c>
      <c r="C259" s="856">
        <v>155</v>
      </c>
      <c r="D259" s="857">
        <v>28</v>
      </c>
      <c r="E259" s="857">
        <v>7</v>
      </c>
      <c r="F259" s="857">
        <v>6</v>
      </c>
      <c r="G259" s="857">
        <v>0</v>
      </c>
      <c r="H259" s="858">
        <v>114</v>
      </c>
    </row>
    <row r="260" spans="1:8" s="20" customFormat="1" x14ac:dyDescent="0.2">
      <c r="A260" s="1126" t="s">
        <v>287</v>
      </c>
      <c r="B260" s="855" t="s">
        <v>471</v>
      </c>
      <c r="C260" s="856">
        <v>21</v>
      </c>
      <c r="D260" s="857">
        <v>15</v>
      </c>
      <c r="E260" s="857">
        <v>0</v>
      </c>
      <c r="F260" s="857">
        <v>1</v>
      </c>
      <c r="G260" s="857">
        <v>1</v>
      </c>
      <c r="H260" s="858">
        <v>4</v>
      </c>
    </row>
    <row r="261" spans="1:8" s="20" customFormat="1" x14ac:dyDescent="0.2">
      <c r="A261" s="1126" t="s">
        <v>288</v>
      </c>
      <c r="B261" s="855" t="s">
        <v>471</v>
      </c>
      <c r="C261" s="856">
        <v>53</v>
      </c>
      <c r="D261" s="857">
        <v>35</v>
      </c>
      <c r="E261" s="857">
        <v>2</v>
      </c>
      <c r="F261" s="857">
        <v>7</v>
      </c>
      <c r="G261" s="857">
        <v>0</v>
      </c>
      <c r="H261" s="858">
        <v>9</v>
      </c>
    </row>
    <row r="262" spans="1:8" s="20" customFormat="1" x14ac:dyDescent="0.2">
      <c r="A262" s="1126" t="s">
        <v>133</v>
      </c>
      <c r="B262" s="855" t="s">
        <v>471</v>
      </c>
      <c r="C262" s="856">
        <v>1</v>
      </c>
      <c r="D262" s="857">
        <v>1</v>
      </c>
      <c r="E262" s="857">
        <v>0</v>
      </c>
      <c r="F262" s="857">
        <v>0</v>
      </c>
      <c r="G262" s="857">
        <v>0</v>
      </c>
      <c r="H262" s="858">
        <v>0</v>
      </c>
    </row>
    <row r="263" spans="1:8" s="20" customFormat="1" x14ac:dyDescent="0.2">
      <c r="A263" s="1126" t="s">
        <v>289</v>
      </c>
      <c r="B263" s="855" t="s">
        <v>471</v>
      </c>
      <c r="C263" s="856">
        <v>7</v>
      </c>
      <c r="D263" s="857">
        <v>7</v>
      </c>
      <c r="E263" s="857">
        <v>0</v>
      </c>
      <c r="F263" s="857">
        <v>0</v>
      </c>
      <c r="G263" s="857">
        <v>0</v>
      </c>
      <c r="H263" s="858">
        <v>0</v>
      </c>
    </row>
    <row r="264" spans="1:8" s="20" customFormat="1" x14ac:dyDescent="0.2">
      <c r="A264" s="1346" t="s">
        <v>118</v>
      </c>
      <c r="B264" s="855" t="s">
        <v>10</v>
      </c>
      <c r="C264" s="856">
        <v>297</v>
      </c>
      <c r="D264" s="857">
        <v>212</v>
      </c>
      <c r="E264" s="857">
        <v>20</v>
      </c>
      <c r="F264" s="857">
        <v>35</v>
      </c>
      <c r="G264" s="857">
        <v>0</v>
      </c>
      <c r="H264" s="858">
        <v>30</v>
      </c>
    </row>
    <row r="265" spans="1:8" s="20" customFormat="1" x14ac:dyDescent="0.2">
      <c r="A265" s="1346"/>
      <c r="B265" s="855" t="s">
        <v>118</v>
      </c>
      <c r="C265" s="856">
        <v>297</v>
      </c>
      <c r="D265" s="857">
        <v>212</v>
      </c>
      <c r="E265" s="857">
        <v>20</v>
      </c>
      <c r="F265" s="857">
        <v>35</v>
      </c>
      <c r="G265" s="857">
        <v>0</v>
      </c>
      <c r="H265" s="858">
        <v>30</v>
      </c>
    </row>
    <row r="266" spans="1:8" s="20" customFormat="1" x14ac:dyDescent="0.2">
      <c r="A266" s="1126" t="s">
        <v>125</v>
      </c>
      <c r="B266" s="855" t="s">
        <v>471</v>
      </c>
      <c r="C266" s="856">
        <v>4</v>
      </c>
      <c r="D266" s="857">
        <v>3</v>
      </c>
      <c r="E266" s="857">
        <v>0</v>
      </c>
      <c r="F266" s="857">
        <v>1</v>
      </c>
      <c r="G266" s="857">
        <v>0</v>
      </c>
      <c r="H266" s="858">
        <v>0</v>
      </c>
    </row>
    <row r="267" spans="1:8" s="20" customFormat="1" x14ac:dyDescent="0.2">
      <c r="A267" s="854" t="s">
        <v>527</v>
      </c>
      <c r="B267" s="850" t="s">
        <v>10</v>
      </c>
      <c r="C267" s="851">
        <v>4181</v>
      </c>
      <c r="D267" s="852">
        <v>3568</v>
      </c>
      <c r="E267" s="852">
        <v>65</v>
      </c>
      <c r="F267" s="852">
        <v>279</v>
      </c>
      <c r="G267" s="852">
        <v>4</v>
      </c>
      <c r="H267" s="853">
        <v>265</v>
      </c>
    </row>
    <row r="268" spans="1:8" s="20" customFormat="1" x14ac:dyDescent="0.2">
      <c r="A268" s="1126" t="s">
        <v>508</v>
      </c>
      <c r="B268" s="855" t="s">
        <v>471</v>
      </c>
      <c r="C268" s="856">
        <v>3</v>
      </c>
      <c r="D268" s="857">
        <v>2</v>
      </c>
      <c r="E268" s="857">
        <v>0</v>
      </c>
      <c r="F268" s="857">
        <v>0</v>
      </c>
      <c r="G268" s="857">
        <v>0</v>
      </c>
      <c r="H268" s="858">
        <v>1</v>
      </c>
    </row>
    <row r="269" spans="1:8" s="20" customFormat="1" x14ac:dyDescent="0.2">
      <c r="A269" s="1126" t="s">
        <v>135</v>
      </c>
      <c r="B269" s="855" t="s">
        <v>471</v>
      </c>
      <c r="C269" s="856">
        <v>13</v>
      </c>
      <c r="D269" s="857">
        <v>8</v>
      </c>
      <c r="E269" s="857">
        <v>1</v>
      </c>
      <c r="F269" s="857">
        <v>2</v>
      </c>
      <c r="G269" s="857">
        <v>0</v>
      </c>
      <c r="H269" s="858">
        <v>2</v>
      </c>
    </row>
    <row r="270" spans="1:8" s="20" customFormat="1" x14ac:dyDescent="0.2">
      <c r="A270" s="1126" t="s">
        <v>452</v>
      </c>
      <c r="B270" s="855" t="s">
        <v>471</v>
      </c>
      <c r="C270" s="856">
        <v>58</v>
      </c>
      <c r="D270" s="857">
        <v>39</v>
      </c>
      <c r="E270" s="857">
        <v>0</v>
      </c>
      <c r="F270" s="857">
        <v>15</v>
      </c>
      <c r="G270" s="857">
        <v>2</v>
      </c>
      <c r="H270" s="858">
        <v>2</v>
      </c>
    </row>
    <row r="271" spans="1:8" s="20" customFormat="1" x14ac:dyDescent="0.2">
      <c r="A271" s="1126" t="s">
        <v>141</v>
      </c>
      <c r="B271" s="855" t="s">
        <v>471</v>
      </c>
      <c r="C271" s="856">
        <v>14</v>
      </c>
      <c r="D271" s="857">
        <v>13</v>
      </c>
      <c r="E271" s="857">
        <v>0</v>
      </c>
      <c r="F271" s="857">
        <v>0</v>
      </c>
      <c r="G271" s="857">
        <v>0</v>
      </c>
      <c r="H271" s="858">
        <v>1</v>
      </c>
    </row>
    <row r="272" spans="1:8" s="20" customFormat="1" x14ac:dyDescent="0.2">
      <c r="A272" s="1126" t="s">
        <v>528</v>
      </c>
      <c r="B272" s="855" t="s">
        <v>471</v>
      </c>
      <c r="C272" s="856">
        <v>4</v>
      </c>
      <c r="D272" s="857">
        <v>2</v>
      </c>
      <c r="E272" s="857">
        <v>0</v>
      </c>
      <c r="F272" s="857">
        <v>0</v>
      </c>
      <c r="G272" s="857">
        <v>0</v>
      </c>
      <c r="H272" s="858">
        <v>2</v>
      </c>
    </row>
    <row r="273" spans="1:8" s="20" customFormat="1" x14ac:dyDescent="0.2">
      <c r="A273" s="1126" t="s">
        <v>145</v>
      </c>
      <c r="B273" s="855" t="s">
        <v>471</v>
      </c>
      <c r="C273" s="856">
        <v>50</v>
      </c>
      <c r="D273" s="857">
        <v>26</v>
      </c>
      <c r="E273" s="857">
        <v>1</v>
      </c>
      <c r="F273" s="857">
        <v>21</v>
      </c>
      <c r="G273" s="857">
        <v>0</v>
      </c>
      <c r="H273" s="858">
        <v>2</v>
      </c>
    </row>
    <row r="274" spans="1:8" s="20" customFormat="1" x14ac:dyDescent="0.2">
      <c r="A274" s="1126" t="s">
        <v>147</v>
      </c>
      <c r="B274" s="855" t="s">
        <v>471</v>
      </c>
      <c r="C274" s="856">
        <v>8</v>
      </c>
      <c r="D274" s="857">
        <v>5</v>
      </c>
      <c r="E274" s="857">
        <v>0</v>
      </c>
      <c r="F274" s="857">
        <v>2</v>
      </c>
      <c r="G274" s="857">
        <v>0</v>
      </c>
      <c r="H274" s="858">
        <v>1</v>
      </c>
    </row>
    <row r="275" spans="1:8" s="20" customFormat="1" x14ac:dyDescent="0.2">
      <c r="A275" s="1126" t="s">
        <v>150</v>
      </c>
      <c r="B275" s="855" t="s">
        <v>471</v>
      </c>
      <c r="C275" s="856">
        <v>5</v>
      </c>
      <c r="D275" s="857">
        <v>1</v>
      </c>
      <c r="E275" s="857">
        <v>0</v>
      </c>
      <c r="F275" s="857">
        <v>3</v>
      </c>
      <c r="G275" s="857">
        <v>0</v>
      </c>
      <c r="H275" s="858">
        <v>1</v>
      </c>
    </row>
    <row r="276" spans="1:8" s="20" customFormat="1" x14ac:dyDescent="0.2">
      <c r="A276" s="1126" t="s">
        <v>151</v>
      </c>
      <c r="B276" s="855" t="s">
        <v>471</v>
      </c>
      <c r="C276" s="856">
        <v>2</v>
      </c>
      <c r="D276" s="857">
        <v>2</v>
      </c>
      <c r="E276" s="857">
        <v>0</v>
      </c>
      <c r="F276" s="857">
        <v>0</v>
      </c>
      <c r="G276" s="857">
        <v>0</v>
      </c>
      <c r="H276" s="858">
        <v>0</v>
      </c>
    </row>
    <row r="277" spans="1:8" s="20" customFormat="1" x14ac:dyDescent="0.2">
      <c r="A277" s="1126" t="s">
        <v>152</v>
      </c>
      <c r="B277" s="855" t="s">
        <v>471</v>
      </c>
      <c r="C277" s="856">
        <v>6</v>
      </c>
      <c r="D277" s="857">
        <v>4</v>
      </c>
      <c r="E277" s="857">
        <v>1</v>
      </c>
      <c r="F277" s="857">
        <v>0</v>
      </c>
      <c r="G277" s="857">
        <v>0</v>
      </c>
      <c r="H277" s="858">
        <v>1</v>
      </c>
    </row>
    <row r="278" spans="1:8" s="20" customFormat="1" x14ac:dyDescent="0.2">
      <c r="A278" s="1126" t="s">
        <v>241</v>
      </c>
      <c r="B278" s="855" t="s">
        <v>471</v>
      </c>
      <c r="C278" s="856">
        <v>6</v>
      </c>
      <c r="D278" s="857">
        <v>4</v>
      </c>
      <c r="E278" s="857">
        <v>1</v>
      </c>
      <c r="F278" s="857">
        <v>1</v>
      </c>
      <c r="G278" s="857">
        <v>0</v>
      </c>
      <c r="H278" s="858">
        <v>0</v>
      </c>
    </row>
    <row r="279" spans="1:8" s="20" customFormat="1" x14ac:dyDescent="0.2">
      <c r="A279" s="1126" t="s">
        <v>154</v>
      </c>
      <c r="B279" s="855" t="s">
        <v>471</v>
      </c>
      <c r="C279" s="856">
        <v>29</v>
      </c>
      <c r="D279" s="857">
        <v>21</v>
      </c>
      <c r="E279" s="857">
        <v>2</v>
      </c>
      <c r="F279" s="857">
        <v>3</v>
      </c>
      <c r="G279" s="857">
        <v>0</v>
      </c>
      <c r="H279" s="858">
        <v>3</v>
      </c>
    </row>
    <row r="280" spans="1:8" s="20" customFormat="1" x14ac:dyDescent="0.2">
      <c r="A280" s="1126" t="s">
        <v>156</v>
      </c>
      <c r="B280" s="855" t="s">
        <v>471</v>
      </c>
      <c r="C280" s="856">
        <v>3</v>
      </c>
      <c r="D280" s="857">
        <v>2</v>
      </c>
      <c r="E280" s="857">
        <v>0</v>
      </c>
      <c r="F280" s="857">
        <v>1</v>
      </c>
      <c r="G280" s="857">
        <v>0</v>
      </c>
      <c r="H280" s="858">
        <v>0</v>
      </c>
    </row>
    <row r="281" spans="1:8" s="20" customFormat="1" x14ac:dyDescent="0.2">
      <c r="A281" s="1126" t="s">
        <v>159</v>
      </c>
      <c r="B281" s="855" t="s">
        <v>471</v>
      </c>
      <c r="C281" s="856">
        <v>28</v>
      </c>
      <c r="D281" s="857">
        <v>5</v>
      </c>
      <c r="E281" s="857">
        <v>1</v>
      </c>
      <c r="F281" s="857">
        <v>0</v>
      </c>
      <c r="G281" s="857">
        <v>0</v>
      </c>
      <c r="H281" s="858">
        <v>22</v>
      </c>
    </row>
    <row r="282" spans="1:8" s="20" customFormat="1" x14ac:dyDescent="0.2">
      <c r="A282" s="1126" t="s">
        <v>169</v>
      </c>
      <c r="B282" s="855" t="s">
        <v>471</v>
      </c>
      <c r="C282" s="856">
        <v>14</v>
      </c>
      <c r="D282" s="857">
        <v>11</v>
      </c>
      <c r="E282" s="857">
        <v>0</v>
      </c>
      <c r="F282" s="857">
        <v>3</v>
      </c>
      <c r="G282" s="857">
        <v>0</v>
      </c>
      <c r="H282" s="858">
        <v>0</v>
      </c>
    </row>
    <row r="283" spans="1:8" s="20" customFormat="1" x14ac:dyDescent="0.2">
      <c r="A283" s="1126" t="s">
        <v>162</v>
      </c>
      <c r="B283" s="855" t="s">
        <v>471</v>
      </c>
      <c r="C283" s="856">
        <v>3266</v>
      </c>
      <c r="D283" s="857">
        <v>2997</v>
      </c>
      <c r="E283" s="857">
        <v>18</v>
      </c>
      <c r="F283" s="857">
        <v>108</v>
      </c>
      <c r="G283" s="857">
        <v>0</v>
      </c>
      <c r="H283" s="858">
        <v>143</v>
      </c>
    </row>
    <row r="284" spans="1:8" s="20" customFormat="1" x14ac:dyDescent="0.2">
      <c r="A284" s="1126" t="s">
        <v>692</v>
      </c>
      <c r="B284" s="855" t="s">
        <v>471</v>
      </c>
      <c r="C284" s="856">
        <v>5</v>
      </c>
      <c r="D284" s="857">
        <v>4</v>
      </c>
      <c r="E284" s="857">
        <v>0</v>
      </c>
      <c r="F284" s="857">
        <v>1</v>
      </c>
      <c r="G284" s="857">
        <v>0</v>
      </c>
      <c r="H284" s="858">
        <v>0</v>
      </c>
    </row>
    <row r="285" spans="1:8" s="20" customFormat="1" ht="12.75" customHeight="1" x14ac:dyDescent="0.2">
      <c r="A285" s="1126" t="s">
        <v>453</v>
      </c>
      <c r="B285" s="855" t="s">
        <v>471</v>
      </c>
      <c r="C285" s="856">
        <v>326</v>
      </c>
      <c r="D285" s="857">
        <v>223</v>
      </c>
      <c r="E285" s="857">
        <v>27</v>
      </c>
      <c r="F285" s="857">
        <v>39</v>
      </c>
      <c r="G285" s="857">
        <v>1</v>
      </c>
      <c r="H285" s="858">
        <v>36</v>
      </c>
    </row>
    <row r="286" spans="1:8" s="20" customFormat="1" x14ac:dyDescent="0.2">
      <c r="A286" s="1126" t="s">
        <v>163</v>
      </c>
      <c r="B286" s="855" t="s">
        <v>471</v>
      </c>
      <c r="C286" s="856">
        <v>2</v>
      </c>
      <c r="D286" s="857">
        <v>2</v>
      </c>
      <c r="E286" s="857">
        <v>0</v>
      </c>
      <c r="F286" s="857">
        <v>0</v>
      </c>
      <c r="G286" s="857">
        <v>0</v>
      </c>
      <c r="H286" s="858">
        <v>0</v>
      </c>
    </row>
    <row r="287" spans="1:8" s="20" customFormat="1" x14ac:dyDescent="0.2">
      <c r="A287" s="1126" t="s">
        <v>165</v>
      </c>
      <c r="B287" s="855" t="s">
        <v>471</v>
      </c>
      <c r="C287" s="856">
        <v>2</v>
      </c>
      <c r="D287" s="857">
        <v>0</v>
      </c>
      <c r="E287" s="857">
        <v>0</v>
      </c>
      <c r="F287" s="857">
        <v>2</v>
      </c>
      <c r="G287" s="857">
        <v>0</v>
      </c>
      <c r="H287" s="858">
        <v>0</v>
      </c>
    </row>
    <row r="288" spans="1:8" x14ac:dyDescent="0.2">
      <c r="A288" s="1126" t="s">
        <v>167</v>
      </c>
      <c r="B288" s="855" t="s">
        <v>471</v>
      </c>
      <c r="C288" s="856">
        <v>11</v>
      </c>
      <c r="D288" s="857">
        <v>5</v>
      </c>
      <c r="E288" s="857">
        <v>0</v>
      </c>
      <c r="F288" s="857">
        <v>5</v>
      </c>
      <c r="G288" s="857">
        <v>0</v>
      </c>
      <c r="H288" s="858">
        <v>1</v>
      </c>
    </row>
    <row r="289" spans="1:8" s="20" customFormat="1" x14ac:dyDescent="0.2">
      <c r="A289" s="1126" t="s">
        <v>168</v>
      </c>
      <c r="B289" s="855" t="s">
        <v>471</v>
      </c>
      <c r="C289" s="856">
        <v>3</v>
      </c>
      <c r="D289" s="857">
        <v>2</v>
      </c>
      <c r="E289" s="857">
        <v>0</v>
      </c>
      <c r="F289" s="857">
        <v>1</v>
      </c>
      <c r="G289" s="857">
        <v>0</v>
      </c>
      <c r="H289" s="858">
        <v>0</v>
      </c>
    </row>
    <row r="290" spans="1:8" x14ac:dyDescent="0.2">
      <c r="A290" s="1126" t="s">
        <v>435</v>
      </c>
      <c r="B290" s="855" t="s">
        <v>471</v>
      </c>
      <c r="C290" s="856">
        <v>36</v>
      </c>
      <c r="D290" s="857">
        <v>5</v>
      </c>
      <c r="E290" s="857">
        <v>0</v>
      </c>
      <c r="F290" s="857">
        <v>29</v>
      </c>
      <c r="G290" s="857">
        <v>0</v>
      </c>
      <c r="H290" s="858">
        <v>2</v>
      </c>
    </row>
    <row r="291" spans="1:8" s="20" customFormat="1" x14ac:dyDescent="0.2">
      <c r="A291" s="1126" t="s">
        <v>454</v>
      </c>
      <c r="B291" s="855" t="s">
        <v>471</v>
      </c>
      <c r="C291" s="856">
        <v>3</v>
      </c>
      <c r="D291" s="857">
        <v>1</v>
      </c>
      <c r="E291" s="857">
        <v>0</v>
      </c>
      <c r="F291" s="857">
        <v>1</v>
      </c>
      <c r="G291" s="857">
        <v>0</v>
      </c>
      <c r="H291" s="858">
        <v>1</v>
      </c>
    </row>
    <row r="292" spans="1:8" x14ac:dyDescent="0.2">
      <c r="A292" s="1126" t="s">
        <v>136</v>
      </c>
      <c r="B292" s="855" t="s">
        <v>471</v>
      </c>
      <c r="C292" s="856">
        <v>3</v>
      </c>
      <c r="D292" s="857">
        <v>2</v>
      </c>
      <c r="E292" s="857">
        <v>0</v>
      </c>
      <c r="F292" s="857">
        <v>1</v>
      </c>
      <c r="G292" s="857">
        <v>0</v>
      </c>
      <c r="H292" s="858">
        <v>0</v>
      </c>
    </row>
    <row r="293" spans="1:8" s="20" customFormat="1" ht="24" x14ac:dyDescent="0.2">
      <c r="A293" s="1126" t="s">
        <v>690</v>
      </c>
      <c r="B293" s="855" t="s">
        <v>471</v>
      </c>
      <c r="C293" s="856">
        <v>2</v>
      </c>
      <c r="D293" s="857">
        <v>2</v>
      </c>
      <c r="E293" s="857">
        <v>0</v>
      </c>
      <c r="F293" s="857">
        <v>0</v>
      </c>
      <c r="G293" s="857">
        <v>0</v>
      </c>
      <c r="H293" s="858">
        <v>0</v>
      </c>
    </row>
    <row r="294" spans="1:8" ht="24" x14ac:dyDescent="0.2">
      <c r="A294" s="1126" t="s">
        <v>691</v>
      </c>
      <c r="B294" s="855" t="s">
        <v>471</v>
      </c>
      <c r="C294" s="856">
        <v>7</v>
      </c>
      <c r="D294" s="857">
        <v>3</v>
      </c>
      <c r="E294" s="857">
        <v>1</v>
      </c>
      <c r="F294" s="857">
        <v>2</v>
      </c>
      <c r="G294" s="857">
        <v>0</v>
      </c>
      <c r="H294" s="858">
        <v>1</v>
      </c>
    </row>
    <row r="295" spans="1:8" s="20" customFormat="1" x14ac:dyDescent="0.2">
      <c r="A295" s="1126" t="s">
        <v>139</v>
      </c>
      <c r="B295" s="855" t="s">
        <v>471</v>
      </c>
      <c r="C295" s="856">
        <v>1</v>
      </c>
      <c r="D295" s="857">
        <v>1</v>
      </c>
      <c r="E295" s="857">
        <v>0</v>
      </c>
      <c r="F295" s="857">
        <v>0</v>
      </c>
      <c r="G295" s="857">
        <v>0</v>
      </c>
      <c r="H295" s="858">
        <v>0</v>
      </c>
    </row>
    <row r="296" spans="1:8" s="20" customFormat="1" x14ac:dyDescent="0.2">
      <c r="A296" s="1126" t="s">
        <v>143</v>
      </c>
      <c r="B296" s="855" t="s">
        <v>471</v>
      </c>
      <c r="C296" s="856">
        <v>95</v>
      </c>
      <c r="D296" s="857">
        <v>47</v>
      </c>
      <c r="E296" s="857">
        <v>7</v>
      </c>
      <c r="F296" s="857">
        <v>19</v>
      </c>
      <c r="G296" s="857">
        <v>1</v>
      </c>
      <c r="H296" s="858">
        <v>21</v>
      </c>
    </row>
    <row r="297" spans="1:8" s="20" customFormat="1" x14ac:dyDescent="0.2">
      <c r="A297" s="1126" t="s">
        <v>146</v>
      </c>
      <c r="B297" s="855" t="s">
        <v>471</v>
      </c>
      <c r="C297" s="856">
        <v>91</v>
      </c>
      <c r="D297" s="857">
        <v>79</v>
      </c>
      <c r="E297" s="857">
        <v>0</v>
      </c>
      <c r="F297" s="857">
        <v>7</v>
      </c>
      <c r="G297" s="857">
        <v>0</v>
      </c>
      <c r="H297" s="858">
        <v>5</v>
      </c>
    </row>
    <row r="298" spans="1:8" s="20" customFormat="1" x14ac:dyDescent="0.2">
      <c r="A298" s="1126" t="s">
        <v>799</v>
      </c>
      <c r="B298" s="855" t="s">
        <v>471</v>
      </c>
      <c r="C298" s="856">
        <v>1</v>
      </c>
      <c r="D298" s="857">
        <v>1</v>
      </c>
      <c r="E298" s="857">
        <v>0</v>
      </c>
      <c r="F298" s="857">
        <v>0</v>
      </c>
      <c r="G298" s="857">
        <v>0</v>
      </c>
      <c r="H298" s="858">
        <v>0</v>
      </c>
    </row>
    <row r="299" spans="1:8" s="20" customFormat="1" x14ac:dyDescent="0.2">
      <c r="A299" s="1126" t="s">
        <v>290</v>
      </c>
      <c r="B299" s="855" t="s">
        <v>471</v>
      </c>
      <c r="C299" s="856">
        <v>35</v>
      </c>
      <c r="D299" s="857">
        <v>17</v>
      </c>
      <c r="E299" s="857">
        <v>2</v>
      </c>
      <c r="F299" s="857">
        <v>5</v>
      </c>
      <c r="G299" s="857">
        <v>0</v>
      </c>
      <c r="H299" s="858">
        <v>11</v>
      </c>
    </row>
    <row r="300" spans="1:8" s="20" customFormat="1" x14ac:dyDescent="0.2">
      <c r="A300" s="1126" t="s">
        <v>149</v>
      </c>
      <c r="B300" s="855" t="s">
        <v>471</v>
      </c>
      <c r="C300" s="856">
        <v>2</v>
      </c>
      <c r="D300" s="857">
        <v>1</v>
      </c>
      <c r="E300" s="857">
        <v>0</v>
      </c>
      <c r="F300" s="857">
        <v>1</v>
      </c>
      <c r="G300" s="857">
        <v>0</v>
      </c>
      <c r="H300" s="858">
        <v>0</v>
      </c>
    </row>
    <row r="301" spans="1:8" s="20" customFormat="1" x14ac:dyDescent="0.2">
      <c r="A301" s="1126" t="s">
        <v>155</v>
      </c>
      <c r="B301" s="855" t="s">
        <v>471</v>
      </c>
      <c r="C301" s="856">
        <v>7</v>
      </c>
      <c r="D301" s="857">
        <v>3</v>
      </c>
      <c r="E301" s="857">
        <v>0</v>
      </c>
      <c r="F301" s="857">
        <v>4</v>
      </c>
      <c r="G301" s="857">
        <v>0</v>
      </c>
      <c r="H301" s="858">
        <v>0</v>
      </c>
    </row>
    <row r="302" spans="1:8" s="20" customFormat="1" x14ac:dyDescent="0.2">
      <c r="A302" s="1126" t="s">
        <v>157</v>
      </c>
      <c r="B302" s="855" t="s">
        <v>471</v>
      </c>
      <c r="C302" s="856">
        <v>2</v>
      </c>
      <c r="D302" s="857">
        <v>2</v>
      </c>
      <c r="E302" s="857">
        <v>0</v>
      </c>
      <c r="F302" s="857">
        <v>0</v>
      </c>
      <c r="G302" s="857">
        <v>0</v>
      </c>
      <c r="H302" s="858">
        <v>0</v>
      </c>
    </row>
    <row r="303" spans="1:8" s="20" customFormat="1" x14ac:dyDescent="0.2">
      <c r="A303" s="1126" t="s">
        <v>160</v>
      </c>
      <c r="B303" s="855" t="s">
        <v>471</v>
      </c>
      <c r="C303" s="856">
        <v>4</v>
      </c>
      <c r="D303" s="857">
        <v>3</v>
      </c>
      <c r="E303" s="857">
        <v>0</v>
      </c>
      <c r="F303" s="857">
        <v>0</v>
      </c>
      <c r="G303" s="857">
        <v>0</v>
      </c>
      <c r="H303" s="858">
        <v>1</v>
      </c>
    </row>
    <row r="304" spans="1:8" s="20" customFormat="1" x14ac:dyDescent="0.2">
      <c r="A304" s="1126" t="s">
        <v>164</v>
      </c>
      <c r="B304" s="855" t="s">
        <v>471</v>
      </c>
      <c r="C304" s="856">
        <v>1</v>
      </c>
      <c r="D304" s="857">
        <v>1</v>
      </c>
      <c r="E304" s="857">
        <v>0</v>
      </c>
      <c r="F304" s="857">
        <v>0</v>
      </c>
      <c r="G304" s="857">
        <v>0</v>
      </c>
      <c r="H304" s="858">
        <v>0</v>
      </c>
    </row>
    <row r="305" spans="1:8" s="20" customFormat="1" x14ac:dyDescent="0.2">
      <c r="A305" s="1126" t="s">
        <v>456</v>
      </c>
      <c r="B305" s="855" t="s">
        <v>471</v>
      </c>
      <c r="C305" s="856">
        <v>17</v>
      </c>
      <c r="D305" s="857">
        <v>11</v>
      </c>
      <c r="E305" s="857">
        <v>3</v>
      </c>
      <c r="F305" s="857">
        <v>1</v>
      </c>
      <c r="G305" s="857">
        <v>0</v>
      </c>
      <c r="H305" s="858">
        <v>2</v>
      </c>
    </row>
    <row r="306" spans="1:8" s="20" customFormat="1" x14ac:dyDescent="0.2">
      <c r="A306" s="1126" t="s">
        <v>134</v>
      </c>
      <c r="B306" s="855" t="s">
        <v>471</v>
      </c>
      <c r="C306" s="856">
        <v>7</v>
      </c>
      <c r="D306" s="857">
        <v>4</v>
      </c>
      <c r="E306" s="857">
        <v>0</v>
      </c>
      <c r="F306" s="857">
        <v>2</v>
      </c>
      <c r="G306" s="857">
        <v>0</v>
      </c>
      <c r="H306" s="858">
        <v>1</v>
      </c>
    </row>
    <row r="307" spans="1:8" s="20" customFormat="1" x14ac:dyDescent="0.2">
      <c r="A307" s="1126" t="s">
        <v>138</v>
      </c>
      <c r="B307" s="855" t="s">
        <v>471</v>
      </c>
      <c r="C307" s="856">
        <v>7</v>
      </c>
      <c r="D307" s="857">
        <v>5</v>
      </c>
      <c r="E307" s="857">
        <v>0</v>
      </c>
      <c r="F307" s="857">
        <v>0</v>
      </c>
      <c r="G307" s="857">
        <v>0</v>
      </c>
      <c r="H307" s="858">
        <v>2</v>
      </c>
    </row>
    <row r="308" spans="1:8" s="20" customFormat="1" x14ac:dyDescent="0.2">
      <c r="A308" s="1126" t="s">
        <v>158</v>
      </c>
      <c r="B308" s="855" t="s">
        <v>471</v>
      </c>
      <c r="C308" s="856">
        <v>1</v>
      </c>
      <c r="D308" s="857">
        <v>1</v>
      </c>
      <c r="E308" s="857">
        <v>0</v>
      </c>
      <c r="F308" s="857">
        <v>0</v>
      </c>
      <c r="G308" s="857">
        <v>0</v>
      </c>
      <c r="H308" s="858">
        <v>0</v>
      </c>
    </row>
    <row r="309" spans="1:8" s="20" customFormat="1" x14ac:dyDescent="0.2">
      <c r="A309" s="1126" t="s">
        <v>144</v>
      </c>
      <c r="B309" s="855" t="s">
        <v>471</v>
      </c>
      <c r="C309" s="856">
        <v>1</v>
      </c>
      <c r="D309" s="857">
        <v>1</v>
      </c>
      <c r="E309" s="857">
        <v>0</v>
      </c>
      <c r="F309" s="857">
        <v>0</v>
      </c>
      <c r="G309" s="857">
        <v>0</v>
      </c>
      <c r="H309" s="858">
        <v>0</v>
      </c>
    </row>
    <row r="310" spans="1:8" s="20" customFormat="1" x14ac:dyDescent="0.2">
      <c r="A310" s="854" t="s">
        <v>382</v>
      </c>
      <c r="B310" s="850" t="s">
        <v>10</v>
      </c>
      <c r="C310" s="851">
        <v>4508</v>
      </c>
      <c r="D310" s="852">
        <v>3884</v>
      </c>
      <c r="E310" s="852">
        <v>153</v>
      </c>
      <c r="F310" s="852">
        <v>286</v>
      </c>
      <c r="G310" s="852">
        <v>2</v>
      </c>
      <c r="H310" s="853">
        <v>183</v>
      </c>
    </row>
    <row r="311" spans="1:8" s="20" customFormat="1" x14ac:dyDescent="0.2">
      <c r="A311" s="1346" t="s">
        <v>170</v>
      </c>
      <c r="B311" s="855" t="s">
        <v>10</v>
      </c>
      <c r="C311" s="856">
        <v>3586</v>
      </c>
      <c r="D311" s="857">
        <v>3290</v>
      </c>
      <c r="E311" s="857">
        <v>41</v>
      </c>
      <c r="F311" s="857">
        <v>128</v>
      </c>
      <c r="G311" s="857">
        <v>2</v>
      </c>
      <c r="H311" s="858">
        <v>125</v>
      </c>
    </row>
    <row r="312" spans="1:8" s="20" customFormat="1" x14ac:dyDescent="0.2">
      <c r="A312" s="1346"/>
      <c r="B312" s="855" t="s">
        <v>467</v>
      </c>
      <c r="C312" s="856">
        <v>1978</v>
      </c>
      <c r="D312" s="857">
        <v>1829</v>
      </c>
      <c r="E312" s="857">
        <v>23</v>
      </c>
      <c r="F312" s="857">
        <v>61</v>
      </c>
      <c r="G312" s="857">
        <v>0</v>
      </c>
      <c r="H312" s="858">
        <v>65</v>
      </c>
    </row>
    <row r="313" spans="1:8" s="20" customFormat="1" x14ac:dyDescent="0.2">
      <c r="A313" s="1346"/>
      <c r="B313" s="855" t="s">
        <v>471</v>
      </c>
      <c r="C313" s="856">
        <v>1608</v>
      </c>
      <c r="D313" s="857">
        <v>1461</v>
      </c>
      <c r="E313" s="857">
        <v>18</v>
      </c>
      <c r="F313" s="857">
        <v>67</v>
      </c>
      <c r="G313" s="857">
        <v>2</v>
      </c>
      <c r="H313" s="858">
        <v>60</v>
      </c>
    </row>
    <row r="314" spans="1:8" s="20" customFormat="1" x14ac:dyDescent="0.2">
      <c r="A314" s="1126" t="s">
        <v>175</v>
      </c>
      <c r="B314" s="855" t="s">
        <v>471</v>
      </c>
      <c r="C314" s="856">
        <v>597</v>
      </c>
      <c r="D314" s="857">
        <v>544</v>
      </c>
      <c r="E314" s="857">
        <v>9</v>
      </c>
      <c r="F314" s="857">
        <v>18</v>
      </c>
      <c r="G314" s="857">
        <v>0</v>
      </c>
      <c r="H314" s="858">
        <v>26</v>
      </c>
    </row>
    <row r="315" spans="1:8" s="20" customFormat="1" x14ac:dyDescent="0.2">
      <c r="A315" s="1126" t="s">
        <v>177</v>
      </c>
      <c r="B315" s="855" t="s">
        <v>471</v>
      </c>
      <c r="C315" s="856">
        <v>5</v>
      </c>
      <c r="D315" s="857">
        <v>0</v>
      </c>
      <c r="E315" s="857">
        <v>0</v>
      </c>
      <c r="F315" s="857">
        <v>1</v>
      </c>
      <c r="G315" s="857">
        <v>0</v>
      </c>
      <c r="H315" s="858">
        <v>4</v>
      </c>
    </row>
    <row r="316" spans="1:8" s="20" customFormat="1" x14ac:dyDescent="0.2">
      <c r="A316" s="1126" t="s">
        <v>171</v>
      </c>
      <c r="B316" s="855" t="s">
        <v>471</v>
      </c>
      <c r="C316" s="856">
        <v>5</v>
      </c>
      <c r="D316" s="857">
        <v>3</v>
      </c>
      <c r="E316" s="857">
        <v>0</v>
      </c>
      <c r="F316" s="857">
        <v>2</v>
      </c>
      <c r="G316" s="857">
        <v>0</v>
      </c>
      <c r="H316" s="858">
        <v>0</v>
      </c>
    </row>
    <row r="317" spans="1:8" s="20" customFormat="1" x14ac:dyDescent="0.2">
      <c r="A317" s="1126" t="s">
        <v>272</v>
      </c>
      <c r="B317" s="855" t="s">
        <v>471</v>
      </c>
      <c r="C317" s="856">
        <v>5</v>
      </c>
      <c r="D317" s="857">
        <v>0</v>
      </c>
      <c r="E317" s="857">
        <v>0</v>
      </c>
      <c r="F317" s="857">
        <v>5</v>
      </c>
      <c r="G317" s="857">
        <v>0</v>
      </c>
      <c r="H317" s="858">
        <v>0</v>
      </c>
    </row>
    <row r="318" spans="1:8" s="20" customFormat="1" x14ac:dyDescent="0.2">
      <c r="A318" s="1126" t="s">
        <v>801</v>
      </c>
      <c r="B318" s="855" t="s">
        <v>471</v>
      </c>
      <c r="C318" s="856">
        <v>1</v>
      </c>
      <c r="D318" s="857">
        <v>0</v>
      </c>
      <c r="E318" s="857">
        <v>0</v>
      </c>
      <c r="F318" s="857">
        <v>1</v>
      </c>
      <c r="G318" s="857">
        <v>0</v>
      </c>
      <c r="H318" s="858">
        <v>0</v>
      </c>
    </row>
    <row r="319" spans="1:8" s="20" customFormat="1" x14ac:dyDescent="0.2">
      <c r="A319" s="1126" t="s">
        <v>172</v>
      </c>
      <c r="B319" s="855" t="s">
        <v>471</v>
      </c>
      <c r="C319" s="856">
        <v>207</v>
      </c>
      <c r="D319" s="857">
        <v>0</v>
      </c>
      <c r="E319" s="857">
        <v>84</v>
      </c>
      <c r="F319" s="857">
        <v>105</v>
      </c>
      <c r="G319" s="857">
        <v>0</v>
      </c>
      <c r="H319" s="858">
        <v>18</v>
      </c>
    </row>
    <row r="320" spans="1:8" s="20" customFormat="1" x14ac:dyDescent="0.2">
      <c r="A320" s="1126" t="s">
        <v>282</v>
      </c>
      <c r="B320" s="855" t="s">
        <v>471</v>
      </c>
      <c r="C320" s="856">
        <v>23</v>
      </c>
      <c r="D320" s="857">
        <v>0</v>
      </c>
      <c r="E320" s="857">
        <v>0</v>
      </c>
      <c r="F320" s="857">
        <v>23</v>
      </c>
      <c r="G320" s="857">
        <v>0</v>
      </c>
      <c r="H320" s="858">
        <v>0</v>
      </c>
    </row>
    <row r="321" spans="1:8" s="20" customFormat="1" ht="24" x14ac:dyDescent="0.2">
      <c r="A321" s="1126" t="s">
        <v>696</v>
      </c>
      <c r="B321" s="855" t="s">
        <v>471</v>
      </c>
      <c r="C321" s="856">
        <v>1</v>
      </c>
      <c r="D321" s="857">
        <v>0</v>
      </c>
      <c r="E321" s="857">
        <v>0</v>
      </c>
      <c r="F321" s="857">
        <v>0</v>
      </c>
      <c r="G321" s="857">
        <v>0</v>
      </c>
      <c r="H321" s="858">
        <v>1</v>
      </c>
    </row>
    <row r="322" spans="1:8" s="20" customFormat="1" x14ac:dyDescent="0.2">
      <c r="A322" s="1126" t="s">
        <v>273</v>
      </c>
      <c r="B322" s="855" t="s">
        <v>471</v>
      </c>
      <c r="C322" s="856">
        <v>1</v>
      </c>
      <c r="D322" s="857">
        <v>1</v>
      </c>
      <c r="E322" s="857">
        <v>0</v>
      </c>
      <c r="F322" s="857">
        <v>0</v>
      </c>
      <c r="G322" s="857">
        <v>0</v>
      </c>
      <c r="H322" s="858">
        <v>0</v>
      </c>
    </row>
    <row r="323" spans="1:8" x14ac:dyDescent="0.2">
      <c r="A323" s="1126" t="s">
        <v>345</v>
      </c>
      <c r="B323" s="855" t="s">
        <v>471</v>
      </c>
      <c r="C323" s="856">
        <v>1</v>
      </c>
      <c r="D323" s="857">
        <v>0</v>
      </c>
      <c r="E323" s="857">
        <v>0</v>
      </c>
      <c r="F323" s="857">
        <v>1</v>
      </c>
      <c r="G323" s="857">
        <v>0</v>
      </c>
      <c r="H323" s="858">
        <v>0</v>
      </c>
    </row>
    <row r="324" spans="1:8" s="20" customFormat="1" x14ac:dyDescent="0.2">
      <c r="A324" s="1126" t="s">
        <v>812</v>
      </c>
      <c r="B324" s="855" t="s">
        <v>471</v>
      </c>
      <c r="C324" s="856">
        <v>1</v>
      </c>
      <c r="D324" s="857">
        <v>1</v>
      </c>
      <c r="E324" s="857">
        <v>0</v>
      </c>
      <c r="F324" s="857">
        <v>0</v>
      </c>
      <c r="G324" s="857">
        <v>0</v>
      </c>
      <c r="H324" s="858">
        <v>0</v>
      </c>
    </row>
    <row r="325" spans="1:8" s="20" customFormat="1" x14ac:dyDescent="0.2">
      <c r="A325" s="1126" t="s">
        <v>173</v>
      </c>
      <c r="B325" s="855" t="s">
        <v>471</v>
      </c>
      <c r="C325" s="856">
        <v>2</v>
      </c>
      <c r="D325" s="857">
        <v>2</v>
      </c>
      <c r="E325" s="857">
        <v>0</v>
      </c>
      <c r="F325" s="857">
        <v>0</v>
      </c>
      <c r="G325" s="857">
        <v>0</v>
      </c>
      <c r="H325" s="858">
        <v>0</v>
      </c>
    </row>
    <row r="326" spans="1:8" s="20" customFormat="1" x14ac:dyDescent="0.2">
      <c r="A326" s="1126" t="s">
        <v>174</v>
      </c>
      <c r="B326" s="855" t="s">
        <v>471</v>
      </c>
      <c r="C326" s="856">
        <v>6</v>
      </c>
      <c r="D326" s="857">
        <v>3</v>
      </c>
      <c r="E326" s="857">
        <v>0</v>
      </c>
      <c r="F326" s="857">
        <v>1</v>
      </c>
      <c r="G326" s="857">
        <v>0</v>
      </c>
      <c r="H326" s="858">
        <v>2</v>
      </c>
    </row>
    <row r="327" spans="1:8" s="20" customFormat="1" ht="10.5" customHeight="1" x14ac:dyDescent="0.2">
      <c r="A327" s="1126" t="s">
        <v>176</v>
      </c>
      <c r="B327" s="855" t="s">
        <v>471</v>
      </c>
      <c r="C327" s="856">
        <v>67</v>
      </c>
      <c r="D327" s="857">
        <v>40</v>
      </c>
      <c r="E327" s="857">
        <v>19</v>
      </c>
      <c r="F327" s="857">
        <v>1</v>
      </c>
      <c r="G327" s="857">
        <v>0</v>
      </c>
      <c r="H327" s="858">
        <v>7</v>
      </c>
    </row>
    <row r="328" spans="1:8" s="20" customFormat="1" ht="12.75" customHeight="1" x14ac:dyDescent="0.2">
      <c r="A328" s="1084" t="s">
        <v>471</v>
      </c>
      <c r="B328" s="850" t="s">
        <v>10</v>
      </c>
      <c r="C328" s="851">
        <v>5145</v>
      </c>
      <c r="D328" s="852">
        <v>3720</v>
      </c>
      <c r="E328" s="852">
        <v>154</v>
      </c>
      <c r="F328" s="852">
        <v>630</v>
      </c>
      <c r="G328" s="852">
        <v>4</v>
      </c>
      <c r="H328" s="853">
        <v>637</v>
      </c>
    </row>
    <row r="329" spans="1:8" x14ac:dyDescent="0.2">
      <c r="A329" s="859"/>
      <c r="B329" s="841"/>
      <c r="C329" s="842"/>
      <c r="D329" s="843"/>
      <c r="E329" s="843"/>
      <c r="F329" s="843"/>
      <c r="G329" s="843"/>
      <c r="H329" s="844"/>
    </row>
    <row r="330" spans="1:8" x14ac:dyDescent="0.2">
      <c r="A330" s="470" t="s">
        <v>1123</v>
      </c>
      <c r="B330" s="25"/>
    </row>
    <row r="331" spans="1:8" x14ac:dyDescent="0.2">
      <c r="A331" s="1009" t="s">
        <v>757</v>
      </c>
    </row>
    <row r="335" spans="1:8" x14ac:dyDescent="0.2">
      <c r="A335" s="860"/>
      <c r="C335" s="18"/>
      <c r="D335" s="18"/>
      <c r="E335" s="18"/>
      <c r="F335" s="18"/>
      <c r="G335" s="18"/>
      <c r="H335" s="18"/>
    </row>
    <row r="336" spans="1:8" x14ac:dyDescent="0.2">
      <c r="A336" s="860"/>
      <c r="C336" s="18"/>
      <c r="D336" s="18"/>
      <c r="E336" s="18"/>
      <c r="F336" s="18"/>
      <c r="G336" s="18"/>
      <c r="H336" s="18"/>
    </row>
    <row r="337" spans="1:8" x14ac:dyDescent="0.2">
      <c r="A337" s="860"/>
      <c r="C337" s="18"/>
      <c r="D337" s="18"/>
      <c r="E337" s="18"/>
      <c r="F337" s="18"/>
      <c r="G337" s="18"/>
      <c r="H337" s="18"/>
    </row>
    <row r="338" spans="1:8" x14ac:dyDescent="0.2">
      <c r="A338" s="860"/>
      <c r="C338" s="18"/>
      <c r="D338" s="18"/>
      <c r="E338" s="18"/>
      <c r="F338" s="18"/>
      <c r="G338" s="18"/>
      <c r="H338" s="18"/>
    </row>
    <row r="339" spans="1:8" x14ac:dyDescent="0.2">
      <c r="A339" s="860"/>
      <c r="C339" s="18"/>
      <c r="D339" s="18"/>
      <c r="E339" s="18"/>
      <c r="F339" s="18"/>
      <c r="G339" s="18"/>
      <c r="H339" s="18"/>
    </row>
    <row r="340" spans="1:8" x14ac:dyDescent="0.2">
      <c r="A340" s="860"/>
      <c r="C340" s="18"/>
      <c r="D340" s="18"/>
      <c r="E340" s="18"/>
      <c r="F340" s="18"/>
      <c r="G340" s="18"/>
      <c r="H340" s="18"/>
    </row>
    <row r="341" spans="1:8" x14ac:dyDescent="0.2">
      <c r="A341" s="860"/>
      <c r="C341" s="18"/>
      <c r="D341" s="18"/>
      <c r="E341" s="18"/>
      <c r="F341" s="18"/>
      <c r="G341" s="18"/>
      <c r="H341" s="18"/>
    </row>
    <row r="342" spans="1:8" x14ac:dyDescent="0.2">
      <c r="A342" s="860"/>
      <c r="C342" s="18"/>
      <c r="D342" s="18"/>
      <c r="E342" s="18"/>
      <c r="F342" s="18"/>
      <c r="G342" s="18"/>
      <c r="H342" s="18"/>
    </row>
    <row r="343" spans="1:8" x14ac:dyDescent="0.2">
      <c r="A343" s="860"/>
      <c r="C343" s="18"/>
      <c r="D343" s="18"/>
      <c r="E343" s="18"/>
      <c r="F343" s="18"/>
      <c r="G343" s="18"/>
      <c r="H343" s="18"/>
    </row>
    <row r="344" spans="1:8" x14ac:dyDescent="0.2">
      <c r="A344" s="860"/>
      <c r="C344" s="18"/>
      <c r="D344" s="18"/>
      <c r="E344" s="18"/>
      <c r="F344" s="18"/>
      <c r="G344" s="18"/>
      <c r="H344" s="18"/>
    </row>
    <row r="345" spans="1:8" x14ac:dyDescent="0.2">
      <c r="A345" s="860"/>
      <c r="C345" s="18"/>
      <c r="D345" s="18"/>
      <c r="E345" s="18"/>
      <c r="F345" s="18"/>
      <c r="G345" s="18"/>
      <c r="H345" s="18"/>
    </row>
    <row r="346" spans="1:8" x14ac:dyDescent="0.2">
      <c r="A346" s="860"/>
      <c r="C346" s="18"/>
      <c r="D346" s="18"/>
      <c r="E346" s="18"/>
      <c r="F346" s="18"/>
      <c r="G346" s="18"/>
      <c r="H346" s="18"/>
    </row>
    <row r="347" spans="1:8" x14ac:dyDescent="0.2">
      <c r="A347" s="860"/>
      <c r="C347" s="18"/>
      <c r="D347" s="18"/>
      <c r="E347" s="18"/>
      <c r="F347" s="18"/>
      <c r="G347" s="18"/>
      <c r="H347" s="18"/>
    </row>
    <row r="348" spans="1:8" x14ac:dyDescent="0.2">
      <c r="A348" s="860"/>
      <c r="C348" s="18"/>
      <c r="D348" s="18"/>
      <c r="E348" s="18"/>
      <c r="F348" s="18"/>
      <c r="G348" s="18"/>
      <c r="H348" s="18"/>
    </row>
    <row r="349" spans="1:8" x14ac:dyDescent="0.2">
      <c r="A349" s="860"/>
      <c r="C349" s="18"/>
      <c r="D349" s="18"/>
      <c r="E349" s="18"/>
      <c r="F349" s="18"/>
      <c r="G349" s="18"/>
      <c r="H349" s="18"/>
    </row>
    <row r="350" spans="1:8" x14ac:dyDescent="0.2">
      <c r="A350" s="860"/>
      <c r="C350" s="18"/>
      <c r="D350" s="18"/>
      <c r="E350" s="18"/>
      <c r="F350" s="18"/>
      <c r="G350" s="18"/>
      <c r="H350" s="18"/>
    </row>
    <row r="351" spans="1:8" x14ac:dyDescent="0.2">
      <c r="A351" s="860"/>
      <c r="C351" s="18"/>
      <c r="D351" s="18"/>
      <c r="E351" s="18"/>
      <c r="F351" s="18"/>
      <c r="G351" s="18"/>
      <c r="H351" s="18"/>
    </row>
    <row r="352" spans="1:8" x14ac:dyDescent="0.2">
      <c r="A352" s="860"/>
      <c r="C352" s="18"/>
      <c r="D352" s="18"/>
      <c r="E352" s="18"/>
      <c r="F352" s="18"/>
      <c r="G352" s="18"/>
      <c r="H352" s="18"/>
    </row>
    <row r="353" spans="1:8" x14ac:dyDescent="0.2">
      <c r="A353" s="860"/>
      <c r="C353" s="18"/>
      <c r="D353" s="18"/>
      <c r="E353" s="18"/>
      <c r="F353" s="18"/>
      <c r="G353" s="18"/>
      <c r="H353" s="18"/>
    </row>
    <row r="367" spans="1:8" x14ac:dyDescent="0.2">
      <c r="A367" s="860"/>
      <c r="C367" s="18"/>
      <c r="D367" s="18"/>
      <c r="E367" s="18"/>
      <c r="F367" s="18"/>
      <c r="G367" s="18"/>
      <c r="H367" s="18"/>
    </row>
    <row r="368" spans="1:8" x14ac:dyDescent="0.2">
      <c r="A368" s="860"/>
      <c r="C368" s="18"/>
      <c r="D368" s="18"/>
      <c r="E368" s="18"/>
      <c r="F368" s="18"/>
      <c r="G368" s="18"/>
      <c r="H368" s="18"/>
    </row>
    <row r="369" spans="1:8" x14ac:dyDescent="0.2">
      <c r="A369" s="860"/>
      <c r="C369" s="18"/>
      <c r="D369" s="18"/>
      <c r="E369" s="18"/>
      <c r="F369" s="18"/>
      <c r="G369" s="18"/>
      <c r="H369" s="18"/>
    </row>
    <row r="370" spans="1:8" x14ac:dyDescent="0.2">
      <c r="A370" s="860"/>
      <c r="C370" s="18"/>
      <c r="D370" s="18"/>
      <c r="E370" s="18"/>
      <c r="F370" s="18"/>
      <c r="G370" s="18"/>
      <c r="H370" s="18"/>
    </row>
    <row r="371" spans="1:8" x14ac:dyDescent="0.2">
      <c r="A371" s="860"/>
      <c r="C371" s="18"/>
      <c r="D371" s="18"/>
      <c r="E371" s="18"/>
      <c r="F371" s="18"/>
      <c r="G371" s="18"/>
      <c r="H371" s="18"/>
    </row>
    <row r="372" spans="1:8" x14ac:dyDescent="0.2">
      <c r="A372" s="860"/>
      <c r="C372" s="18"/>
      <c r="D372" s="18"/>
      <c r="E372" s="18"/>
      <c r="F372" s="18"/>
      <c r="G372" s="18"/>
      <c r="H372" s="18"/>
    </row>
    <row r="373" spans="1:8" x14ac:dyDescent="0.2">
      <c r="A373" s="860"/>
      <c r="C373" s="18"/>
      <c r="D373" s="18"/>
      <c r="E373" s="18"/>
      <c r="F373" s="18"/>
      <c r="G373" s="18"/>
      <c r="H373" s="18"/>
    </row>
    <row r="374" spans="1:8" x14ac:dyDescent="0.2">
      <c r="A374" s="860"/>
      <c r="C374" s="18"/>
      <c r="D374" s="18"/>
      <c r="E374" s="18"/>
      <c r="F374" s="18"/>
      <c r="G374" s="18"/>
      <c r="H374" s="18"/>
    </row>
    <row r="375" spans="1:8" x14ac:dyDescent="0.2">
      <c r="A375" s="860"/>
      <c r="C375" s="18"/>
      <c r="D375" s="18"/>
      <c r="E375" s="18"/>
      <c r="F375" s="18"/>
      <c r="G375" s="18"/>
      <c r="H375" s="18"/>
    </row>
    <row r="376" spans="1:8" x14ac:dyDescent="0.2">
      <c r="A376" s="860"/>
      <c r="C376" s="18"/>
      <c r="D376" s="18"/>
      <c r="E376" s="18"/>
      <c r="F376" s="18"/>
      <c r="G376" s="18"/>
      <c r="H376" s="18"/>
    </row>
    <row r="377" spans="1:8" x14ac:dyDescent="0.2">
      <c r="A377" s="860"/>
      <c r="C377" s="18"/>
      <c r="D377" s="18"/>
      <c r="E377" s="18"/>
      <c r="F377" s="18"/>
      <c r="G377" s="18"/>
      <c r="H377" s="18"/>
    </row>
    <row r="378" spans="1:8" x14ac:dyDescent="0.2">
      <c r="A378" s="860"/>
      <c r="C378" s="18"/>
      <c r="D378" s="18"/>
      <c r="E378" s="18"/>
      <c r="F378" s="18"/>
      <c r="G378" s="18"/>
      <c r="H378" s="18"/>
    </row>
    <row r="379" spans="1:8" x14ac:dyDescent="0.2">
      <c r="A379" s="860"/>
      <c r="C379" s="18"/>
      <c r="D379" s="18"/>
      <c r="E379" s="18"/>
      <c r="F379" s="18"/>
      <c r="G379" s="18"/>
      <c r="H379" s="18"/>
    </row>
  </sheetData>
  <mergeCells count="55">
    <mergeCell ref="A311:A313"/>
    <mergeCell ref="A212:A214"/>
    <mergeCell ref="A229:A231"/>
    <mergeCell ref="A232:A233"/>
    <mergeCell ref="A236:A237"/>
    <mergeCell ref="A257:A259"/>
    <mergeCell ref="A264:A265"/>
    <mergeCell ref="A199:A201"/>
    <mergeCell ref="A153:A155"/>
    <mergeCell ref="A158:A160"/>
    <mergeCell ref="A161:A163"/>
    <mergeCell ref="A167:A172"/>
    <mergeCell ref="A175:A177"/>
    <mergeCell ref="A178:A179"/>
    <mergeCell ref="A180:A182"/>
    <mergeCell ref="A184:A185"/>
    <mergeCell ref="A186:A189"/>
    <mergeCell ref="A191:A193"/>
    <mergeCell ref="A194:A195"/>
    <mergeCell ref="A147:A151"/>
    <mergeCell ref="A108:A112"/>
    <mergeCell ref="A113:A115"/>
    <mergeCell ref="A116:A119"/>
    <mergeCell ref="A121:A123"/>
    <mergeCell ref="A124:A127"/>
    <mergeCell ref="A128:A129"/>
    <mergeCell ref="A133:A136"/>
    <mergeCell ref="A137:A139"/>
    <mergeCell ref="A140:A141"/>
    <mergeCell ref="A142:A143"/>
    <mergeCell ref="A145:A146"/>
    <mergeCell ref="A101:A107"/>
    <mergeCell ref="A46:A48"/>
    <mergeCell ref="A49:A50"/>
    <mergeCell ref="A51:A53"/>
    <mergeCell ref="A54:A55"/>
    <mergeCell ref="A56:A58"/>
    <mergeCell ref="A59:A61"/>
    <mergeCell ref="A63:A64"/>
    <mergeCell ref="A69:A70"/>
    <mergeCell ref="A86:A89"/>
    <mergeCell ref="A90:A93"/>
    <mergeCell ref="A94:A100"/>
    <mergeCell ref="A42:A45"/>
    <mergeCell ref="A1:H1"/>
    <mergeCell ref="A2:H2"/>
    <mergeCell ref="A3:H3"/>
    <mergeCell ref="A5:A6"/>
    <mergeCell ref="B5:B6"/>
    <mergeCell ref="C5:H5"/>
    <mergeCell ref="A10:A13"/>
    <mergeCell ref="A14:A32"/>
    <mergeCell ref="A33:A35"/>
    <mergeCell ref="A37:A38"/>
    <mergeCell ref="A39:A41"/>
  </mergeCells>
  <hyperlinks>
    <hyperlink ref="I2" location="INDICE!B55" display="INDICE"/>
  </hyperlinks>
  <printOptions horizontalCentered="1"/>
  <pageMargins left="0" right="0" top="1.1811023622047245" bottom="0.78740157480314965" header="0" footer="0.19685039370078741"/>
  <pageSetup paperSize="9" scale="94" firstPageNumber="164" orientation="landscape" useFirstPageNumber="1" r:id="rId1"/>
  <headerFooter scaleWithDoc="0">
    <oddHeader>&amp;C
&amp;G</oddHeader>
    <oddFooter>&amp;C&amp;P</oddFooter>
    <evenFooter>&amp;L&amp;G&amp;C&amp;P&amp;R&amp;G</evenFooter>
  </headerFooter>
  <rowBreaks count="3" manualBreakCount="3">
    <brk id="35" max="7" man="1"/>
    <brk id="91" max="7" man="1"/>
    <brk id="122" max="7" man="1"/>
  </rowBreaks>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8"/>
  <sheetViews>
    <sheetView showGridLines="0" zoomScaleNormal="100" workbookViewId="0">
      <selection sqref="A1:H1"/>
    </sheetView>
  </sheetViews>
  <sheetFormatPr baseColWidth="10" defaultColWidth="11.42578125" defaultRowHeight="12.75" x14ac:dyDescent="0.2"/>
  <cols>
    <col min="1" max="1" width="21.85546875" style="54" customWidth="1"/>
    <col min="2" max="2" width="17.85546875" style="20" customWidth="1"/>
    <col min="3" max="3" width="10.5703125" style="113" customWidth="1"/>
    <col min="4" max="4" width="12.42578125" style="113" customWidth="1"/>
    <col min="5" max="5" width="14.5703125" style="113" customWidth="1"/>
    <col min="6" max="6" width="11.85546875" style="113" customWidth="1"/>
    <col min="7" max="7" width="15.5703125" style="113" customWidth="1"/>
    <col min="8" max="8" width="11.42578125" style="113"/>
    <col min="9" max="16384" width="11.42578125" style="18"/>
  </cols>
  <sheetData>
    <row r="1" spans="1:12" x14ac:dyDescent="0.2">
      <c r="A1" s="1254" t="s">
        <v>781</v>
      </c>
      <c r="B1" s="1254"/>
      <c r="C1" s="1254"/>
      <c r="D1" s="1254"/>
      <c r="E1" s="1254"/>
      <c r="F1" s="1254"/>
      <c r="G1" s="1254"/>
      <c r="H1" s="1254"/>
    </row>
    <row r="2" spans="1:12" x14ac:dyDescent="0.2">
      <c r="A2" s="1254" t="s">
        <v>875</v>
      </c>
      <c r="B2" s="1254"/>
      <c r="C2" s="1254"/>
      <c r="D2" s="1254"/>
      <c r="E2" s="1254"/>
      <c r="F2" s="1254"/>
      <c r="G2" s="1254"/>
      <c r="H2" s="1254"/>
      <c r="I2" s="106" t="s">
        <v>361</v>
      </c>
    </row>
    <row r="3" spans="1:12" x14ac:dyDescent="0.2">
      <c r="A3" s="1254" t="s">
        <v>656</v>
      </c>
      <c r="B3" s="1254"/>
      <c r="C3" s="1254"/>
      <c r="D3" s="1254"/>
      <c r="E3" s="1254"/>
      <c r="F3" s="1254"/>
      <c r="G3" s="1254"/>
      <c r="H3" s="1254"/>
    </row>
    <row r="4" spans="1:12" x14ac:dyDescent="0.2">
      <c r="L4" s="21"/>
    </row>
    <row r="5" spans="1:12" ht="15" x14ac:dyDescent="0.2">
      <c r="A5" s="1339" t="s">
        <v>1135</v>
      </c>
      <c r="B5" s="1339" t="s">
        <v>1127</v>
      </c>
      <c r="C5" s="1341" t="s">
        <v>1136</v>
      </c>
      <c r="D5" s="1342"/>
      <c r="E5" s="1342"/>
      <c r="F5" s="1342"/>
      <c r="G5" s="1342"/>
      <c r="H5" s="1343"/>
    </row>
    <row r="6" spans="1:12" ht="15" x14ac:dyDescent="0.2">
      <c r="A6" s="1339"/>
      <c r="B6" s="1339"/>
      <c r="C6" s="111" t="s">
        <v>10</v>
      </c>
      <c r="D6" s="111" t="s">
        <v>261</v>
      </c>
      <c r="E6" s="111" t="s">
        <v>262</v>
      </c>
      <c r="F6" s="111" t="s">
        <v>263</v>
      </c>
      <c r="G6" s="111" t="s">
        <v>264</v>
      </c>
      <c r="H6" s="111" t="s">
        <v>265</v>
      </c>
    </row>
    <row r="7" spans="1:12" s="20" customFormat="1" x14ac:dyDescent="0.2">
      <c r="A7" s="592" t="s">
        <v>10</v>
      </c>
      <c r="B7" s="592"/>
      <c r="C7" s="589">
        <v>1464277</v>
      </c>
      <c r="D7" s="589">
        <v>338866</v>
      </c>
      <c r="E7" s="589">
        <v>21046</v>
      </c>
      <c r="F7" s="589">
        <v>69569</v>
      </c>
      <c r="G7" s="589">
        <v>996</v>
      </c>
      <c r="H7" s="569">
        <v>1033800</v>
      </c>
    </row>
    <row r="8" spans="1:12" s="64" customFormat="1" x14ac:dyDescent="0.2">
      <c r="A8" s="592" t="s">
        <v>377</v>
      </c>
      <c r="B8" s="592" t="s">
        <v>10</v>
      </c>
      <c r="C8" s="580">
        <v>1282420</v>
      </c>
      <c r="D8" s="581">
        <v>323145</v>
      </c>
      <c r="E8" s="581">
        <v>19449</v>
      </c>
      <c r="F8" s="581">
        <v>61310</v>
      </c>
      <c r="G8" s="581">
        <v>840</v>
      </c>
      <c r="H8" s="590">
        <v>877676</v>
      </c>
    </row>
    <row r="9" spans="1:12" s="20" customFormat="1" x14ac:dyDescent="0.2">
      <c r="A9" s="698" t="s">
        <v>384</v>
      </c>
      <c r="B9" s="592" t="s">
        <v>10</v>
      </c>
      <c r="C9" s="582">
        <v>319596</v>
      </c>
      <c r="D9" s="583">
        <v>37570</v>
      </c>
      <c r="E9" s="583">
        <v>2922</v>
      </c>
      <c r="F9" s="583">
        <v>11043</v>
      </c>
      <c r="G9" s="583">
        <v>286</v>
      </c>
      <c r="H9" s="590">
        <v>267775</v>
      </c>
    </row>
    <row r="10" spans="1:12" s="20" customFormat="1" x14ac:dyDescent="0.2">
      <c r="A10" s="138" t="s">
        <v>44</v>
      </c>
      <c r="B10" s="700" t="s">
        <v>10</v>
      </c>
      <c r="C10" s="584">
        <v>23428</v>
      </c>
      <c r="D10" s="585">
        <v>1948</v>
      </c>
      <c r="E10" s="585">
        <v>48</v>
      </c>
      <c r="F10" s="585">
        <v>407</v>
      </c>
      <c r="G10" s="585">
        <v>23</v>
      </c>
      <c r="H10" s="591">
        <v>21002</v>
      </c>
    </row>
    <row r="11" spans="1:12" x14ac:dyDescent="0.2">
      <c r="A11" s="138"/>
      <c r="B11" s="700" t="s">
        <v>180</v>
      </c>
      <c r="C11" s="584">
        <v>15453</v>
      </c>
      <c r="D11" s="585">
        <v>1327</v>
      </c>
      <c r="E11" s="585">
        <v>27</v>
      </c>
      <c r="F11" s="585">
        <v>275</v>
      </c>
      <c r="G11" s="585">
        <v>18</v>
      </c>
      <c r="H11" s="591">
        <v>13806</v>
      </c>
    </row>
    <row r="12" spans="1:12" x14ac:dyDescent="0.2">
      <c r="A12" s="138"/>
      <c r="B12" s="700" t="s">
        <v>179</v>
      </c>
      <c r="C12" s="584">
        <v>5513</v>
      </c>
      <c r="D12" s="585">
        <v>447</v>
      </c>
      <c r="E12" s="585">
        <v>14</v>
      </c>
      <c r="F12" s="585">
        <v>82</v>
      </c>
      <c r="G12" s="585">
        <v>3</v>
      </c>
      <c r="H12" s="591">
        <v>4967</v>
      </c>
    </row>
    <row r="13" spans="1:12" x14ac:dyDescent="0.2">
      <c r="A13" s="138"/>
      <c r="B13" s="700" t="s">
        <v>471</v>
      </c>
      <c r="C13" s="584">
        <v>2462</v>
      </c>
      <c r="D13" s="585">
        <v>174</v>
      </c>
      <c r="E13" s="585">
        <v>7</v>
      </c>
      <c r="F13" s="585">
        <v>50</v>
      </c>
      <c r="G13" s="585">
        <v>2</v>
      </c>
      <c r="H13" s="591">
        <v>2229</v>
      </c>
    </row>
    <row r="14" spans="1:12" s="20" customFormat="1" x14ac:dyDescent="0.2">
      <c r="A14" s="138" t="s">
        <v>45</v>
      </c>
      <c r="B14" s="700" t="s">
        <v>10</v>
      </c>
      <c r="C14" s="584">
        <v>267045</v>
      </c>
      <c r="D14" s="585">
        <v>31093</v>
      </c>
      <c r="E14" s="585">
        <v>1903</v>
      </c>
      <c r="F14" s="585">
        <v>8247</v>
      </c>
      <c r="G14" s="585">
        <v>220</v>
      </c>
      <c r="H14" s="591">
        <v>225582</v>
      </c>
    </row>
    <row r="15" spans="1:12" x14ac:dyDescent="0.2">
      <c r="A15" s="138"/>
      <c r="B15" s="700" t="s">
        <v>490</v>
      </c>
      <c r="C15" s="584">
        <v>117</v>
      </c>
      <c r="D15" s="585">
        <v>4</v>
      </c>
      <c r="E15" s="585">
        <v>0</v>
      </c>
      <c r="F15" s="585">
        <v>3</v>
      </c>
      <c r="G15" s="585">
        <v>0</v>
      </c>
      <c r="H15" s="591">
        <v>110</v>
      </c>
    </row>
    <row r="16" spans="1:12" x14ac:dyDescent="0.2">
      <c r="A16" s="138"/>
      <c r="B16" s="700" t="s">
        <v>183</v>
      </c>
      <c r="C16" s="584">
        <v>24607</v>
      </c>
      <c r="D16" s="585">
        <v>2454</v>
      </c>
      <c r="E16" s="585">
        <v>276</v>
      </c>
      <c r="F16" s="585">
        <v>441</v>
      </c>
      <c r="G16" s="585">
        <v>36</v>
      </c>
      <c r="H16" s="591">
        <v>21400</v>
      </c>
    </row>
    <row r="17" spans="1:8" x14ac:dyDescent="0.2">
      <c r="A17" s="138"/>
      <c r="B17" s="700" t="s">
        <v>184</v>
      </c>
      <c r="C17" s="584">
        <v>322</v>
      </c>
      <c r="D17" s="585">
        <v>34</v>
      </c>
      <c r="E17" s="585">
        <v>2</v>
      </c>
      <c r="F17" s="585">
        <v>6</v>
      </c>
      <c r="G17" s="585">
        <v>2</v>
      </c>
      <c r="H17" s="591">
        <v>278</v>
      </c>
    </row>
    <row r="18" spans="1:8" x14ac:dyDescent="0.2">
      <c r="A18" s="138"/>
      <c r="B18" s="700" t="s">
        <v>439</v>
      </c>
      <c r="C18" s="584">
        <v>12739</v>
      </c>
      <c r="D18" s="585">
        <v>1796</v>
      </c>
      <c r="E18" s="585">
        <v>95</v>
      </c>
      <c r="F18" s="585">
        <v>618</v>
      </c>
      <c r="G18" s="585">
        <v>6</v>
      </c>
      <c r="H18" s="591">
        <v>10224</v>
      </c>
    </row>
    <row r="19" spans="1:8" x14ac:dyDescent="0.2">
      <c r="A19" s="138"/>
      <c r="B19" s="700" t="s">
        <v>185</v>
      </c>
      <c r="C19" s="584">
        <v>102835</v>
      </c>
      <c r="D19" s="585">
        <v>14754</v>
      </c>
      <c r="E19" s="585">
        <v>894</v>
      </c>
      <c r="F19" s="585">
        <v>5013</v>
      </c>
      <c r="G19" s="585">
        <v>70</v>
      </c>
      <c r="H19" s="591">
        <v>82104</v>
      </c>
    </row>
    <row r="20" spans="1:8" x14ac:dyDescent="0.2">
      <c r="A20" s="138"/>
      <c r="B20" s="700" t="s">
        <v>186</v>
      </c>
      <c r="C20" s="584">
        <v>944</v>
      </c>
      <c r="D20" s="585">
        <v>52</v>
      </c>
      <c r="E20" s="585">
        <v>2</v>
      </c>
      <c r="F20" s="585">
        <v>17</v>
      </c>
      <c r="G20" s="585">
        <v>1</v>
      </c>
      <c r="H20" s="591">
        <v>872</v>
      </c>
    </row>
    <row r="21" spans="1:8" x14ac:dyDescent="0.2">
      <c r="A21" s="138"/>
      <c r="B21" s="700" t="s">
        <v>188</v>
      </c>
      <c r="C21" s="584">
        <v>52399</v>
      </c>
      <c r="D21" s="585">
        <v>5166</v>
      </c>
      <c r="E21" s="585">
        <v>183</v>
      </c>
      <c r="F21" s="585">
        <v>863</v>
      </c>
      <c r="G21" s="585">
        <v>38</v>
      </c>
      <c r="H21" s="591">
        <v>46149</v>
      </c>
    </row>
    <row r="22" spans="1:8" ht="24" x14ac:dyDescent="0.2">
      <c r="A22" s="138"/>
      <c r="B22" s="700" t="s">
        <v>670</v>
      </c>
      <c r="C22" s="584">
        <v>5654</v>
      </c>
      <c r="D22" s="585">
        <v>420</v>
      </c>
      <c r="E22" s="585">
        <v>39</v>
      </c>
      <c r="F22" s="585">
        <v>317</v>
      </c>
      <c r="G22" s="585">
        <v>7</v>
      </c>
      <c r="H22" s="591">
        <v>4871</v>
      </c>
    </row>
    <row r="23" spans="1:8" x14ac:dyDescent="0.2">
      <c r="A23" s="138"/>
      <c r="B23" s="700" t="s">
        <v>671</v>
      </c>
      <c r="C23" s="584">
        <v>3467</v>
      </c>
      <c r="D23" s="585">
        <v>301</v>
      </c>
      <c r="E23" s="585">
        <v>25</v>
      </c>
      <c r="F23" s="585">
        <v>73</v>
      </c>
      <c r="G23" s="585">
        <v>1</v>
      </c>
      <c r="H23" s="591">
        <v>3067</v>
      </c>
    </row>
    <row r="24" spans="1:8" x14ac:dyDescent="0.2">
      <c r="A24" s="138"/>
      <c r="B24" s="700" t="s">
        <v>668</v>
      </c>
      <c r="C24" s="584">
        <v>32257</v>
      </c>
      <c r="D24" s="585">
        <v>2947</v>
      </c>
      <c r="E24" s="585">
        <v>209</v>
      </c>
      <c r="F24" s="585">
        <v>297</v>
      </c>
      <c r="G24" s="585">
        <v>30</v>
      </c>
      <c r="H24" s="591">
        <v>28774</v>
      </c>
    </row>
    <row r="25" spans="1:8" x14ac:dyDescent="0.2">
      <c r="A25" s="138"/>
      <c r="B25" s="700" t="s">
        <v>669</v>
      </c>
      <c r="C25" s="584">
        <v>8219</v>
      </c>
      <c r="D25" s="585">
        <v>621</v>
      </c>
      <c r="E25" s="585">
        <v>31</v>
      </c>
      <c r="F25" s="585">
        <v>128</v>
      </c>
      <c r="G25" s="585">
        <v>12</v>
      </c>
      <c r="H25" s="591">
        <v>7427</v>
      </c>
    </row>
    <row r="26" spans="1:8" x14ac:dyDescent="0.2">
      <c r="A26" s="138"/>
      <c r="B26" s="700" t="s">
        <v>182</v>
      </c>
      <c r="C26" s="584">
        <v>692</v>
      </c>
      <c r="D26" s="585">
        <v>39</v>
      </c>
      <c r="E26" s="585">
        <v>5</v>
      </c>
      <c r="F26" s="585">
        <v>17</v>
      </c>
      <c r="G26" s="585">
        <v>2</v>
      </c>
      <c r="H26" s="591">
        <v>629</v>
      </c>
    </row>
    <row r="27" spans="1:8" x14ac:dyDescent="0.2">
      <c r="A27" s="138"/>
      <c r="B27" s="700" t="s">
        <v>187</v>
      </c>
      <c r="C27" s="584">
        <v>455</v>
      </c>
      <c r="D27" s="585">
        <v>33</v>
      </c>
      <c r="E27" s="585">
        <v>6</v>
      </c>
      <c r="F27" s="585">
        <v>31</v>
      </c>
      <c r="G27" s="585">
        <v>0</v>
      </c>
      <c r="H27" s="591">
        <v>385</v>
      </c>
    </row>
    <row r="28" spans="1:8" x14ac:dyDescent="0.2">
      <c r="A28" s="138"/>
      <c r="B28" s="700" t="s">
        <v>510</v>
      </c>
      <c r="C28" s="584">
        <v>7591</v>
      </c>
      <c r="D28" s="585">
        <v>621</v>
      </c>
      <c r="E28" s="585">
        <v>26</v>
      </c>
      <c r="F28" s="585">
        <v>87</v>
      </c>
      <c r="G28" s="585">
        <v>2</v>
      </c>
      <c r="H28" s="591">
        <v>6855</v>
      </c>
    </row>
    <row r="29" spans="1:8" x14ac:dyDescent="0.2">
      <c r="A29" s="138"/>
      <c r="B29" s="700" t="s">
        <v>189</v>
      </c>
      <c r="C29" s="584">
        <v>4878</v>
      </c>
      <c r="D29" s="585">
        <v>1041</v>
      </c>
      <c r="E29" s="585">
        <v>28</v>
      </c>
      <c r="F29" s="585">
        <v>158</v>
      </c>
      <c r="G29" s="585">
        <v>4</v>
      </c>
      <c r="H29" s="591">
        <v>3647</v>
      </c>
    </row>
    <row r="30" spans="1:8" x14ac:dyDescent="0.2">
      <c r="A30" s="138"/>
      <c r="B30" s="700" t="s">
        <v>190</v>
      </c>
      <c r="C30" s="584">
        <v>74</v>
      </c>
      <c r="D30" s="585">
        <v>0</v>
      </c>
      <c r="E30" s="585">
        <v>0</v>
      </c>
      <c r="F30" s="585">
        <v>1</v>
      </c>
      <c r="G30" s="585">
        <v>1</v>
      </c>
      <c r="H30" s="591">
        <v>72</v>
      </c>
    </row>
    <row r="31" spans="1:8" x14ac:dyDescent="0.2">
      <c r="A31" s="138"/>
      <c r="B31" s="700" t="s">
        <v>191</v>
      </c>
      <c r="C31" s="584">
        <v>7720</v>
      </c>
      <c r="D31" s="585">
        <v>651</v>
      </c>
      <c r="E31" s="585">
        <v>78</v>
      </c>
      <c r="F31" s="585">
        <v>148</v>
      </c>
      <c r="G31" s="585">
        <v>8</v>
      </c>
      <c r="H31" s="591">
        <v>6835</v>
      </c>
    </row>
    <row r="32" spans="1:8" x14ac:dyDescent="0.2">
      <c r="A32" s="138"/>
      <c r="B32" s="700" t="s">
        <v>471</v>
      </c>
      <c r="C32" s="584">
        <v>2075</v>
      </c>
      <c r="D32" s="585">
        <v>159</v>
      </c>
      <c r="E32" s="585">
        <v>4</v>
      </c>
      <c r="F32" s="585">
        <v>29</v>
      </c>
      <c r="G32" s="585">
        <v>0</v>
      </c>
      <c r="H32" s="591">
        <v>1883</v>
      </c>
    </row>
    <row r="33" spans="1:8" s="20" customFormat="1" x14ac:dyDescent="0.2">
      <c r="A33" s="138" t="s">
        <v>46</v>
      </c>
      <c r="B33" s="700" t="s">
        <v>10</v>
      </c>
      <c r="C33" s="584">
        <v>29123</v>
      </c>
      <c r="D33" s="585">
        <v>4529</v>
      </c>
      <c r="E33" s="585">
        <v>971</v>
      </c>
      <c r="F33" s="585">
        <v>2389</v>
      </c>
      <c r="G33" s="585">
        <v>43</v>
      </c>
      <c r="H33" s="591">
        <v>21191</v>
      </c>
    </row>
    <row r="34" spans="1:8" x14ac:dyDescent="0.2">
      <c r="A34" s="138"/>
      <c r="B34" s="700" t="s">
        <v>46</v>
      </c>
      <c r="C34" s="584">
        <v>28911</v>
      </c>
      <c r="D34" s="585">
        <v>4496</v>
      </c>
      <c r="E34" s="585">
        <v>963</v>
      </c>
      <c r="F34" s="585">
        <v>2373</v>
      </c>
      <c r="G34" s="585">
        <v>43</v>
      </c>
      <c r="H34" s="591">
        <v>21036</v>
      </c>
    </row>
    <row r="35" spans="1:8" x14ac:dyDescent="0.2">
      <c r="A35" s="138"/>
      <c r="B35" s="700" t="s">
        <v>471</v>
      </c>
      <c r="C35" s="584">
        <v>212</v>
      </c>
      <c r="D35" s="585">
        <v>33</v>
      </c>
      <c r="E35" s="585">
        <v>8</v>
      </c>
      <c r="F35" s="585">
        <v>16</v>
      </c>
      <c r="G35" s="585">
        <v>0</v>
      </c>
      <c r="H35" s="591">
        <v>155</v>
      </c>
    </row>
    <row r="36" spans="1:8" s="20" customFormat="1" x14ac:dyDescent="0.2">
      <c r="A36" s="698" t="s">
        <v>378</v>
      </c>
      <c r="B36" s="698" t="s">
        <v>10</v>
      </c>
      <c r="C36" s="131">
        <v>128320</v>
      </c>
      <c r="D36" s="132">
        <v>20405</v>
      </c>
      <c r="E36" s="132">
        <v>3327</v>
      </c>
      <c r="F36" s="132">
        <v>21519</v>
      </c>
      <c r="G36" s="132">
        <v>71</v>
      </c>
      <c r="H36" s="141">
        <v>82998</v>
      </c>
    </row>
    <row r="37" spans="1:8" s="20" customFormat="1" x14ac:dyDescent="0.2">
      <c r="A37" s="138" t="s">
        <v>54</v>
      </c>
      <c r="B37" s="133" t="s">
        <v>10</v>
      </c>
      <c r="C37" s="134">
        <v>8360</v>
      </c>
      <c r="D37" s="135">
        <v>1968</v>
      </c>
      <c r="E37" s="135">
        <v>402</v>
      </c>
      <c r="F37" s="135">
        <v>1262</v>
      </c>
      <c r="G37" s="135">
        <v>6</v>
      </c>
      <c r="H37" s="142">
        <v>4722</v>
      </c>
    </row>
    <row r="38" spans="1:8" x14ac:dyDescent="0.2">
      <c r="A38" s="138"/>
      <c r="B38" s="133" t="s">
        <v>694</v>
      </c>
      <c r="C38" s="134">
        <v>8360</v>
      </c>
      <c r="D38" s="135">
        <v>1968</v>
      </c>
      <c r="E38" s="135">
        <v>402</v>
      </c>
      <c r="F38" s="135">
        <v>1262</v>
      </c>
      <c r="G38" s="135">
        <v>6</v>
      </c>
      <c r="H38" s="142">
        <v>4722</v>
      </c>
    </row>
    <row r="39" spans="1:8" s="20" customFormat="1" x14ac:dyDescent="0.2">
      <c r="A39" s="138" t="s">
        <v>55</v>
      </c>
      <c r="B39" s="133" t="s">
        <v>10</v>
      </c>
      <c r="C39" s="134">
        <v>48342</v>
      </c>
      <c r="D39" s="135">
        <v>6842</v>
      </c>
      <c r="E39" s="135">
        <v>124</v>
      </c>
      <c r="F39" s="135">
        <v>1815</v>
      </c>
      <c r="G39" s="135">
        <v>45</v>
      </c>
      <c r="H39" s="142">
        <v>39516</v>
      </c>
    </row>
    <row r="40" spans="1:8" x14ac:dyDescent="0.2">
      <c r="A40" s="138"/>
      <c r="B40" s="133" t="s">
        <v>192</v>
      </c>
      <c r="C40" s="134">
        <v>48334</v>
      </c>
      <c r="D40" s="135">
        <v>6840</v>
      </c>
      <c r="E40" s="135">
        <v>124</v>
      </c>
      <c r="F40" s="135">
        <v>1815</v>
      </c>
      <c r="G40" s="135">
        <v>45</v>
      </c>
      <c r="H40" s="142">
        <v>39510</v>
      </c>
    </row>
    <row r="41" spans="1:8" s="20" customFormat="1" x14ac:dyDescent="0.2">
      <c r="A41" s="138"/>
      <c r="B41" s="133" t="s">
        <v>471</v>
      </c>
      <c r="C41" s="134">
        <v>8</v>
      </c>
      <c r="D41" s="135">
        <v>2</v>
      </c>
      <c r="E41" s="135">
        <v>0</v>
      </c>
      <c r="F41" s="135">
        <v>0</v>
      </c>
      <c r="G41" s="135">
        <v>0</v>
      </c>
      <c r="H41" s="142">
        <v>6</v>
      </c>
    </row>
    <row r="42" spans="1:8" s="20" customFormat="1" x14ac:dyDescent="0.2">
      <c r="A42" s="138" t="s">
        <v>61</v>
      </c>
      <c r="B42" s="133" t="s">
        <v>10</v>
      </c>
      <c r="C42" s="134">
        <v>4110</v>
      </c>
      <c r="D42" s="135">
        <v>490</v>
      </c>
      <c r="E42" s="135">
        <v>259</v>
      </c>
      <c r="F42" s="135">
        <v>547</v>
      </c>
      <c r="G42" s="135">
        <v>3</v>
      </c>
      <c r="H42" s="142">
        <v>2811</v>
      </c>
    </row>
    <row r="43" spans="1:8" s="20" customFormat="1" x14ac:dyDescent="0.2">
      <c r="A43" s="138"/>
      <c r="B43" s="133" t="s">
        <v>61</v>
      </c>
      <c r="C43" s="134">
        <v>3493</v>
      </c>
      <c r="D43" s="135">
        <v>463</v>
      </c>
      <c r="E43" s="135">
        <v>227</v>
      </c>
      <c r="F43" s="135">
        <v>491</v>
      </c>
      <c r="G43" s="135">
        <v>3</v>
      </c>
      <c r="H43" s="142">
        <v>2309</v>
      </c>
    </row>
    <row r="44" spans="1:8" x14ac:dyDescent="0.2">
      <c r="A44" s="138"/>
      <c r="B44" s="133" t="s">
        <v>471</v>
      </c>
      <c r="C44" s="134">
        <v>617</v>
      </c>
      <c r="D44" s="135">
        <v>27</v>
      </c>
      <c r="E44" s="135">
        <v>32</v>
      </c>
      <c r="F44" s="135">
        <v>56</v>
      </c>
      <c r="G44" s="135">
        <v>0</v>
      </c>
      <c r="H44" s="142">
        <v>502</v>
      </c>
    </row>
    <row r="45" spans="1:8" s="20" customFormat="1" x14ac:dyDescent="0.2">
      <c r="A45" s="138" t="s">
        <v>436</v>
      </c>
      <c r="B45" s="133" t="s">
        <v>10</v>
      </c>
      <c r="C45" s="134">
        <v>441</v>
      </c>
      <c r="D45" s="135">
        <v>79</v>
      </c>
      <c r="E45" s="135">
        <v>26</v>
      </c>
      <c r="F45" s="135">
        <v>29</v>
      </c>
      <c r="G45" s="135">
        <v>1</v>
      </c>
      <c r="H45" s="142">
        <v>306</v>
      </c>
    </row>
    <row r="46" spans="1:8" x14ac:dyDescent="0.2">
      <c r="A46" s="138"/>
      <c r="B46" s="133" t="s">
        <v>458</v>
      </c>
      <c r="C46" s="134">
        <v>441</v>
      </c>
      <c r="D46" s="135">
        <v>79</v>
      </c>
      <c r="E46" s="135">
        <v>26</v>
      </c>
      <c r="F46" s="135">
        <v>29</v>
      </c>
      <c r="G46" s="135">
        <v>1</v>
      </c>
      <c r="H46" s="142">
        <v>306</v>
      </c>
    </row>
    <row r="47" spans="1:8" s="20" customFormat="1" x14ac:dyDescent="0.2">
      <c r="A47" s="138" t="s">
        <v>62</v>
      </c>
      <c r="B47" s="133" t="s">
        <v>10</v>
      </c>
      <c r="C47" s="134">
        <v>1644</v>
      </c>
      <c r="D47" s="135">
        <v>175</v>
      </c>
      <c r="E47" s="135">
        <v>67</v>
      </c>
      <c r="F47" s="135">
        <v>184</v>
      </c>
      <c r="G47" s="135">
        <v>0</v>
      </c>
      <c r="H47" s="142">
        <v>1218</v>
      </c>
    </row>
    <row r="48" spans="1:8" x14ac:dyDescent="0.2">
      <c r="A48" s="138"/>
      <c r="B48" s="133" t="s">
        <v>194</v>
      </c>
      <c r="C48" s="134">
        <v>1644</v>
      </c>
      <c r="D48" s="135">
        <v>175</v>
      </c>
      <c r="E48" s="135">
        <v>67</v>
      </c>
      <c r="F48" s="135">
        <v>184</v>
      </c>
      <c r="G48" s="135">
        <v>0</v>
      </c>
      <c r="H48" s="142">
        <v>1218</v>
      </c>
    </row>
    <row r="49" spans="1:8" s="20" customFormat="1" x14ac:dyDescent="0.2">
      <c r="A49" s="138" t="s">
        <v>63</v>
      </c>
      <c r="B49" s="133" t="s">
        <v>10</v>
      </c>
      <c r="C49" s="134">
        <v>393</v>
      </c>
      <c r="D49" s="135">
        <v>90</v>
      </c>
      <c r="E49" s="135">
        <v>13</v>
      </c>
      <c r="F49" s="135">
        <v>81</v>
      </c>
      <c r="G49" s="135">
        <v>0</v>
      </c>
      <c r="H49" s="142">
        <v>209</v>
      </c>
    </row>
    <row r="50" spans="1:8" x14ac:dyDescent="0.2">
      <c r="A50" s="138"/>
      <c r="B50" s="133" t="s">
        <v>195</v>
      </c>
      <c r="C50" s="134">
        <v>308</v>
      </c>
      <c r="D50" s="135">
        <v>51</v>
      </c>
      <c r="E50" s="135">
        <v>6</v>
      </c>
      <c r="F50" s="135">
        <v>69</v>
      </c>
      <c r="G50" s="135">
        <v>0</v>
      </c>
      <c r="H50" s="142">
        <v>182</v>
      </c>
    </row>
    <row r="51" spans="1:8" s="20" customFormat="1" x14ac:dyDescent="0.2">
      <c r="A51" s="138"/>
      <c r="B51" s="133" t="s">
        <v>196</v>
      </c>
      <c r="C51" s="134">
        <v>85</v>
      </c>
      <c r="D51" s="135">
        <v>39</v>
      </c>
      <c r="E51" s="135">
        <v>7</v>
      </c>
      <c r="F51" s="135">
        <v>12</v>
      </c>
      <c r="G51" s="135">
        <v>0</v>
      </c>
      <c r="H51" s="142">
        <v>27</v>
      </c>
    </row>
    <row r="52" spans="1:8" s="20" customFormat="1" x14ac:dyDescent="0.2">
      <c r="A52" s="138" t="s">
        <v>64</v>
      </c>
      <c r="B52" s="133" t="s">
        <v>10</v>
      </c>
      <c r="C52" s="134">
        <v>2099</v>
      </c>
      <c r="D52" s="135">
        <v>670</v>
      </c>
      <c r="E52" s="135">
        <v>118</v>
      </c>
      <c r="F52" s="135">
        <v>328</v>
      </c>
      <c r="G52" s="135">
        <v>3</v>
      </c>
      <c r="H52" s="142">
        <v>980</v>
      </c>
    </row>
    <row r="53" spans="1:8" s="20" customFormat="1" x14ac:dyDescent="0.2">
      <c r="A53" s="138"/>
      <c r="B53" s="133" t="s">
        <v>197</v>
      </c>
      <c r="C53" s="134">
        <v>2099</v>
      </c>
      <c r="D53" s="135">
        <v>670</v>
      </c>
      <c r="E53" s="135">
        <v>118</v>
      </c>
      <c r="F53" s="135">
        <v>328</v>
      </c>
      <c r="G53" s="135">
        <v>3</v>
      </c>
      <c r="H53" s="142">
        <v>980</v>
      </c>
    </row>
    <row r="54" spans="1:8" s="20" customFormat="1" x14ac:dyDescent="0.2">
      <c r="A54" s="138" t="s">
        <v>65</v>
      </c>
      <c r="B54" s="133" t="s">
        <v>10</v>
      </c>
      <c r="C54" s="134">
        <v>50979</v>
      </c>
      <c r="D54" s="135">
        <v>8301</v>
      </c>
      <c r="E54" s="135">
        <v>2069</v>
      </c>
      <c r="F54" s="135">
        <v>15631</v>
      </c>
      <c r="G54" s="135">
        <v>9</v>
      </c>
      <c r="H54" s="142">
        <v>24969</v>
      </c>
    </row>
    <row r="55" spans="1:8" x14ac:dyDescent="0.2">
      <c r="A55" s="138"/>
      <c r="B55" s="133" t="s">
        <v>65</v>
      </c>
      <c r="C55" s="134">
        <v>37300</v>
      </c>
      <c r="D55" s="135">
        <v>7632</v>
      </c>
      <c r="E55" s="135">
        <v>1759</v>
      </c>
      <c r="F55" s="135">
        <v>7667</v>
      </c>
      <c r="G55" s="135">
        <v>8</v>
      </c>
      <c r="H55" s="142">
        <v>20234</v>
      </c>
    </row>
    <row r="56" spans="1:8" s="20" customFormat="1" x14ac:dyDescent="0.2">
      <c r="A56" s="138"/>
      <c r="B56" s="133" t="s">
        <v>471</v>
      </c>
      <c r="C56" s="134">
        <v>13679</v>
      </c>
      <c r="D56" s="135">
        <v>669</v>
      </c>
      <c r="E56" s="135">
        <v>310</v>
      </c>
      <c r="F56" s="135">
        <v>7964</v>
      </c>
      <c r="G56" s="135">
        <v>1</v>
      </c>
      <c r="H56" s="142">
        <v>4735</v>
      </c>
    </row>
    <row r="57" spans="1:8" s="20" customFormat="1" x14ac:dyDescent="0.2">
      <c r="A57" s="138" t="s">
        <v>66</v>
      </c>
      <c r="B57" s="133" t="s">
        <v>10</v>
      </c>
      <c r="C57" s="134">
        <v>2067</v>
      </c>
      <c r="D57" s="135">
        <v>208</v>
      </c>
      <c r="E57" s="135">
        <v>31</v>
      </c>
      <c r="F57" s="135">
        <v>77</v>
      </c>
      <c r="G57" s="135">
        <v>1</v>
      </c>
      <c r="H57" s="142">
        <v>1750</v>
      </c>
    </row>
    <row r="58" spans="1:8" s="20" customFormat="1" x14ac:dyDescent="0.2">
      <c r="A58" s="138"/>
      <c r="B58" s="133" t="s">
        <v>695</v>
      </c>
      <c r="C58" s="134">
        <v>1999</v>
      </c>
      <c r="D58" s="135">
        <v>198</v>
      </c>
      <c r="E58" s="135">
        <v>31</v>
      </c>
      <c r="F58" s="135">
        <v>73</v>
      </c>
      <c r="G58" s="135">
        <v>1</v>
      </c>
      <c r="H58" s="142">
        <v>1696</v>
      </c>
    </row>
    <row r="59" spans="1:8" s="20" customFormat="1" x14ac:dyDescent="0.2">
      <c r="A59" s="138"/>
      <c r="B59" s="133" t="s">
        <v>471</v>
      </c>
      <c r="C59" s="134">
        <v>68</v>
      </c>
      <c r="D59" s="135">
        <v>10</v>
      </c>
      <c r="E59" s="135">
        <v>0</v>
      </c>
      <c r="F59" s="135">
        <v>4</v>
      </c>
      <c r="G59" s="135">
        <v>0</v>
      </c>
      <c r="H59" s="142">
        <v>54</v>
      </c>
    </row>
    <row r="60" spans="1:8" s="20" customFormat="1" x14ac:dyDescent="0.2">
      <c r="A60" s="138" t="s">
        <v>520</v>
      </c>
      <c r="B60" s="138" t="s">
        <v>10</v>
      </c>
      <c r="C60" s="134">
        <v>575</v>
      </c>
      <c r="D60" s="135">
        <v>274</v>
      </c>
      <c r="E60" s="135">
        <v>14</v>
      </c>
      <c r="F60" s="135">
        <v>37</v>
      </c>
      <c r="G60" s="135">
        <v>1</v>
      </c>
      <c r="H60" s="142">
        <v>249</v>
      </c>
    </row>
    <row r="61" spans="1:8" s="20" customFormat="1" x14ac:dyDescent="0.2">
      <c r="A61" s="138" t="s">
        <v>58</v>
      </c>
      <c r="B61" s="133" t="s">
        <v>10</v>
      </c>
      <c r="C61" s="134">
        <v>7587</v>
      </c>
      <c r="D61" s="135">
        <v>666</v>
      </c>
      <c r="E61" s="135">
        <v>162</v>
      </c>
      <c r="F61" s="135">
        <v>1441</v>
      </c>
      <c r="G61" s="135">
        <v>2</v>
      </c>
      <c r="H61" s="142">
        <v>5316</v>
      </c>
    </row>
    <row r="62" spans="1:8" x14ac:dyDescent="0.2">
      <c r="A62" s="138"/>
      <c r="B62" s="133" t="s">
        <v>193</v>
      </c>
      <c r="C62" s="134">
        <v>7587</v>
      </c>
      <c r="D62" s="135">
        <v>666</v>
      </c>
      <c r="E62" s="135">
        <v>162</v>
      </c>
      <c r="F62" s="135">
        <v>1441</v>
      </c>
      <c r="G62" s="135">
        <v>2</v>
      </c>
      <c r="H62" s="142">
        <v>5316</v>
      </c>
    </row>
    <row r="63" spans="1:8" s="20" customFormat="1" x14ac:dyDescent="0.2">
      <c r="A63" s="138" t="s">
        <v>56</v>
      </c>
      <c r="B63" s="138" t="s">
        <v>471</v>
      </c>
      <c r="C63" s="134">
        <v>454</v>
      </c>
      <c r="D63" s="135">
        <v>192</v>
      </c>
      <c r="E63" s="135">
        <v>10</v>
      </c>
      <c r="F63" s="135">
        <v>17</v>
      </c>
      <c r="G63" s="135">
        <v>0</v>
      </c>
      <c r="H63" s="142">
        <v>235</v>
      </c>
    </row>
    <row r="64" spans="1:8" s="20" customFormat="1" x14ac:dyDescent="0.2">
      <c r="A64" s="138" t="s">
        <v>50</v>
      </c>
      <c r="B64" s="138" t="s">
        <v>471</v>
      </c>
      <c r="C64" s="134">
        <v>165</v>
      </c>
      <c r="D64" s="135">
        <v>35</v>
      </c>
      <c r="E64" s="135">
        <v>8</v>
      </c>
      <c r="F64" s="135">
        <v>14</v>
      </c>
      <c r="G64" s="135">
        <v>0</v>
      </c>
      <c r="H64" s="142">
        <v>108</v>
      </c>
    </row>
    <row r="65" spans="1:8" s="20" customFormat="1" x14ac:dyDescent="0.2">
      <c r="A65" s="138" t="s">
        <v>51</v>
      </c>
      <c r="B65" s="138" t="s">
        <v>471</v>
      </c>
      <c r="C65" s="134">
        <v>69</v>
      </c>
      <c r="D65" s="135">
        <v>12</v>
      </c>
      <c r="E65" s="135">
        <v>0</v>
      </c>
      <c r="F65" s="135">
        <v>7</v>
      </c>
      <c r="G65" s="135">
        <v>0</v>
      </c>
      <c r="H65" s="142">
        <v>50</v>
      </c>
    </row>
    <row r="66" spans="1:8" s="20" customFormat="1" x14ac:dyDescent="0.2">
      <c r="A66" s="138" t="s">
        <v>59</v>
      </c>
      <c r="B66" s="138" t="s">
        <v>471</v>
      </c>
      <c r="C66" s="134">
        <v>9</v>
      </c>
      <c r="D66" s="135">
        <v>2</v>
      </c>
      <c r="E66" s="135">
        <v>0</v>
      </c>
      <c r="F66" s="135">
        <v>1</v>
      </c>
      <c r="G66" s="135">
        <v>0</v>
      </c>
      <c r="H66" s="142">
        <v>6</v>
      </c>
    </row>
    <row r="67" spans="1:8" s="20" customFormat="1" x14ac:dyDescent="0.2">
      <c r="A67" s="138" t="s">
        <v>72</v>
      </c>
      <c r="B67" s="133" t="s">
        <v>10</v>
      </c>
      <c r="C67" s="134">
        <v>101</v>
      </c>
      <c r="D67" s="135">
        <v>31</v>
      </c>
      <c r="E67" s="135">
        <v>3</v>
      </c>
      <c r="F67" s="135">
        <v>4</v>
      </c>
      <c r="G67" s="135">
        <v>0</v>
      </c>
      <c r="H67" s="142">
        <v>63</v>
      </c>
    </row>
    <row r="68" spans="1:8" s="20" customFormat="1" x14ac:dyDescent="0.2">
      <c r="A68" s="138"/>
      <c r="B68" s="133" t="s">
        <v>276</v>
      </c>
      <c r="C68" s="134">
        <v>101</v>
      </c>
      <c r="D68" s="135">
        <v>31</v>
      </c>
      <c r="E68" s="135">
        <v>3</v>
      </c>
      <c r="F68" s="135">
        <v>4</v>
      </c>
      <c r="G68" s="135">
        <v>0</v>
      </c>
      <c r="H68" s="142">
        <v>63</v>
      </c>
    </row>
    <row r="69" spans="1:8" s="20" customFormat="1" x14ac:dyDescent="0.2">
      <c r="A69" s="138" t="s">
        <v>47</v>
      </c>
      <c r="B69" s="133" t="s">
        <v>471</v>
      </c>
      <c r="C69" s="134">
        <v>10</v>
      </c>
      <c r="D69" s="135">
        <v>2</v>
      </c>
      <c r="E69" s="135">
        <v>0</v>
      </c>
      <c r="F69" s="135">
        <v>1</v>
      </c>
      <c r="G69" s="135">
        <v>0</v>
      </c>
      <c r="H69" s="142">
        <v>7</v>
      </c>
    </row>
    <row r="70" spans="1:8" s="20" customFormat="1" x14ac:dyDescent="0.2">
      <c r="A70" s="138" t="s">
        <v>52</v>
      </c>
      <c r="B70" s="133" t="s">
        <v>471</v>
      </c>
      <c r="C70" s="134">
        <v>142</v>
      </c>
      <c r="D70" s="135">
        <v>50</v>
      </c>
      <c r="E70" s="135">
        <v>8</v>
      </c>
      <c r="F70" s="135">
        <v>11</v>
      </c>
      <c r="G70" s="135">
        <v>0</v>
      </c>
      <c r="H70" s="142">
        <v>73</v>
      </c>
    </row>
    <row r="71" spans="1:8" s="20" customFormat="1" x14ac:dyDescent="0.2">
      <c r="A71" s="138" t="s">
        <v>57</v>
      </c>
      <c r="B71" s="133" t="s">
        <v>471</v>
      </c>
      <c r="C71" s="134">
        <v>6</v>
      </c>
      <c r="D71" s="135">
        <v>1</v>
      </c>
      <c r="E71" s="135">
        <v>0</v>
      </c>
      <c r="F71" s="135">
        <v>1</v>
      </c>
      <c r="G71" s="135">
        <v>0</v>
      </c>
      <c r="H71" s="142">
        <v>4</v>
      </c>
    </row>
    <row r="72" spans="1:8" s="20" customFormat="1" ht="24" x14ac:dyDescent="0.2">
      <c r="A72" s="138" t="s">
        <v>404</v>
      </c>
      <c r="B72" s="133" t="s">
        <v>471</v>
      </c>
      <c r="C72" s="134">
        <v>7</v>
      </c>
      <c r="D72" s="135">
        <v>0</v>
      </c>
      <c r="E72" s="135">
        <v>0</v>
      </c>
      <c r="F72" s="135">
        <v>1</v>
      </c>
      <c r="G72" s="135">
        <v>0</v>
      </c>
      <c r="H72" s="142">
        <v>6</v>
      </c>
    </row>
    <row r="73" spans="1:8" s="20" customFormat="1" x14ac:dyDescent="0.2">
      <c r="A73" s="138" t="s">
        <v>48</v>
      </c>
      <c r="B73" s="133" t="s">
        <v>471</v>
      </c>
      <c r="C73" s="134">
        <v>1</v>
      </c>
      <c r="D73" s="135">
        <v>1</v>
      </c>
      <c r="E73" s="135">
        <v>0</v>
      </c>
      <c r="F73" s="135">
        <v>0</v>
      </c>
      <c r="G73" s="135">
        <v>0</v>
      </c>
      <c r="H73" s="142">
        <v>0</v>
      </c>
    </row>
    <row r="74" spans="1:8" s="20" customFormat="1" x14ac:dyDescent="0.2">
      <c r="A74" s="138" t="s">
        <v>49</v>
      </c>
      <c r="B74" s="133" t="s">
        <v>471</v>
      </c>
      <c r="C74" s="134">
        <v>626</v>
      </c>
      <c r="D74" s="135">
        <v>287</v>
      </c>
      <c r="E74" s="135">
        <v>10</v>
      </c>
      <c r="F74" s="135">
        <v>18</v>
      </c>
      <c r="G74" s="135">
        <v>0</v>
      </c>
      <c r="H74" s="142">
        <v>311</v>
      </c>
    </row>
    <row r="75" spans="1:8" s="20" customFormat="1" x14ac:dyDescent="0.2">
      <c r="A75" s="138" t="s">
        <v>53</v>
      </c>
      <c r="B75" s="133" t="s">
        <v>471</v>
      </c>
      <c r="C75" s="134">
        <v>60</v>
      </c>
      <c r="D75" s="135">
        <v>15</v>
      </c>
      <c r="E75" s="135">
        <v>2</v>
      </c>
      <c r="F75" s="135">
        <v>6</v>
      </c>
      <c r="G75" s="135">
        <v>0</v>
      </c>
      <c r="H75" s="142">
        <v>37</v>
      </c>
    </row>
    <row r="76" spans="1:8" s="20" customFormat="1" x14ac:dyDescent="0.2">
      <c r="A76" s="138" t="s">
        <v>60</v>
      </c>
      <c r="B76" s="133" t="s">
        <v>471</v>
      </c>
      <c r="C76" s="134">
        <v>6</v>
      </c>
      <c r="D76" s="135">
        <v>2</v>
      </c>
      <c r="E76" s="135">
        <v>0</v>
      </c>
      <c r="F76" s="135">
        <v>0</v>
      </c>
      <c r="G76" s="135">
        <v>0</v>
      </c>
      <c r="H76" s="142">
        <v>4</v>
      </c>
    </row>
    <row r="77" spans="1:8" s="20" customFormat="1" x14ac:dyDescent="0.2">
      <c r="A77" s="138" t="s">
        <v>73</v>
      </c>
      <c r="B77" s="133" t="s">
        <v>471</v>
      </c>
      <c r="C77" s="134">
        <v>14</v>
      </c>
      <c r="D77" s="135">
        <v>4</v>
      </c>
      <c r="E77" s="135">
        <v>0</v>
      </c>
      <c r="F77" s="135">
        <v>3</v>
      </c>
      <c r="G77" s="135">
        <v>0</v>
      </c>
      <c r="H77" s="142">
        <v>7</v>
      </c>
    </row>
    <row r="78" spans="1:8" s="20" customFormat="1" x14ac:dyDescent="0.2">
      <c r="A78" s="138" t="s">
        <v>442</v>
      </c>
      <c r="B78" s="133" t="s">
        <v>471</v>
      </c>
      <c r="C78" s="134">
        <v>15</v>
      </c>
      <c r="D78" s="135">
        <v>4</v>
      </c>
      <c r="E78" s="135">
        <v>0</v>
      </c>
      <c r="F78" s="135">
        <v>2</v>
      </c>
      <c r="G78" s="135">
        <v>0</v>
      </c>
      <c r="H78" s="142">
        <v>9</v>
      </c>
    </row>
    <row r="79" spans="1:8" s="20" customFormat="1" ht="24" x14ac:dyDescent="0.2">
      <c r="A79" s="138" t="s">
        <v>505</v>
      </c>
      <c r="B79" s="133" t="s">
        <v>471</v>
      </c>
      <c r="C79" s="134">
        <v>1</v>
      </c>
      <c r="D79" s="135">
        <v>0</v>
      </c>
      <c r="E79" s="135">
        <v>0</v>
      </c>
      <c r="F79" s="135">
        <v>0</v>
      </c>
      <c r="G79" s="135">
        <v>0</v>
      </c>
      <c r="H79" s="142">
        <v>1</v>
      </c>
    </row>
    <row r="80" spans="1:8" s="20" customFormat="1" x14ac:dyDescent="0.2">
      <c r="A80" s="138" t="s">
        <v>511</v>
      </c>
      <c r="B80" s="133" t="s">
        <v>471</v>
      </c>
      <c r="C80" s="134">
        <v>5</v>
      </c>
      <c r="D80" s="135">
        <v>2</v>
      </c>
      <c r="E80" s="135">
        <v>0</v>
      </c>
      <c r="F80" s="135">
        <v>0</v>
      </c>
      <c r="G80" s="135">
        <v>0</v>
      </c>
      <c r="H80" s="142">
        <v>3</v>
      </c>
    </row>
    <row r="81" spans="1:8" s="20" customFormat="1" x14ac:dyDescent="0.2">
      <c r="A81" s="138" t="s">
        <v>810</v>
      </c>
      <c r="B81" s="133" t="s">
        <v>471</v>
      </c>
      <c r="C81" s="134">
        <v>1</v>
      </c>
      <c r="D81" s="135">
        <v>0</v>
      </c>
      <c r="E81" s="135">
        <v>0</v>
      </c>
      <c r="F81" s="135">
        <v>0</v>
      </c>
      <c r="G81" s="135">
        <v>0</v>
      </c>
      <c r="H81" s="142">
        <v>1</v>
      </c>
    </row>
    <row r="82" spans="1:8" s="20" customFormat="1" x14ac:dyDescent="0.2">
      <c r="A82" s="137" t="s">
        <v>383</v>
      </c>
      <c r="B82" s="130" t="s">
        <v>10</v>
      </c>
      <c r="C82" s="131">
        <v>834504</v>
      </c>
      <c r="D82" s="132">
        <v>265170</v>
      </c>
      <c r="E82" s="132">
        <v>13200</v>
      </c>
      <c r="F82" s="132">
        <v>28748</v>
      </c>
      <c r="G82" s="132">
        <v>483</v>
      </c>
      <c r="H82" s="139">
        <v>526903</v>
      </c>
    </row>
    <row r="83" spans="1:8" s="20" customFormat="1" x14ac:dyDescent="0.2">
      <c r="A83" s="138" t="s">
        <v>67</v>
      </c>
      <c r="B83" s="133" t="s">
        <v>10</v>
      </c>
      <c r="C83" s="134">
        <v>43481</v>
      </c>
      <c r="D83" s="135">
        <v>5604</v>
      </c>
      <c r="E83" s="135">
        <v>508</v>
      </c>
      <c r="F83" s="135">
        <v>1269</v>
      </c>
      <c r="G83" s="135">
        <v>85</v>
      </c>
      <c r="H83" s="142">
        <v>36015</v>
      </c>
    </row>
    <row r="84" spans="1:8" x14ac:dyDescent="0.2">
      <c r="A84" s="138"/>
      <c r="B84" s="133" t="s">
        <v>198</v>
      </c>
      <c r="C84" s="134">
        <v>40939</v>
      </c>
      <c r="D84" s="135">
        <v>5354</v>
      </c>
      <c r="E84" s="135">
        <v>490</v>
      </c>
      <c r="F84" s="135">
        <v>1222</v>
      </c>
      <c r="G84" s="135">
        <v>79</v>
      </c>
      <c r="H84" s="142">
        <v>33794</v>
      </c>
    </row>
    <row r="85" spans="1:8" s="20" customFormat="1" x14ac:dyDescent="0.2">
      <c r="A85" s="138"/>
      <c r="B85" s="133" t="s">
        <v>199</v>
      </c>
      <c r="C85" s="134">
        <v>442</v>
      </c>
      <c r="D85" s="135">
        <v>64</v>
      </c>
      <c r="E85" s="135">
        <v>2</v>
      </c>
      <c r="F85" s="135">
        <v>17</v>
      </c>
      <c r="G85" s="135">
        <v>1</v>
      </c>
      <c r="H85" s="142">
        <v>358</v>
      </c>
    </row>
    <row r="86" spans="1:8" s="20" customFormat="1" x14ac:dyDescent="0.2">
      <c r="A86" s="138"/>
      <c r="B86" s="133" t="s">
        <v>471</v>
      </c>
      <c r="C86" s="134">
        <v>2100</v>
      </c>
      <c r="D86" s="135">
        <v>186</v>
      </c>
      <c r="E86" s="135">
        <v>16</v>
      </c>
      <c r="F86" s="135">
        <v>30</v>
      </c>
      <c r="G86" s="135">
        <v>5</v>
      </c>
      <c r="H86" s="142">
        <v>1863</v>
      </c>
    </row>
    <row r="87" spans="1:8" s="20" customFormat="1" x14ac:dyDescent="0.2">
      <c r="A87" s="138" t="s">
        <v>68</v>
      </c>
      <c r="B87" s="133" t="s">
        <v>10</v>
      </c>
      <c r="C87" s="134">
        <v>6309</v>
      </c>
      <c r="D87" s="135">
        <v>1403</v>
      </c>
      <c r="E87" s="135">
        <v>330</v>
      </c>
      <c r="F87" s="135">
        <v>587</v>
      </c>
      <c r="G87" s="135">
        <v>9</v>
      </c>
      <c r="H87" s="142">
        <v>3980</v>
      </c>
    </row>
    <row r="88" spans="1:8" s="20" customFormat="1" x14ac:dyDescent="0.2">
      <c r="A88" s="138"/>
      <c r="B88" s="133" t="s">
        <v>201</v>
      </c>
      <c r="C88" s="134">
        <v>4491</v>
      </c>
      <c r="D88" s="135">
        <v>1085</v>
      </c>
      <c r="E88" s="135">
        <v>190</v>
      </c>
      <c r="F88" s="135">
        <v>434</v>
      </c>
      <c r="G88" s="135">
        <v>4</v>
      </c>
      <c r="H88" s="142">
        <v>2778</v>
      </c>
    </row>
    <row r="89" spans="1:8" s="24" customFormat="1" ht="12" x14ac:dyDescent="0.2">
      <c r="A89" s="138"/>
      <c r="B89" s="133" t="s">
        <v>200</v>
      </c>
      <c r="C89" s="134">
        <v>202</v>
      </c>
      <c r="D89" s="135">
        <v>37</v>
      </c>
      <c r="E89" s="135">
        <v>10</v>
      </c>
      <c r="F89" s="135">
        <v>16</v>
      </c>
      <c r="G89" s="135">
        <v>0</v>
      </c>
      <c r="H89" s="142">
        <v>139</v>
      </c>
    </row>
    <row r="90" spans="1:8" x14ac:dyDescent="0.2">
      <c r="A90" s="138"/>
      <c r="B90" s="133" t="s">
        <v>471</v>
      </c>
      <c r="C90" s="134">
        <v>1616</v>
      </c>
      <c r="D90" s="135">
        <v>281</v>
      </c>
      <c r="E90" s="135">
        <v>130</v>
      </c>
      <c r="F90" s="135">
        <v>137</v>
      </c>
      <c r="G90" s="135">
        <v>5</v>
      </c>
      <c r="H90" s="142">
        <v>1063</v>
      </c>
    </row>
    <row r="91" spans="1:8" s="20" customFormat="1" x14ac:dyDescent="0.2">
      <c r="A91" s="138" t="s">
        <v>69</v>
      </c>
      <c r="B91" s="133" t="s">
        <v>10</v>
      </c>
      <c r="C91" s="134">
        <v>22536</v>
      </c>
      <c r="D91" s="135">
        <v>4052</v>
      </c>
      <c r="E91" s="135">
        <v>849</v>
      </c>
      <c r="F91" s="135">
        <v>949</v>
      </c>
      <c r="G91" s="135">
        <v>43</v>
      </c>
      <c r="H91" s="142">
        <v>16643</v>
      </c>
    </row>
    <row r="92" spans="1:8" s="20" customFormat="1" x14ac:dyDescent="0.2">
      <c r="A92" s="138"/>
      <c r="B92" s="133" t="s">
        <v>203</v>
      </c>
      <c r="C92" s="134">
        <v>125</v>
      </c>
      <c r="D92" s="135">
        <v>36</v>
      </c>
      <c r="E92" s="135">
        <v>5</v>
      </c>
      <c r="F92" s="135">
        <v>8</v>
      </c>
      <c r="G92" s="135">
        <v>0</v>
      </c>
      <c r="H92" s="142">
        <v>76</v>
      </c>
    </row>
    <row r="93" spans="1:8" s="20" customFormat="1" x14ac:dyDescent="0.2">
      <c r="A93" s="138"/>
      <c r="B93" s="133" t="s">
        <v>203</v>
      </c>
      <c r="C93" s="134">
        <v>45</v>
      </c>
      <c r="D93" s="135">
        <v>9</v>
      </c>
      <c r="E93" s="135">
        <v>1</v>
      </c>
      <c r="F93" s="135">
        <v>2</v>
      </c>
      <c r="G93" s="135">
        <v>0</v>
      </c>
      <c r="H93" s="142">
        <v>33</v>
      </c>
    </row>
    <row r="94" spans="1:8" x14ac:dyDescent="0.2">
      <c r="A94" s="138"/>
      <c r="B94" s="133" t="s">
        <v>410</v>
      </c>
      <c r="C94" s="134">
        <v>2381</v>
      </c>
      <c r="D94" s="135">
        <v>572</v>
      </c>
      <c r="E94" s="135">
        <v>106</v>
      </c>
      <c r="F94" s="135">
        <v>122</v>
      </c>
      <c r="G94" s="135">
        <v>3</v>
      </c>
      <c r="H94" s="142">
        <v>1578</v>
      </c>
    </row>
    <row r="95" spans="1:8" s="20" customFormat="1" x14ac:dyDescent="0.2">
      <c r="A95" s="138"/>
      <c r="B95" s="133" t="s">
        <v>204</v>
      </c>
      <c r="C95" s="134">
        <v>18111</v>
      </c>
      <c r="D95" s="135">
        <v>3063</v>
      </c>
      <c r="E95" s="135">
        <v>687</v>
      </c>
      <c r="F95" s="135">
        <v>741</v>
      </c>
      <c r="G95" s="135">
        <v>37</v>
      </c>
      <c r="H95" s="142">
        <v>13583</v>
      </c>
    </row>
    <row r="96" spans="1:8" x14ac:dyDescent="0.2">
      <c r="A96" s="138"/>
      <c r="B96" s="133" t="s">
        <v>202</v>
      </c>
      <c r="C96" s="134">
        <v>202</v>
      </c>
      <c r="D96" s="135">
        <v>17</v>
      </c>
      <c r="E96" s="135">
        <v>10</v>
      </c>
      <c r="F96" s="135">
        <v>16</v>
      </c>
      <c r="G96" s="135">
        <v>1</v>
      </c>
      <c r="H96" s="142">
        <v>158</v>
      </c>
    </row>
    <row r="97" spans="1:8" s="20" customFormat="1" x14ac:dyDescent="0.2">
      <c r="A97" s="138"/>
      <c r="B97" s="133" t="s">
        <v>471</v>
      </c>
      <c r="C97" s="134">
        <v>1672</v>
      </c>
      <c r="D97" s="135">
        <v>355</v>
      </c>
      <c r="E97" s="135">
        <v>40</v>
      </c>
      <c r="F97" s="135">
        <v>60</v>
      </c>
      <c r="G97" s="135">
        <v>2</v>
      </c>
      <c r="H97" s="142">
        <v>1215</v>
      </c>
    </row>
    <row r="98" spans="1:8" s="20" customFormat="1" x14ac:dyDescent="0.2">
      <c r="A98" s="138" t="s">
        <v>71</v>
      </c>
      <c r="B98" s="133" t="s">
        <v>10</v>
      </c>
      <c r="C98" s="134">
        <v>357981</v>
      </c>
      <c r="D98" s="135">
        <v>103784</v>
      </c>
      <c r="E98" s="135">
        <v>5893</v>
      </c>
      <c r="F98" s="135">
        <v>9077</v>
      </c>
      <c r="G98" s="135">
        <v>211</v>
      </c>
      <c r="H98" s="142">
        <v>239016</v>
      </c>
    </row>
    <row r="99" spans="1:8" s="20" customFormat="1" x14ac:dyDescent="0.2">
      <c r="A99" s="138"/>
      <c r="B99" s="133" t="s">
        <v>208</v>
      </c>
      <c r="C99" s="134">
        <v>1325</v>
      </c>
      <c r="D99" s="135">
        <v>296</v>
      </c>
      <c r="E99" s="135">
        <v>42</v>
      </c>
      <c r="F99" s="135">
        <v>117</v>
      </c>
      <c r="G99" s="135">
        <v>1</v>
      </c>
      <c r="H99" s="142">
        <v>869</v>
      </c>
    </row>
    <row r="100" spans="1:8" x14ac:dyDescent="0.2">
      <c r="A100" s="138"/>
      <c r="B100" s="133" t="s">
        <v>440</v>
      </c>
      <c r="C100" s="134">
        <v>115714</v>
      </c>
      <c r="D100" s="135">
        <v>23446</v>
      </c>
      <c r="E100" s="135">
        <v>4688</v>
      </c>
      <c r="F100" s="135">
        <v>4694</v>
      </c>
      <c r="G100" s="135">
        <v>96</v>
      </c>
      <c r="H100" s="142">
        <v>82790</v>
      </c>
    </row>
    <row r="101" spans="1:8" s="20" customFormat="1" x14ac:dyDescent="0.2">
      <c r="A101" s="138"/>
      <c r="B101" s="133" t="s">
        <v>209</v>
      </c>
      <c r="C101" s="134">
        <v>120707</v>
      </c>
      <c r="D101" s="135">
        <v>41365</v>
      </c>
      <c r="E101" s="135">
        <v>304</v>
      </c>
      <c r="F101" s="135">
        <v>886</v>
      </c>
      <c r="G101" s="135">
        <v>38</v>
      </c>
      <c r="H101" s="142">
        <v>78114</v>
      </c>
    </row>
    <row r="102" spans="1:8" s="20" customFormat="1" x14ac:dyDescent="0.2">
      <c r="A102" s="138"/>
      <c r="B102" s="133" t="s">
        <v>441</v>
      </c>
      <c r="C102" s="134">
        <v>16177</v>
      </c>
      <c r="D102" s="135">
        <v>4393</v>
      </c>
      <c r="E102" s="135">
        <v>358</v>
      </c>
      <c r="F102" s="135">
        <v>542</v>
      </c>
      <c r="G102" s="135">
        <v>14</v>
      </c>
      <c r="H102" s="142">
        <v>10870</v>
      </c>
    </row>
    <row r="103" spans="1:8" s="20" customFormat="1" x14ac:dyDescent="0.2">
      <c r="A103" s="138"/>
      <c r="B103" s="133" t="s">
        <v>210</v>
      </c>
      <c r="C103" s="134">
        <v>3211</v>
      </c>
      <c r="D103" s="135">
        <v>1359</v>
      </c>
      <c r="E103" s="135">
        <v>133</v>
      </c>
      <c r="F103" s="135">
        <v>580</v>
      </c>
      <c r="G103" s="135">
        <v>1</v>
      </c>
      <c r="H103" s="142">
        <v>1138</v>
      </c>
    </row>
    <row r="104" spans="1:8" s="20" customFormat="1" x14ac:dyDescent="0.2">
      <c r="A104" s="138"/>
      <c r="B104" s="133" t="s">
        <v>471</v>
      </c>
      <c r="C104" s="134">
        <v>100847</v>
      </c>
      <c r="D104" s="135">
        <v>32925</v>
      </c>
      <c r="E104" s="135">
        <v>368</v>
      </c>
      <c r="F104" s="135">
        <v>2258</v>
      </c>
      <c r="G104" s="135">
        <v>61</v>
      </c>
      <c r="H104" s="142">
        <v>65235</v>
      </c>
    </row>
    <row r="105" spans="1:8" s="20" customFormat="1" x14ac:dyDescent="0.2">
      <c r="A105" s="138" t="s">
        <v>70</v>
      </c>
      <c r="B105" s="133" t="s">
        <v>10</v>
      </c>
      <c r="C105" s="134">
        <v>35768</v>
      </c>
      <c r="D105" s="135">
        <v>5772</v>
      </c>
      <c r="E105" s="135">
        <v>774</v>
      </c>
      <c r="F105" s="135">
        <v>3959</v>
      </c>
      <c r="G105" s="135">
        <v>12</v>
      </c>
      <c r="H105" s="142">
        <v>25251</v>
      </c>
    </row>
    <row r="106" spans="1:8" s="20" customFormat="1" x14ac:dyDescent="0.2">
      <c r="A106" s="138"/>
      <c r="B106" s="133" t="s">
        <v>205</v>
      </c>
      <c r="C106" s="134">
        <v>916</v>
      </c>
      <c r="D106" s="135">
        <v>59</v>
      </c>
      <c r="E106" s="135">
        <v>9</v>
      </c>
      <c r="F106" s="135">
        <v>595</v>
      </c>
      <c r="G106" s="135">
        <v>0</v>
      </c>
      <c r="H106" s="142">
        <v>253</v>
      </c>
    </row>
    <row r="107" spans="1:8" s="20" customFormat="1" x14ac:dyDescent="0.2">
      <c r="A107" s="1131"/>
      <c r="B107" s="133" t="s">
        <v>206</v>
      </c>
      <c r="C107" s="134">
        <v>1077</v>
      </c>
      <c r="D107" s="135">
        <v>36</v>
      </c>
      <c r="E107" s="135">
        <v>26</v>
      </c>
      <c r="F107" s="135">
        <v>886</v>
      </c>
      <c r="G107" s="135">
        <v>0</v>
      </c>
      <c r="H107" s="697">
        <v>129</v>
      </c>
    </row>
    <row r="108" spans="1:8" x14ac:dyDescent="0.2">
      <c r="A108" s="138"/>
      <c r="B108" s="133" t="s">
        <v>207</v>
      </c>
      <c r="C108" s="134">
        <v>31466</v>
      </c>
      <c r="D108" s="135">
        <v>5232</v>
      </c>
      <c r="E108" s="135">
        <v>698</v>
      </c>
      <c r="F108" s="135">
        <v>2117</v>
      </c>
      <c r="G108" s="135">
        <v>12</v>
      </c>
      <c r="H108" s="142">
        <v>23407</v>
      </c>
    </row>
    <row r="109" spans="1:8" s="20" customFormat="1" x14ac:dyDescent="0.2">
      <c r="A109" s="138"/>
      <c r="B109" s="133" t="s">
        <v>471</v>
      </c>
      <c r="C109" s="134">
        <v>2309</v>
      </c>
      <c r="D109" s="135">
        <v>445</v>
      </c>
      <c r="E109" s="135">
        <v>41</v>
      </c>
      <c r="F109" s="135">
        <v>361</v>
      </c>
      <c r="G109" s="135">
        <v>0</v>
      </c>
      <c r="H109" s="142">
        <v>1462</v>
      </c>
    </row>
    <row r="110" spans="1:8" s="20" customFormat="1" x14ac:dyDescent="0.2">
      <c r="A110" s="138" t="s">
        <v>74</v>
      </c>
      <c r="B110" s="133" t="s">
        <v>10</v>
      </c>
      <c r="C110" s="134">
        <v>1704</v>
      </c>
      <c r="D110" s="135">
        <v>265</v>
      </c>
      <c r="E110" s="135">
        <v>75</v>
      </c>
      <c r="F110" s="135">
        <v>146</v>
      </c>
      <c r="G110" s="135">
        <v>1</v>
      </c>
      <c r="H110" s="142">
        <v>1217</v>
      </c>
    </row>
    <row r="111" spans="1:8" s="20" customFormat="1" x14ac:dyDescent="0.2">
      <c r="A111" s="138"/>
      <c r="B111" s="133" t="s">
        <v>459</v>
      </c>
      <c r="C111" s="134">
        <v>1659</v>
      </c>
      <c r="D111" s="135">
        <v>261</v>
      </c>
      <c r="E111" s="135">
        <v>74</v>
      </c>
      <c r="F111" s="135">
        <v>145</v>
      </c>
      <c r="G111" s="135">
        <v>1</v>
      </c>
      <c r="H111" s="142">
        <v>1178</v>
      </c>
    </row>
    <row r="112" spans="1:8" x14ac:dyDescent="0.2">
      <c r="A112" s="138"/>
      <c r="B112" s="133" t="s">
        <v>471</v>
      </c>
      <c r="C112" s="134">
        <v>45</v>
      </c>
      <c r="D112" s="135">
        <v>4</v>
      </c>
      <c r="E112" s="135">
        <v>1</v>
      </c>
      <c r="F112" s="135">
        <v>1</v>
      </c>
      <c r="G112" s="135">
        <v>0</v>
      </c>
      <c r="H112" s="142">
        <v>39</v>
      </c>
    </row>
    <row r="113" spans="1:8" s="20" customFormat="1" x14ac:dyDescent="0.2">
      <c r="A113" s="138" t="s">
        <v>75</v>
      </c>
      <c r="B113" s="133" t="s">
        <v>10</v>
      </c>
      <c r="C113" s="134">
        <v>287980</v>
      </c>
      <c r="D113" s="135">
        <v>118129</v>
      </c>
      <c r="E113" s="135">
        <v>4217</v>
      </c>
      <c r="F113" s="135">
        <v>11756</v>
      </c>
      <c r="G113" s="135">
        <v>91</v>
      </c>
      <c r="H113" s="142">
        <v>153787</v>
      </c>
    </row>
    <row r="114" spans="1:8" x14ac:dyDescent="0.2">
      <c r="A114" s="138"/>
      <c r="B114" s="133" t="s">
        <v>211</v>
      </c>
      <c r="C114" s="134">
        <v>1856</v>
      </c>
      <c r="D114" s="135">
        <v>606</v>
      </c>
      <c r="E114" s="135">
        <v>17</v>
      </c>
      <c r="F114" s="135">
        <v>857</v>
      </c>
      <c r="G114" s="135">
        <v>0</v>
      </c>
      <c r="H114" s="142">
        <v>376</v>
      </c>
    </row>
    <row r="115" spans="1:8" x14ac:dyDescent="0.2">
      <c r="A115" s="138"/>
      <c r="B115" s="133" t="s">
        <v>212</v>
      </c>
      <c r="C115" s="134">
        <v>238481</v>
      </c>
      <c r="D115" s="135">
        <v>97033</v>
      </c>
      <c r="E115" s="135">
        <v>3602</v>
      </c>
      <c r="F115" s="135">
        <v>4305</v>
      </c>
      <c r="G115" s="135">
        <v>82</v>
      </c>
      <c r="H115" s="142">
        <v>133459</v>
      </c>
    </row>
    <row r="116" spans="1:8" s="20" customFormat="1" x14ac:dyDescent="0.2">
      <c r="A116" s="138"/>
      <c r="B116" s="133" t="s">
        <v>471</v>
      </c>
      <c r="C116" s="134">
        <v>47643</v>
      </c>
      <c r="D116" s="135">
        <v>20490</v>
      </c>
      <c r="E116" s="135">
        <v>598</v>
      </c>
      <c r="F116" s="135">
        <v>6594</v>
      </c>
      <c r="G116" s="135">
        <v>9</v>
      </c>
      <c r="H116" s="142">
        <v>19952</v>
      </c>
    </row>
    <row r="117" spans="1:8" s="20" customFormat="1" x14ac:dyDescent="0.2">
      <c r="A117" s="138" t="s">
        <v>324</v>
      </c>
      <c r="B117" s="133" t="s">
        <v>471</v>
      </c>
      <c r="C117" s="134">
        <v>420</v>
      </c>
      <c r="D117" s="135">
        <v>57</v>
      </c>
      <c r="E117" s="135">
        <v>14</v>
      </c>
      <c r="F117" s="135">
        <v>40</v>
      </c>
      <c r="G117" s="135">
        <v>0</v>
      </c>
      <c r="H117" s="142">
        <v>309</v>
      </c>
    </row>
    <row r="118" spans="1:8" s="20" customFormat="1" x14ac:dyDescent="0.2">
      <c r="A118" s="138" t="s">
        <v>77</v>
      </c>
      <c r="B118" s="133" t="s">
        <v>10</v>
      </c>
      <c r="C118" s="134">
        <v>3415</v>
      </c>
      <c r="D118" s="135">
        <v>363</v>
      </c>
      <c r="E118" s="135">
        <v>119</v>
      </c>
      <c r="F118" s="135">
        <v>161</v>
      </c>
      <c r="G118" s="135">
        <v>1</v>
      </c>
      <c r="H118" s="142">
        <v>2771</v>
      </c>
    </row>
    <row r="119" spans="1:8" x14ac:dyDescent="0.2">
      <c r="A119" s="138"/>
      <c r="B119" s="133" t="s">
        <v>213</v>
      </c>
      <c r="C119" s="134">
        <v>3270</v>
      </c>
      <c r="D119" s="135">
        <v>351</v>
      </c>
      <c r="E119" s="135">
        <v>116</v>
      </c>
      <c r="F119" s="135">
        <v>160</v>
      </c>
      <c r="G119" s="135">
        <v>1</v>
      </c>
      <c r="H119" s="142">
        <v>2642</v>
      </c>
    </row>
    <row r="120" spans="1:8" x14ac:dyDescent="0.2">
      <c r="A120" s="138"/>
      <c r="B120" s="133" t="s">
        <v>471</v>
      </c>
      <c r="C120" s="134">
        <v>145</v>
      </c>
      <c r="D120" s="135">
        <v>12</v>
      </c>
      <c r="E120" s="135">
        <v>3</v>
      </c>
      <c r="F120" s="135">
        <v>1</v>
      </c>
      <c r="G120" s="135">
        <v>0</v>
      </c>
      <c r="H120" s="142">
        <v>129</v>
      </c>
    </row>
    <row r="121" spans="1:8" s="20" customFormat="1" x14ac:dyDescent="0.2">
      <c r="A121" s="138" t="s">
        <v>78</v>
      </c>
      <c r="B121" s="133" t="s">
        <v>10</v>
      </c>
      <c r="C121" s="134">
        <v>74846</v>
      </c>
      <c r="D121" s="135">
        <v>25729</v>
      </c>
      <c r="E121" s="135">
        <v>418</v>
      </c>
      <c r="F121" s="135">
        <v>796</v>
      </c>
      <c r="G121" s="135">
        <v>30</v>
      </c>
      <c r="H121" s="142">
        <v>47873</v>
      </c>
    </row>
    <row r="122" spans="1:8" s="20" customFormat="1" x14ac:dyDescent="0.2">
      <c r="A122" s="138"/>
      <c r="B122" s="133" t="s">
        <v>214</v>
      </c>
      <c r="C122" s="134">
        <v>73459</v>
      </c>
      <c r="D122" s="135">
        <v>25631</v>
      </c>
      <c r="E122" s="135">
        <v>406</v>
      </c>
      <c r="F122" s="135">
        <v>744</v>
      </c>
      <c r="G122" s="135">
        <v>30</v>
      </c>
      <c r="H122" s="142">
        <v>46648</v>
      </c>
    </row>
    <row r="123" spans="1:8" x14ac:dyDescent="0.2">
      <c r="A123" s="138"/>
      <c r="B123" s="133" t="s">
        <v>215</v>
      </c>
      <c r="C123" s="134">
        <v>1348</v>
      </c>
      <c r="D123" s="135">
        <v>92</v>
      </c>
      <c r="E123" s="135">
        <v>11</v>
      </c>
      <c r="F123" s="135">
        <v>49</v>
      </c>
      <c r="G123" s="135">
        <v>0</v>
      </c>
      <c r="H123" s="142">
        <v>1196</v>
      </c>
    </row>
    <row r="124" spans="1:8" s="20" customFormat="1" x14ac:dyDescent="0.2">
      <c r="A124" s="138"/>
      <c r="B124" s="133" t="s">
        <v>471</v>
      </c>
      <c r="C124" s="134">
        <v>39</v>
      </c>
      <c r="D124" s="135">
        <v>6</v>
      </c>
      <c r="E124" s="135">
        <v>1</v>
      </c>
      <c r="F124" s="135">
        <v>3</v>
      </c>
      <c r="G124" s="135">
        <v>0</v>
      </c>
      <c r="H124" s="142">
        <v>29</v>
      </c>
    </row>
    <row r="125" spans="1:8" s="20" customFormat="1" x14ac:dyDescent="0.2">
      <c r="A125" s="138" t="s">
        <v>76</v>
      </c>
      <c r="B125" s="133" t="s">
        <v>471</v>
      </c>
      <c r="C125" s="134">
        <v>64</v>
      </c>
      <c r="D125" s="135">
        <v>12</v>
      </c>
      <c r="E125" s="135">
        <v>3</v>
      </c>
      <c r="F125" s="135">
        <v>8</v>
      </c>
      <c r="G125" s="135">
        <v>0</v>
      </c>
      <c r="H125" s="142">
        <v>41</v>
      </c>
    </row>
    <row r="126" spans="1:8" s="20" customFormat="1" x14ac:dyDescent="0.2">
      <c r="A126" s="699" t="s">
        <v>379</v>
      </c>
      <c r="B126" s="130" t="s">
        <v>10</v>
      </c>
      <c r="C126" s="131">
        <v>149812</v>
      </c>
      <c r="D126" s="132">
        <v>12461</v>
      </c>
      <c r="E126" s="132">
        <v>868</v>
      </c>
      <c r="F126" s="132">
        <v>5934</v>
      </c>
      <c r="G126" s="132">
        <v>138</v>
      </c>
      <c r="H126" s="139">
        <v>130411</v>
      </c>
    </row>
    <row r="127" spans="1:8" s="20" customFormat="1" x14ac:dyDescent="0.2">
      <c r="A127" s="138" t="s">
        <v>79</v>
      </c>
      <c r="B127" s="138" t="s">
        <v>471</v>
      </c>
      <c r="C127" s="134">
        <v>36</v>
      </c>
      <c r="D127" s="135">
        <v>1</v>
      </c>
      <c r="E127" s="135">
        <v>1</v>
      </c>
      <c r="F127" s="135">
        <v>2</v>
      </c>
      <c r="G127" s="135">
        <v>0</v>
      </c>
      <c r="H127" s="142">
        <v>32</v>
      </c>
    </row>
    <row r="128" spans="1:8" s="20" customFormat="1" x14ac:dyDescent="0.2">
      <c r="A128" s="138" t="s">
        <v>80</v>
      </c>
      <c r="B128" s="133" t="s">
        <v>10</v>
      </c>
      <c r="C128" s="134">
        <v>18182</v>
      </c>
      <c r="D128" s="135">
        <v>1377</v>
      </c>
      <c r="E128" s="135">
        <v>94</v>
      </c>
      <c r="F128" s="135">
        <v>532</v>
      </c>
      <c r="G128" s="135">
        <v>21</v>
      </c>
      <c r="H128" s="142">
        <v>16158</v>
      </c>
    </row>
    <row r="129" spans="1:8" s="20" customFormat="1" x14ac:dyDescent="0.2">
      <c r="A129" s="138"/>
      <c r="B129" s="133" t="s">
        <v>284</v>
      </c>
      <c r="C129" s="134">
        <v>212</v>
      </c>
      <c r="D129" s="135">
        <v>17</v>
      </c>
      <c r="E129" s="135">
        <v>0</v>
      </c>
      <c r="F129" s="135">
        <v>7</v>
      </c>
      <c r="G129" s="135">
        <v>0</v>
      </c>
      <c r="H129" s="142">
        <v>188</v>
      </c>
    </row>
    <row r="130" spans="1:8" x14ac:dyDescent="0.2">
      <c r="A130" s="138"/>
      <c r="B130" s="133" t="s">
        <v>217</v>
      </c>
      <c r="C130" s="134">
        <v>7527</v>
      </c>
      <c r="D130" s="135">
        <v>519</v>
      </c>
      <c r="E130" s="135">
        <v>29</v>
      </c>
      <c r="F130" s="135">
        <v>100</v>
      </c>
      <c r="G130" s="135">
        <v>10</v>
      </c>
      <c r="H130" s="142">
        <v>6869</v>
      </c>
    </row>
    <row r="131" spans="1:8" s="20" customFormat="1" x14ac:dyDescent="0.2">
      <c r="A131" s="138"/>
      <c r="B131" s="133" t="s">
        <v>471</v>
      </c>
      <c r="C131" s="134">
        <v>10443</v>
      </c>
      <c r="D131" s="135">
        <v>841</v>
      </c>
      <c r="E131" s="135">
        <v>65</v>
      </c>
      <c r="F131" s="135">
        <v>425</v>
      </c>
      <c r="G131" s="135">
        <v>11</v>
      </c>
      <c r="H131" s="142">
        <v>9101</v>
      </c>
    </row>
    <row r="132" spans="1:8" x14ac:dyDescent="0.2">
      <c r="A132" s="138" t="s">
        <v>82</v>
      </c>
      <c r="B132" s="133" t="s">
        <v>10</v>
      </c>
      <c r="C132" s="134">
        <v>1562</v>
      </c>
      <c r="D132" s="135">
        <v>114</v>
      </c>
      <c r="E132" s="135">
        <v>5</v>
      </c>
      <c r="F132" s="135">
        <v>31</v>
      </c>
      <c r="G132" s="135">
        <v>0</v>
      </c>
      <c r="H132" s="142">
        <v>1412</v>
      </c>
    </row>
    <row r="133" spans="1:8" s="20" customFormat="1" x14ac:dyDescent="0.2">
      <c r="A133" s="138"/>
      <c r="B133" s="133" t="s">
        <v>218</v>
      </c>
      <c r="C133" s="134">
        <v>1305</v>
      </c>
      <c r="D133" s="135">
        <v>97</v>
      </c>
      <c r="E133" s="135">
        <v>5</v>
      </c>
      <c r="F133" s="135">
        <v>29</v>
      </c>
      <c r="G133" s="135">
        <v>0</v>
      </c>
      <c r="H133" s="142">
        <v>1174</v>
      </c>
    </row>
    <row r="134" spans="1:8" s="20" customFormat="1" x14ac:dyDescent="0.2">
      <c r="A134" s="138"/>
      <c r="B134" s="133" t="s">
        <v>471</v>
      </c>
      <c r="C134" s="134">
        <v>257</v>
      </c>
      <c r="D134" s="135">
        <v>17</v>
      </c>
      <c r="E134" s="135">
        <v>0</v>
      </c>
      <c r="F134" s="135">
        <v>2</v>
      </c>
      <c r="G134" s="135">
        <v>0</v>
      </c>
      <c r="H134" s="142">
        <v>238</v>
      </c>
    </row>
    <row r="135" spans="1:8" s="20" customFormat="1" x14ac:dyDescent="0.2">
      <c r="A135" s="138" t="s">
        <v>83</v>
      </c>
      <c r="B135" s="133" t="s">
        <v>10</v>
      </c>
      <c r="C135" s="134">
        <v>3412</v>
      </c>
      <c r="D135" s="135">
        <v>249</v>
      </c>
      <c r="E135" s="135">
        <v>20</v>
      </c>
      <c r="F135" s="135">
        <v>114</v>
      </c>
      <c r="G135" s="135">
        <v>4</v>
      </c>
      <c r="H135" s="142">
        <v>3025</v>
      </c>
    </row>
    <row r="136" spans="1:8" s="20" customFormat="1" x14ac:dyDescent="0.2">
      <c r="A136" s="138"/>
      <c r="B136" s="133" t="s">
        <v>220</v>
      </c>
      <c r="C136" s="134">
        <v>3412</v>
      </c>
      <c r="D136" s="135">
        <v>249</v>
      </c>
      <c r="E136" s="135">
        <v>20</v>
      </c>
      <c r="F136" s="135">
        <v>114</v>
      </c>
      <c r="G136" s="135">
        <v>4</v>
      </c>
      <c r="H136" s="142">
        <v>3025</v>
      </c>
    </row>
    <row r="137" spans="1:8" s="20" customFormat="1" x14ac:dyDescent="0.2">
      <c r="A137" s="138" t="s">
        <v>84</v>
      </c>
      <c r="B137" s="133" t="s">
        <v>10</v>
      </c>
      <c r="C137" s="134">
        <v>128</v>
      </c>
      <c r="D137" s="135">
        <v>7</v>
      </c>
      <c r="E137" s="135">
        <v>0</v>
      </c>
      <c r="F137" s="135">
        <v>4</v>
      </c>
      <c r="G137" s="135">
        <v>0</v>
      </c>
      <c r="H137" s="142">
        <v>117</v>
      </c>
    </row>
    <row r="138" spans="1:8" s="20" customFormat="1" x14ac:dyDescent="0.2">
      <c r="A138" s="138"/>
      <c r="B138" s="133" t="s">
        <v>460</v>
      </c>
      <c r="C138" s="134">
        <v>128</v>
      </c>
      <c r="D138" s="135">
        <v>7</v>
      </c>
      <c r="E138" s="135">
        <v>0</v>
      </c>
      <c r="F138" s="135">
        <v>4</v>
      </c>
      <c r="G138" s="135">
        <v>0</v>
      </c>
      <c r="H138" s="142">
        <v>117</v>
      </c>
    </row>
    <row r="139" spans="1:8" s="20" customFormat="1" ht="24" x14ac:dyDescent="0.2">
      <c r="A139" s="138" t="s">
        <v>684</v>
      </c>
      <c r="B139" s="138" t="s">
        <v>471</v>
      </c>
      <c r="C139" s="134">
        <v>558</v>
      </c>
      <c r="D139" s="135">
        <v>38</v>
      </c>
      <c r="E139" s="135">
        <v>1</v>
      </c>
      <c r="F139" s="135">
        <v>7</v>
      </c>
      <c r="G139" s="135">
        <v>0</v>
      </c>
      <c r="H139" s="142">
        <v>512</v>
      </c>
    </row>
    <row r="140" spans="1:8" s="20" customFormat="1" x14ac:dyDescent="0.2">
      <c r="A140" s="138" t="s">
        <v>86</v>
      </c>
      <c r="B140" s="133" t="s">
        <v>10</v>
      </c>
      <c r="C140" s="134">
        <v>1333</v>
      </c>
      <c r="D140" s="135">
        <v>102</v>
      </c>
      <c r="E140" s="135">
        <v>4</v>
      </c>
      <c r="F140" s="135">
        <v>19</v>
      </c>
      <c r="G140" s="135">
        <v>1</v>
      </c>
      <c r="H140" s="142">
        <v>1207</v>
      </c>
    </row>
    <row r="141" spans="1:8" s="20" customFormat="1" x14ac:dyDescent="0.2">
      <c r="A141" s="138"/>
      <c r="B141" s="133" t="s">
        <v>221</v>
      </c>
      <c r="C141" s="134">
        <v>1333</v>
      </c>
      <c r="D141" s="135">
        <v>102</v>
      </c>
      <c r="E141" s="135">
        <v>4</v>
      </c>
      <c r="F141" s="135">
        <v>19</v>
      </c>
      <c r="G141" s="135">
        <v>1</v>
      </c>
      <c r="H141" s="142">
        <v>1207</v>
      </c>
    </row>
    <row r="142" spans="1:8" s="20" customFormat="1" x14ac:dyDescent="0.2">
      <c r="A142" s="138" t="s">
        <v>89</v>
      </c>
      <c r="B142" s="133" t="s">
        <v>10</v>
      </c>
      <c r="C142" s="134">
        <v>55036</v>
      </c>
      <c r="D142" s="135">
        <v>5101</v>
      </c>
      <c r="E142" s="135">
        <v>356</v>
      </c>
      <c r="F142" s="135">
        <v>2066</v>
      </c>
      <c r="G142" s="135">
        <v>80</v>
      </c>
      <c r="H142" s="142">
        <v>47433</v>
      </c>
    </row>
    <row r="143" spans="1:8" s="20" customFormat="1" x14ac:dyDescent="0.2">
      <c r="A143" s="138"/>
      <c r="B143" s="133" t="s">
        <v>224</v>
      </c>
      <c r="C143" s="134">
        <v>47566</v>
      </c>
      <c r="D143" s="135">
        <v>4482</v>
      </c>
      <c r="E143" s="135">
        <v>316</v>
      </c>
      <c r="F143" s="135">
        <v>1720</v>
      </c>
      <c r="G143" s="135">
        <v>72</v>
      </c>
      <c r="H143" s="142">
        <v>40976</v>
      </c>
    </row>
    <row r="144" spans="1:8" x14ac:dyDescent="0.2">
      <c r="A144" s="138"/>
      <c r="B144" s="133" t="s">
        <v>222</v>
      </c>
      <c r="C144" s="134">
        <v>5317</v>
      </c>
      <c r="D144" s="135">
        <v>483</v>
      </c>
      <c r="E144" s="135">
        <v>32</v>
      </c>
      <c r="F144" s="135">
        <v>232</v>
      </c>
      <c r="G144" s="135">
        <v>4</v>
      </c>
      <c r="H144" s="142">
        <v>4566</v>
      </c>
    </row>
    <row r="145" spans="1:8" s="20" customFormat="1" x14ac:dyDescent="0.2">
      <c r="A145" s="138"/>
      <c r="B145" s="133" t="s">
        <v>223</v>
      </c>
      <c r="C145" s="134">
        <v>469</v>
      </c>
      <c r="D145" s="135">
        <v>28</v>
      </c>
      <c r="E145" s="135">
        <v>4</v>
      </c>
      <c r="F145" s="135">
        <v>22</v>
      </c>
      <c r="G145" s="135">
        <v>0</v>
      </c>
      <c r="H145" s="142">
        <v>415</v>
      </c>
    </row>
    <row r="146" spans="1:8" s="20" customFormat="1" x14ac:dyDescent="0.2">
      <c r="A146" s="138"/>
      <c r="B146" s="133" t="s">
        <v>471</v>
      </c>
      <c r="C146" s="134">
        <v>1684</v>
      </c>
      <c r="D146" s="135">
        <v>108</v>
      </c>
      <c r="E146" s="135">
        <v>4</v>
      </c>
      <c r="F146" s="135">
        <v>92</v>
      </c>
      <c r="G146" s="135">
        <v>4</v>
      </c>
      <c r="H146" s="142">
        <v>1476</v>
      </c>
    </row>
    <row r="147" spans="1:8" s="20" customFormat="1" x14ac:dyDescent="0.2">
      <c r="A147" s="138" t="s">
        <v>405</v>
      </c>
      <c r="B147" s="138" t="s">
        <v>471</v>
      </c>
      <c r="C147" s="134">
        <v>70</v>
      </c>
      <c r="D147" s="135">
        <v>5</v>
      </c>
      <c r="E147" s="135">
        <v>0</v>
      </c>
      <c r="F147" s="135">
        <v>2</v>
      </c>
      <c r="G147" s="135">
        <v>0</v>
      </c>
      <c r="H147" s="142">
        <v>63</v>
      </c>
    </row>
    <row r="148" spans="1:8" s="20" customFormat="1" x14ac:dyDescent="0.2">
      <c r="A148" s="138" t="s">
        <v>92</v>
      </c>
      <c r="B148" s="133" t="s">
        <v>10</v>
      </c>
      <c r="C148" s="134">
        <v>12726</v>
      </c>
      <c r="D148" s="135">
        <v>1038</v>
      </c>
      <c r="E148" s="135">
        <v>69</v>
      </c>
      <c r="F148" s="135">
        <v>214</v>
      </c>
      <c r="G148" s="135">
        <v>9</v>
      </c>
      <c r="H148" s="142">
        <v>11396</v>
      </c>
    </row>
    <row r="149" spans="1:8" s="20" customFormat="1" x14ac:dyDescent="0.2">
      <c r="A149" s="138"/>
      <c r="B149" s="133" t="s">
        <v>242</v>
      </c>
      <c r="C149" s="134">
        <v>11638</v>
      </c>
      <c r="D149" s="135">
        <v>958</v>
      </c>
      <c r="E149" s="135">
        <v>64</v>
      </c>
      <c r="F149" s="135">
        <v>197</v>
      </c>
      <c r="G149" s="135">
        <v>8</v>
      </c>
      <c r="H149" s="142">
        <v>10411</v>
      </c>
    </row>
    <row r="150" spans="1:8" s="20" customFormat="1" x14ac:dyDescent="0.2">
      <c r="A150" s="138" t="s">
        <v>91</v>
      </c>
      <c r="B150" s="138" t="s">
        <v>471</v>
      </c>
      <c r="C150" s="134">
        <v>599</v>
      </c>
      <c r="D150" s="135">
        <v>46</v>
      </c>
      <c r="E150" s="135">
        <v>6</v>
      </c>
      <c r="F150" s="135">
        <v>18</v>
      </c>
      <c r="G150" s="135">
        <v>0</v>
      </c>
      <c r="H150" s="142">
        <v>529</v>
      </c>
    </row>
    <row r="151" spans="1:8" s="20" customFormat="1" x14ac:dyDescent="0.2">
      <c r="A151" s="138" t="s">
        <v>391</v>
      </c>
      <c r="B151" s="138" t="s">
        <v>471</v>
      </c>
      <c r="C151" s="134">
        <v>499</v>
      </c>
      <c r="D151" s="135">
        <v>45</v>
      </c>
      <c r="E151" s="135">
        <v>3</v>
      </c>
      <c r="F151" s="135">
        <v>8</v>
      </c>
      <c r="G151" s="135">
        <v>1</v>
      </c>
      <c r="H151" s="142">
        <v>442</v>
      </c>
    </row>
    <row r="152" spans="1:8" s="20" customFormat="1" x14ac:dyDescent="0.2">
      <c r="A152" s="138" t="s">
        <v>93</v>
      </c>
      <c r="B152" s="133" t="s">
        <v>10</v>
      </c>
      <c r="C152" s="134">
        <v>211</v>
      </c>
      <c r="D152" s="135">
        <v>22</v>
      </c>
      <c r="E152" s="135">
        <v>0</v>
      </c>
      <c r="F152" s="135">
        <v>6</v>
      </c>
      <c r="G152" s="135">
        <v>0</v>
      </c>
      <c r="H152" s="142">
        <v>183</v>
      </c>
    </row>
    <row r="153" spans="1:8" s="20" customFormat="1" x14ac:dyDescent="0.2">
      <c r="A153" s="138"/>
      <c r="B153" s="133" t="s">
        <v>226</v>
      </c>
      <c r="C153" s="134">
        <v>190</v>
      </c>
      <c r="D153" s="135">
        <v>19</v>
      </c>
      <c r="E153" s="135">
        <v>0</v>
      </c>
      <c r="F153" s="135">
        <v>5</v>
      </c>
      <c r="G153" s="135">
        <v>0</v>
      </c>
      <c r="H153" s="142">
        <v>166</v>
      </c>
    </row>
    <row r="154" spans="1:8" s="20" customFormat="1" x14ac:dyDescent="0.2">
      <c r="A154" s="138"/>
      <c r="B154" s="133" t="s">
        <v>471</v>
      </c>
      <c r="C154" s="134">
        <v>21</v>
      </c>
      <c r="D154" s="135">
        <v>3</v>
      </c>
      <c r="E154" s="135">
        <v>0</v>
      </c>
      <c r="F154" s="135">
        <v>1</v>
      </c>
      <c r="G154" s="135">
        <v>0</v>
      </c>
      <c r="H154" s="142">
        <v>17</v>
      </c>
    </row>
    <row r="155" spans="1:8" s="20" customFormat="1" x14ac:dyDescent="0.2">
      <c r="A155" s="1131" t="s">
        <v>438</v>
      </c>
      <c r="B155" s="133" t="s">
        <v>10</v>
      </c>
      <c r="C155" s="134">
        <v>14259</v>
      </c>
      <c r="D155" s="135">
        <v>1151</v>
      </c>
      <c r="E155" s="135">
        <v>88</v>
      </c>
      <c r="F155" s="135">
        <v>1241</v>
      </c>
      <c r="G155" s="135">
        <v>2</v>
      </c>
      <c r="H155" s="697">
        <v>11777</v>
      </c>
    </row>
    <row r="156" spans="1:8" s="20" customFormat="1" x14ac:dyDescent="0.2">
      <c r="A156" s="138"/>
      <c r="B156" s="133" t="s">
        <v>461</v>
      </c>
      <c r="C156" s="134">
        <v>14256</v>
      </c>
      <c r="D156" s="135">
        <v>1148</v>
      </c>
      <c r="E156" s="135">
        <v>88</v>
      </c>
      <c r="F156" s="135">
        <v>1241</v>
      </c>
      <c r="G156" s="135">
        <v>2</v>
      </c>
      <c r="H156" s="142">
        <v>11777</v>
      </c>
    </row>
    <row r="157" spans="1:8" s="20" customFormat="1" x14ac:dyDescent="0.2">
      <c r="A157" s="138"/>
      <c r="B157" s="133" t="s">
        <v>471</v>
      </c>
      <c r="C157" s="134">
        <v>3</v>
      </c>
      <c r="D157" s="135">
        <v>3</v>
      </c>
      <c r="E157" s="135">
        <v>0</v>
      </c>
      <c r="F157" s="135">
        <v>0</v>
      </c>
      <c r="G157" s="135">
        <v>0</v>
      </c>
      <c r="H157" s="142">
        <v>0</v>
      </c>
    </row>
    <row r="158" spans="1:8" x14ac:dyDescent="0.2">
      <c r="A158" s="138" t="s">
        <v>444</v>
      </c>
      <c r="B158" s="138" t="s">
        <v>471</v>
      </c>
      <c r="C158" s="134">
        <v>226</v>
      </c>
      <c r="D158" s="135">
        <v>19</v>
      </c>
      <c r="E158" s="135">
        <v>3</v>
      </c>
      <c r="F158" s="135">
        <v>11</v>
      </c>
      <c r="G158" s="135">
        <v>0</v>
      </c>
      <c r="H158" s="142">
        <v>193</v>
      </c>
    </row>
    <row r="159" spans="1:8" s="20" customFormat="1" x14ac:dyDescent="0.2">
      <c r="A159" s="138" t="s">
        <v>94</v>
      </c>
      <c r="B159" s="138" t="s">
        <v>471</v>
      </c>
      <c r="C159" s="134">
        <v>484</v>
      </c>
      <c r="D159" s="135">
        <v>29</v>
      </c>
      <c r="E159" s="135">
        <v>2</v>
      </c>
      <c r="F159" s="135">
        <v>16</v>
      </c>
      <c r="G159" s="135">
        <v>1</v>
      </c>
      <c r="H159" s="142">
        <v>436</v>
      </c>
    </row>
    <row r="160" spans="1:8" s="20" customFormat="1" x14ac:dyDescent="0.2">
      <c r="A160" s="138" t="s">
        <v>95</v>
      </c>
      <c r="B160" s="138" t="s">
        <v>471</v>
      </c>
      <c r="C160" s="134">
        <v>46</v>
      </c>
      <c r="D160" s="135">
        <v>3</v>
      </c>
      <c r="E160" s="135">
        <v>0</v>
      </c>
      <c r="F160" s="135">
        <v>1</v>
      </c>
      <c r="G160" s="135">
        <v>0</v>
      </c>
      <c r="H160" s="142">
        <v>42</v>
      </c>
    </row>
    <row r="161" spans="1:8" s="20" customFormat="1" x14ac:dyDescent="0.2">
      <c r="A161" s="138" t="s">
        <v>96</v>
      </c>
      <c r="B161" s="133" t="s">
        <v>10</v>
      </c>
      <c r="C161" s="134">
        <v>9399</v>
      </c>
      <c r="D161" s="135">
        <v>814</v>
      </c>
      <c r="E161" s="135">
        <v>57</v>
      </c>
      <c r="F161" s="135">
        <v>268</v>
      </c>
      <c r="G161" s="135">
        <v>2</v>
      </c>
      <c r="H161" s="142">
        <v>8258</v>
      </c>
    </row>
    <row r="162" spans="1:8" x14ac:dyDescent="0.2">
      <c r="A162" s="138"/>
      <c r="B162" s="133" t="s">
        <v>227</v>
      </c>
      <c r="C162" s="134">
        <v>2351</v>
      </c>
      <c r="D162" s="135">
        <v>259</v>
      </c>
      <c r="E162" s="135">
        <v>23</v>
      </c>
      <c r="F162" s="135">
        <v>79</v>
      </c>
      <c r="G162" s="135">
        <v>0</v>
      </c>
      <c r="H162" s="142">
        <v>1990</v>
      </c>
    </row>
    <row r="163" spans="1:8" s="20" customFormat="1" x14ac:dyDescent="0.2">
      <c r="A163" s="138"/>
      <c r="B163" s="133" t="s">
        <v>228</v>
      </c>
      <c r="C163" s="134">
        <v>586</v>
      </c>
      <c r="D163" s="135">
        <v>53</v>
      </c>
      <c r="E163" s="135">
        <v>6</v>
      </c>
      <c r="F163" s="135">
        <v>13</v>
      </c>
      <c r="G163" s="135">
        <v>0</v>
      </c>
      <c r="H163" s="142">
        <v>514</v>
      </c>
    </row>
    <row r="164" spans="1:8" x14ac:dyDescent="0.2">
      <c r="A164" s="138"/>
      <c r="B164" s="133" t="s">
        <v>462</v>
      </c>
      <c r="C164" s="134">
        <v>414</v>
      </c>
      <c r="D164" s="135">
        <v>30</v>
      </c>
      <c r="E164" s="135">
        <v>2</v>
      </c>
      <c r="F164" s="135">
        <v>16</v>
      </c>
      <c r="G164" s="135">
        <v>0</v>
      </c>
      <c r="H164" s="142">
        <v>366</v>
      </c>
    </row>
    <row r="165" spans="1:8" s="20" customFormat="1" x14ac:dyDescent="0.2">
      <c r="A165" s="138"/>
      <c r="B165" s="133" t="s">
        <v>463</v>
      </c>
      <c r="C165" s="134">
        <v>4844</v>
      </c>
      <c r="D165" s="135">
        <v>389</v>
      </c>
      <c r="E165" s="135">
        <v>22</v>
      </c>
      <c r="F165" s="135">
        <v>141</v>
      </c>
      <c r="G165" s="135">
        <v>2</v>
      </c>
      <c r="H165" s="142">
        <v>4290</v>
      </c>
    </row>
    <row r="166" spans="1:8" x14ac:dyDescent="0.2">
      <c r="A166" s="138"/>
      <c r="B166" s="133" t="s">
        <v>471</v>
      </c>
      <c r="C166" s="134">
        <v>1204</v>
      </c>
      <c r="D166" s="135">
        <v>83</v>
      </c>
      <c r="E166" s="135">
        <v>4</v>
      </c>
      <c r="F166" s="135">
        <v>19</v>
      </c>
      <c r="G166" s="135">
        <v>0</v>
      </c>
      <c r="H166" s="142">
        <v>1098</v>
      </c>
    </row>
    <row r="167" spans="1:8" s="20" customFormat="1" x14ac:dyDescent="0.2">
      <c r="A167" s="138" t="s">
        <v>99</v>
      </c>
      <c r="B167" s="133" t="s">
        <v>471</v>
      </c>
      <c r="C167" s="134">
        <v>150</v>
      </c>
      <c r="D167" s="135">
        <v>9</v>
      </c>
      <c r="E167" s="135">
        <v>1</v>
      </c>
      <c r="F167" s="135">
        <v>2</v>
      </c>
      <c r="G167" s="135">
        <v>0</v>
      </c>
      <c r="H167" s="142">
        <v>138</v>
      </c>
    </row>
    <row r="168" spans="1:8" s="20" customFormat="1" x14ac:dyDescent="0.2">
      <c r="A168" s="138" t="s">
        <v>100</v>
      </c>
      <c r="B168" s="133" t="s">
        <v>471</v>
      </c>
      <c r="C168" s="134">
        <v>18</v>
      </c>
      <c r="D168" s="135">
        <v>2</v>
      </c>
      <c r="E168" s="135">
        <v>1</v>
      </c>
      <c r="F168" s="135">
        <v>2</v>
      </c>
      <c r="G168" s="135">
        <v>0</v>
      </c>
      <c r="H168" s="142">
        <v>13</v>
      </c>
    </row>
    <row r="169" spans="1:8" s="20" customFormat="1" x14ac:dyDescent="0.2">
      <c r="A169" s="138" t="s">
        <v>102</v>
      </c>
      <c r="B169" s="133" t="s">
        <v>10</v>
      </c>
      <c r="C169" s="134">
        <v>1222</v>
      </c>
      <c r="D169" s="135">
        <v>98</v>
      </c>
      <c r="E169" s="135">
        <v>3</v>
      </c>
      <c r="F169" s="135">
        <v>14</v>
      </c>
      <c r="G169" s="135">
        <v>0</v>
      </c>
      <c r="H169" s="142">
        <v>1107</v>
      </c>
    </row>
    <row r="170" spans="1:8" x14ac:dyDescent="0.2">
      <c r="A170" s="138"/>
      <c r="B170" s="133" t="s">
        <v>229</v>
      </c>
      <c r="C170" s="134">
        <v>1221</v>
      </c>
      <c r="D170" s="135">
        <v>98</v>
      </c>
      <c r="E170" s="135">
        <v>3</v>
      </c>
      <c r="F170" s="135">
        <v>14</v>
      </c>
      <c r="G170" s="135">
        <v>0</v>
      </c>
      <c r="H170" s="142">
        <v>1106</v>
      </c>
    </row>
    <row r="171" spans="1:8" s="20" customFormat="1" x14ac:dyDescent="0.2">
      <c r="A171" s="138" t="s">
        <v>103</v>
      </c>
      <c r="B171" s="133" t="s">
        <v>10</v>
      </c>
      <c r="C171" s="134">
        <v>968</v>
      </c>
      <c r="D171" s="135">
        <v>60</v>
      </c>
      <c r="E171" s="135">
        <v>5</v>
      </c>
      <c r="F171" s="135">
        <v>47</v>
      </c>
      <c r="G171" s="135">
        <v>1</v>
      </c>
      <c r="H171" s="142">
        <v>855</v>
      </c>
    </row>
    <row r="172" spans="1:8" s="20" customFormat="1" x14ac:dyDescent="0.2">
      <c r="A172" s="138"/>
      <c r="B172" s="133" t="s">
        <v>230</v>
      </c>
      <c r="C172" s="134">
        <v>968</v>
      </c>
      <c r="D172" s="135">
        <v>60</v>
      </c>
      <c r="E172" s="135">
        <v>5</v>
      </c>
      <c r="F172" s="135">
        <v>47</v>
      </c>
      <c r="G172" s="135">
        <v>1</v>
      </c>
      <c r="H172" s="142">
        <v>855</v>
      </c>
    </row>
    <row r="173" spans="1:8" s="20" customFormat="1" x14ac:dyDescent="0.2">
      <c r="A173" s="138" t="s">
        <v>104</v>
      </c>
      <c r="B173" s="133" t="s">
        <v>10</v>
      </c>
      <c r="C173" s="134">
        <v>728</v>
      </c>
      <c r="D173" s="135">
        <v>54</v>
      </c>
      <c r="E173" s="135">
        <v>11</v>
      </c>
      <c r="F173" s="135">
        <v>30</v>
      </c>
      <c r="G173" s="135">
        <v>2</v>
      </c>
      <c r="H173" s="142">
        <v>631</v>
      </c>
    </row>
    <row r="174" spans="1:8" s="20" customFormat="1" x14ac:dyDescent="0.2">
      <c r="A174" s="138"/>
      <c r="B174" s="133" t="s">
        <v>231</v>
      </c>
      <c r="C174" s="134">
        <v>463</v>
      </c>
      <c r="D174" s="135">
        <v>37</v>
      </c>
      <c r="E174" s="135">
        <v>8</v>
      </c>
      <c r="F174" s="135">
        <v>22</v>
      </c>
      <c r="G174" s="135">
        <v>1</v>
      </c>
      <c r="H174" s="142">
        <v>395</v>
      </c>
    </row>
    <row r="175" spans="1:8" s="20" customFormat="1" x14ac:dyDescent="0.2">
      <c r="A175" s="138"/>
      <c r="B175" s="133" t="s">
        <v>471</v>
      </c>
      <c r="C175" s="134">
        <v>265</v>
      </c>
      <c r="D175" s="135">
        <v>17</v>
      </c>
      <c r="E175" s="135">
        <v>3</v>
      </c>
      <c r="F175" s="135">
        <v>8</v>
      </c>
      <c r="G175" s="135">
        <v>1</v>
      </c>
      <c r="H175" s="142">
        <v>236</v>
      </c>
    </row>
    <row r="176" spans="1:8" s="20" customFormat="1" x14ac:dyDescent="0.2">
      <c r="A176" s="138" t="s">
        <v>105</v>
      </c>
      <c r="B176" s="133" t="s">
        <v>10</v>
      </c>
      <c r="C176" s="134">
        <v>263</v>
      </c>
      <c r="D176" s="135">
        <v>12</v>
      </c>
      <c r="E176" s="135">
        <v>4</v>
      </c>
      <c r="F176" s="135">
        <v>12</v>
      </c>
      <c r="G176" s="135">
        <v>0</v>
      </c>
      <c r="H176" s="142">
        <v>235</v>
      </c>
    </row>
    <row r="177" spans="1:8" s="20" customFormat="1" x14ac:dyDescent="0.2">
      <c r="A177" s="138" t="s">
        <v>107</v>
      </c>
      <c r="B177" s="133" t="s">
        <v>10</v>
      </c>
      <c r="C177" s="134">
        <v>2275</v>
      </c>
      <c r="D177" s="135">
        <v>162</v>
      </c>
      <c r="E177" s="135">
        <v>3</v>
      </c>
      <c r="F177" s="135">
        <v>28</v>
      </c>
      <c r="G177" s="135">
        <v>1</v>
      </c>
      <c r="H177" s="142">
        <v>2081</v>
      </c>
    </row>
    <row r="178" spans="1:8" s="20" customFormat="1" x14ac:dyDescent="0.2">
      <c r="A178" s="138"/>
      <c r="B178" s="133" t="s">
        <v>235</v>
      </c>
      <c r="C178" s="134">
        <v>2275</v>
      </c>
      <c r="D178" s="135">
        <v>162</v>
      </c>
      <c r="E178" s="135">
        <v>3</v>
      </c>
      <c r="F178" s="135">
        <v>28</v>
      </c>
      <c r="G178" s="135">
        <v>1</v>
      </c>
      <c r="H178" s="142">
        <v>2081</v>
      </c>
    </row>
    <row r="179" spans="1:8" s="20" customFormat="1" x14ac:dyDescent="0.2">
      <c r="A179" s="138" t="s">
        <v>108</v>
      </c>
      <c r="B179" s="133" t="s">
        <v>10</v>
      </c>
      <c r="C179" s="134">
        <v>6890</v>
      </c>
      <c r="D179" s="135">
        <v>592</v>
      </c>
      <c r="E179" s="135">
        <v>29</v>
      </c>
      <c r="F179" s="135">
        <v>148</v>
      </c>
      <c r="G179" s="135">
        <v>1</v>
      </c>
      <c r="H179" s="142">
        <v>6120</v>
      </c>
    </row>
    <row r="180" spans="1:8" s="20" customFormat="1" x14ac:dyDescent="0.2">
      <c r="A180" s="138"/>
      <c r="B180" s="133" t="s">
        <v>236</v>
      </c>
      <c r="C180" s="134">
        <v>1613</v>
      </c>
      <c r="D180" s="135">
        <v>147</v>
      </c>
      <c r="E180" s="135">
        <v>9</v>
      </c>
      <c r="F180" s="135">
        <v>42</v>
      </c>
      <c r="G180" s="135">
        <v>0</v>
      </c>
      <c r="H180" s="142">
        <v>1415</v>
      </c>
    </row>
    <row r="181" spans="1:8" s="20" customFormat="1" x14ac:dyDescent="0.2">
      <c r="A181" s="138"/>
      <c r="B181" s="133" t="s">
        <v>464</v>
      </c>
      <c r="C181" s="134">
        <v>4759</v>
      </c>
      <c r="D181" s="135">
        <v>392</v>
      </c>
      <c r="E181" s="135">
        <v>20</v>
      </c>
      <c r="F181" s="135">
        <v>82</v>
      </c>
      <c r="G181" s="135">
        <v>1</v>
      </c>
      <c r="H181" s="142">
        <v>4264</v>
      </c>
    </row>
    <row r="182" spans="1:8" s="20" customFormat="1" x14ac:dyDescent="0.2">
      <c r="A182" s="138"/>
      <c r="B182" s="133" t="s">
        <v>471</v>
      </c>
      <c r="C182" s="134">
        <v>518</v>
      </c>
      <c r="D182" s="135">
        <v>53</v>
      </c>
      <c r="E182" s="135">
        <v>0</v>
      </c>
      <c r="F182" s="135">
        <v>24</v>
      </c>
      <c r="G182" s="135">
        <v>0</v>
      </c>
      <c r="H182" s="142">
        <v>441</v>
      </c>
    </row>
    <row r="183" spans="1:8" s="20" customFormat="1" x14ac:dyDescent="0.2">
      <c r="A183" s="138" t="s">
        <v>109</v>
      </c>
      <c r="B183" s="138" t="s">
        <v>10</v>
      </c>
      <c r="C183" s="134">
        <v>486</v>
      </c>
      <c r="D183" s="135">
        <v>30</v>
      </c>
      <c r="E183" s="135">
        <v>5</v>
      </c>
      <c r="F183" s="135">
        <v>22</v>
      </c>
      <c r="G183" s="135">
        <v>0</v>
      </c>
      <c r="H183" s="142">
        <v>429</v>
      </c>
    </row>
    <row r="184" spans="1:8" s="20" customFormat="1" x14ac:dyDescent="0.2">
      <c r="A184" s="138" t="s">
        <v>432</v>
      </c>
      <c r="B184" s="133" t="s">
        <v>10</v>
      </c>
      <c r="C184" s="134">
        <v>2984</v>
      </c>
      <c r="D184" s="135">
        <v>186</v>
      </c>
      <c r="E184" s="135">
        <v>21</v>
      </c>
      <c r="F184" s="135">
        <v>897</v>
      </c>
      <c r="G184" s="135">
        <v>1</v>
      </c>
      <c r="H184" s="142">
        <v>1879</v>
      </c>
    </row>
    <row r="185" spans="1:8" s="20" customFormat="1" x14ac:dyDescent="0.2">
      <c r="A185" s="138"/>
      <c r="B185" s="133" t="s">
        <v>234</v>
      </c>
      <c r="C185" s="134">
        <v>301</v>
      </c>
      <c r="D185" s="135">
        <v>8</v>
      </c>
      <c r="E185" s="135">
        <v>1</v>
      </c>
      <c r="F185" s="135">
        <v>174</v>
      </c>
      <c r="G185" s="135">
        <v>1</v>
      </c>
      <c r="H185" s="142">
        <v>117</v>
      </c>
    </row>
    <row r="186" spans="1:8" s="20" customFormat="1" x14ac:dyDescent="0.2">
      <c r="A186" s="138"/>
      <c r="B186" s="133" t="s">
        <v>471</v>
      </c>
      <c r="C186" s="134">
        <v>2683</v>
      </c>
      <c r="D186" s="135">
        <v>178</v>
      </c>
      <c r="E186" s="135">
        <v>20</v>
      </c>
      <c r="F186" s="135">
        <v>723</v>
      </c>
      <c r="G186" s="135">
        <v>0</v>
      </c>
      <c r="H186" s="142">
        <v>1762</v>
      </c>
    </row>
    <row r="187" spans="1:8" s="20" customFormat="1" x14ac:dyDescent="0.2">
      <c r="A187" s="138" t="s">
        <v>110</v>
      </c>
      <c r="B187" s="133" t="s">
        <v>10</v>
      </c>
      <c r="C187" s="134">
        <v>70</v>
      </c>
      <c r="D187" s="135">
        <v>5</v>
      </c>
      <c r="E187" s="135">
        <v>1</v>
      </c>
      <c r="F187" s="135">
        <v>2</v>
      </c>
      <c r="G187" s="135">
        <v>0</v>
      </c>
      <c r="H187" s="142">
        <v>62</v>
      </c>
    </row>
    <row r="188" spans="1:8" s="20" customFormat="1" x14ac:dyDescent="0.2">
      <c r="A188" s="138"/>
      <c r="B188" s="133" t="s">
        <v>237</v>
      </c>
      <c r="C188" s="134">
        <v>70</v>
      </c>
      <c r="D188" s="135">
        <v>5</v>
      </c>
      <c r="E188" s="135">
        <v>1</v>
      </c>
      <c r="F188" s="135">
        <v>2</v>
      </c>
      <c r="G188" s="135">
        <v>0</v>
      </c>
      <c r="H188" s="142">
        <v>62</v>
      </c>
    </row>
    <row r="189" spans="1:8" s="20" customFormat="1" x14ac:dyDescent="0.2">
      <c r="A189" s="138" t="s">
        <v>81</v>
      </c>
      <c r="B189" s="138" t="s">
        <v>471</v>
      </c>
      <c r="C189" s="134">
        <v>4</v>
      </c>
      <c r="D189" s="135">
        <v>1</v>
      </c>
      <c r="E189" s="135">
        <v>0</v>
      </c>
      <c r="F189" s="135">
        <v>0</v>
      </c>
      <c r="G189" s="135">
        <v>0</v>
      </c>
      <c r="H189" s="142">
        <v>3</v>
      </c>
    </row>
    <row r="190" spans="1:8" s="20" customFormat="1" x14ac:dyDescent="0.2">
      <c r="A190" s="138" t="s">
        <v>97</v>
      </c>
      <c r="B190" s="138" t="s">
        <v>471</v>
      </c>
      <c r="C190" s="134">
        <v>12</v>
      </c>
      <c r="D190" s="135">
        <v>0</v>
      </c>
      <c r="E190" s="135">
        <v>0</v>
      </c>
      <c r="F190" s="135">
        <v>0</v>
      </c>
      <c r="G190" s="135">
        <v>0</v>
      </c>
      <c r="H190" s="142">
        <v>12</v>
      </c>
    </row>
    <row r="191" spans="1:8" s="20" customFormat="1" x14ac:dyDescent="0.2">
      <c r="A191" s="138" t="s">
        <v>445</v>
      </c>
      <c r="B191" s="138" t="s">
        <v>471</v>
      </c>
      <c r="C191" s="134">
        <v>18</v>
      </c>
      <c r="D191" s="135">
        <v>0</v>
      </c>
      <c r="E191" s="135">
        <v>0</v>
      </c>
      <c r="F191" s="135">
        <v>1</v>
      </c>
      <c r="G191" s="135">
        <v>0</v>
      </c>
      <c r="H191" s="142">
        <v>17</v>
      </c>
    </row>
    <row r="192" spans="1:8" s="20" customFormat="1" x14ac:dyDescent="0.2">
      <c r="A192" s="138" t="s">
        <v>366</v>
      </c>
      <c r="B192" s="133" t="s">
        <v>10</v>
      </c>
      <c r="C192" s="134">
        <v>14274</v>
      </c>
      <c r="D192" s="135">
        <v>1049</v>
      </c>
      <c r="E192" s="135">
        <v>67</v>
      </c>
      <c r="F192" s="135">
        <v>148</v>
      </c>
      <c r="G192" s="135">
        <v>10</v>
      </c>
      <c r="H192" s="142">
        <v>13000</v>
      </c>
    </row>
    <row r="193" spans="1:8" x14ac:dyDescent="0.2">
      <c r="A193" s="138"/>
      <c r="B193" s="133" t="s">
        <v>232</v>
      </c>
      <c r="C193" s="134">
        <v>551</v>
      </c>
      <c r="D193" s="135">
        <v>31</v>
      </c>
      <c r="E193" s="135">
        <v>4</v>
      </c>
      <c r="F193" s="135">
        <v>2</v>
      </c>
      <c r="G193" s="135">
        <v>0</v>
      </c>
      <c r="H193" s="142">
        <v>514</v>
      </c>
    </row>
    <row r="194" spans="1:8" s="20" customFormat="1" x14ac:dyDescent="0.2">
      <c r="A194" s="138"/>
      <c r="B194" s="133" t="s">
        <v>233</v>
      </c>
      <c r="C194" s="134">
        <v>13723</v>
      </c>
      <c r="D194" s="135">
        <v>1018</v>
      </c>
      <c r="E194" s="135">
        <v>63</v>
      </c>
      <c r="F194" s="135">
        <v>146</v>
      </c>
      <c r="G194" s="135">
        <v>10</v>
      </c>
      <c r="H194" s="142">
        <v>12486</v>
      </c>
    </row>
    <row r="195" spans="1:8" s="20" customFormat="1" x14ac:dyDescent="0.2">
      <c r="A195" s="138" t="s">
        <v>106</v>
      </c>
      <c r="B195" s="138" t="s">
        <v>471</v>
      </c>
      <c r="C195" s="134">
        <v>6</v>
      </c>
      <c r="D195" s="135">
        <v>2</v>
      </c>
      <c r="E195" s="135">
        <v>0</v>
      </c>
      <c r="F195" s="135">
        <v>0</v>
      </c>
      <c r="G195" s="135">
        <v>0</v>
      </c>
      <c r="H195" s="142">
        <v>4</v>
      </c>
    </row>
    <row r="196" spans="1:8" s="20" customFormat="1" x14ac:dyDescent="0.2">
      <c r="A196" s="138" t="s">
        <v>323</v>
      </c>
      <c r="B196" s="133" t="s">
        <v>471</v>
      </c>
      <c r="C196" s="134">
        <v>1</v>
      </c>
      <c r="D196" s="135">
        <v>1</v>
      </c>
      <c r="E196" s="135">
        <v>0</v>
      </c>
      <c r="F196" s="135">
        <v>0</v>
      </c>
      <c r="G196" s="135">
        <v>0</v>
      </c>
      <c r="H196" s="142">
        <v>0</v>
      </c>
    </row>
    <row r="197" spans="1:8" s="20" customFormat="1" x14ac:dyDescent="0.2">
      <c r="A197" s="138" t="s">
        <v>225</v>
      </c>
      <c r="B197" s="133" t="s">
        <v>471</v>
      </c>
      <c r="C197" s="134">
        <v>3</v>
      </c>
      <c r="D197" s="135">
        <v>0</v>
      </c>
      <c r="E197" s="135">
        <v>0</v>
      </c>
      <c r="F197" s="135">
        <v>0</v>
      </c>
      <c r="G197" s="135">
        <v>0</v>
      </c>
      <c r="H197" s="142">
        <v>3</v>
      </c>
    </row>
    <row r="198" spans="1:8" s="20" customFormat="1" x14ac:dyDescent="0.2">
      <c r="A198" s="138" t="s">
        <v>219</v>
      </c>
      <c r="B198" s="133" t="s">
        <v>471</v>
      </c>
      <c r="C198" s="134">
        <v>196</v>
      </c>
      <c r="D198" s="135">
        <v>15</v>
      </c>
      <c r="E198" s="135">
        <v>1</v>
      </c>
      <c r="F198" s="135">
        <v>4</v>
      </c>
      <c r="G198" s="135">
        <v>1</v>
      </c>
      <c r="H198" s="142">
        <v>175</v>
      </c>
    </row>
    <row r="199" spans="1:8" s="20" customFormat="1" x14ac:dyDescent="0.2">
      <c r="A199" s="138" t="s">
        <v>278</v>
      </c>
      <c r="B199" s="133" t="s">
        <v>471</v>
      </c>
      <c r="C199" s="134">
        <v>14</v>
      </c>
      <c r="D199" s="135">
        <v>1</v>
      </c>
      <c r="E199" s="135">
        <v>0</v>
      </c>
      <c r="F199" s="135">
        <v>0</v>
      </c>
      <c r="G199" s="135">
        <v>0</v>
      </c>
      <c r="H199" s="142">
        <v>13</v>
      </c>
    </row>
    <row r="200" spans="1:8" s="20" customFormat="1" x14ac:dyDescent="0.2">
      <c r="A200" s="138" t="s">
        <v>85</v>
      </c>
      <c r="B200" s="133" t="s">
        <v>471</v>
      </c>
      <c r="C200" s="134">
        <v>114</v>
      </c>
      <c r="D200" s="135">
        <v>5</v>
      </c>
      <c r="E200" s="135">
        <v>5</v>
      </c>
      <c r="F200" s="135">
        <v>9</v>
      </c>
      <c r="G200" s="135">
        <v>0</v>
      </c>
      <c r="H200" s="142">
        <v>95</v>
      </c>
    </row>
    <row r="201" spans="1:8" s="20" customFormat="1" x14ac:dyDescent="0.2">
      <c r="A201" s="138" t="s">
        <v>88</v>
      </c>
      <c r="B201" s="133" t="s">
        <v>471</v>
      </c>
      <c r="C201" s="134">
        <v>66</v>
      </c>
      <c r="D201" s="135">
        <v>1</v>
      </c>
      <c r="E201" s="135">
        <v>0</v>
      </c>
      <c r="F201" s="135">
        <v>1</v>
      </c>
      <c r="G201" s="135">
        <v>0</v>
      </c>
      <c r="H201" s="142">
        <v>64</v>
      </c>
    </row>
    <row r="202" spans="1:8" s="20" customFormat="1" x14ac:dyDescent="0.2">
      <c r="A202" s="138" t="s">
        <v>90</v>
      </c>
      <c r="B202" s="133" t="s">
        <v>471</v>
      </c>
      <c r="C202" s="134">
        <v>91</v>
      </c>
      <c r="D202" s="135">
        <v>4</v>
      </c>
      <c r="E202" s="135">
        <v>1</v>
      </c>
      <c r="F202" s="135">
        <v>1</v>
      </c>
      <c r="G202" s="135">
        <v>0</v>
      </c>
      <c r="H202" s="142">
        <v>85</v>
      </c>
    </row>
    <row r="203" spans="1:8" s="20" customFormat="1" x14ac:dyDescent="0.2">
      <c r="A203" s="138" t="s">
        <v>98</v>
      </c>
      <c r="B203" s="133" t="s">
        <v>471</v>
      </c>
      <c r="C203" s="134">
        <v>78</v>
      </c>
      <c r="D203" s="135">
        <v>3</v>
      </c>
      <c r="E203" s="135">
        <v>0</v>
      </c>
      <c r="F203" s="135">
        <v>3</v>
      </c>
      <c r="G203" s="135">
        <v>0</v>
      </c>
      <c r="H203" s="142">
        <v>72</v>
      </c>
    </row>
    <row r="204" spans="1:8" s="20" customFormat="1" x14ac:dyDescent="0.2">
      <c r="A204" s="138" t="s">
        <v>101</v>
      </c>
      <c r="B204" s="133" t="s">
        <v>471</v>
      </c>
      <c r="C204" s="134">
        <v>14</v>
      </c>
      <c r="D204" s="135">
        <v>2</v>
      </c>
      <c r="E204" s="135">
        <v>0</v>
      </c>
      <c r="F204" s="135">
        <v>1</v>
      </c>
      <c r="G204" s="135">
        <v>0</v>
      </c>
      <c r="H204" s="142">
        <v>11</v>
      </c>
    </row>
    <row r="205" spans="1:8" x14ac:dyDescent="0.2">
      <c r="A205" s="138" t="s">
        <v>493</v>
      </c>
      <c r="B205" s="133" t="s">
        <v>10</v>
      </c>
      <c r="C205" s="134">
        <v>100</v>
      </c>
      <c r="D205" s="135">
        <v>5</v>
      </c>
      <c r="E205" s="135">
        <v>1</v>
      </c>
      <c r="F205" s="135">
        <v>2</v>
      </c>
      <c r="G205" s="135">
        <v>0</v>
      </c>
      <c r="H205" s="142">
        <v>92</v>
      </c>
    </row>
    <row r="206" spans="1:8" s="20" customFormat="1" x14ac:dyDescent="0.2">
      <c r="A206" s="138"/>
      <c r="B206" s="133" t="s">
        <v>275</v>
      </c>
      <c r="C206" s="134">
        <v>65</v>
      </c>
      <c r="D206" s="135">
        <v>4</v>
      </c>
      <c r="E206" s="135">
        <v>1</v>
      </c>
      <c r="F206" s="135">
        <v>1</v>
      </c>
      <c r="G206" s="135">
        <v>0</v>
      </c>
      <c r="H206" s="142">
        <v>59</v>
      </c>
    </row>
    <row r="207" spans="1:8" s="20" customFormat="1" x14ac:dyDescent="0.2">
      <c r="A207" s="138"/>
      <c r="B207" s="133" t="s">
        <v>471</v>
      </c>
      <c r="C207" s="134">
        <v>35</v>
      </c>
      <c r="D207" s="135">
        <v>1</v>
      </c>
      <c r="E207" s="135">
        <v>0</v>
      </c>
      <c r="F207" s="135">
        <v>1</v>
      </c>
      <c r="G207" s="135">
        <v>0</v>
      </c>
      <c r="H207" s="142">
        <v>33</v>
      </c>
    </row>
    <row r="208" spans="1:8" s="20" customFormat="1" x14ac:dyDescent="0.2">
      <c r="A208" s="138" t="s">
        <v>87</v>
      </c>
      <c r="B208" s="138" t="s">
        <v>471</v>
      </c>
      <c r="C208" s="134">
        <v>1</v>
      </c>
      <c r="D208" s="135">
        <v>1</v>
      </c>
      <c r="E208" s="135">
        <v>0</v>
      </c>
      <c r="F208" s="135">
        <v>0</v>
      </c>
      <c r="G208" s="135">
        <v>0</v>
      </c>
      <c r="H208" s="142">
        <v>0</v>
      </c>
    </row>
    <row r="209" spans="1:8" s="20" customFormat="1" x14ac:dyDescent="0.2">
      <c r="A209" s="699" t="s">
        <v>380</v>
      </c>
      <c r="B209" s="137" t="s">
        <v>10</v>
      </c>
      <c r="C209" s="131">
        <v>23479</v>
      </c>
      <c r="D209" s="132">
        <v>1733</v>
      </c>
      <c r="E209" s="132">
        <v>509</v>
      </c>
      <c r="F209" s="132">
        <v>1833</v>
      </c>
      <c r="G209" s="132">
        <v>10</v>
      </c>
      <c r="H209" s="139">
        <v>19394</v>
      </c>
    </row>
    <row r="210" spans="1:8" s="20" customFormat="1" x14ac:dyDescent="0.2">
      <c r="A210" s="138" t="s">
        <v>112</v>
      </c>
      <c r="B210" s="138" t="s">
        <v>471</v>
      </c>
      <c r="C210" s="134">
        <v>17</v>
      </c>
      <c r="D210" s="135">
        <v>5</v>
      </c>
      <c r="E210" s="135">
        <v>0</v>
      </c>
      <c r="F210" s="135">
        <v>0</v>
      </c>
      <c r="G210" s="135">
        <v>0</v>
      </c>
      <c r="H210" s="142">
        <v>12</v>
      </c>
    </row>
    <row r="211" spans="1:8" s="20" customFormat="1" x14ac:dyDescent="0.2">
      <c r="A211" s="138" t="s">
        <v>117</v>
      </c>
      <c r="B211" s="138" t="s">
        <v>471</v>
      </c>
      <c r="C211" s="134">
        <v>11</v>
      </c>
      <c r="D211" s="135">
        <v>0</v>
      </c>
      <c r="E211" s="135">
        <v>0</v>
      </c>
      <c r="F211" s="135">
        <v>0</v>
      </c>
      <c r="G211" s="135">
        <v>0</v>
      </c>
      <c r="H211" s="142">
        <v>11</v>
      </c>
    </row>
    <row r="212" spans="1:8" s="20" customFormat="1" x14ac:dyDescent="0.2">
      <c r="A212" s="138" t="s">
        <v>446</v>
      </c>
      <c r="B212" s="138" t="s">
        <v>471</v>
      </c>
      <c r="C212" s="134">
        <v>3</v>
      </c>
      <c r="D212" s="135">
        <v>0</v>
      </c>
      <c r="E212" s="135">
        <v>3</v>
      </c>
      <c r="F212" s="135">
        <v>0</v>
      </c>
      <c r="G212" s="135">
        <v>0</v>
      </c>
      <c r="H212" s="142">
        <v>0</v>
      </c>
    </row>
    <row r="213" spans="1:8" s="20" customFormat="1" x14ac:dyDescent="0.2">
      <c r="A213" s="138" t="s">
        <v>111</v>
      </c>
      <c r="B213" s="138" t="s">
        <v>471</v>
      </c>
      <c r="C213" s="134">
        <v>42</v>
      </c>
      <c r="D213" s="135">
        <v>1</v>
      </c>
      <c r="E213" s="135">
        <v>9</v>
      </c>
      <c r="F213" s="135">
        <v>3</v>
      </c>
      <c r="G213" s="135">
        <v>0</v>
      </c>
      <c r="H213" s="142">
        <v>29</v>
      </c>
    </row>
    <row r="214" spans="1:8" s="20" customFormat="1" x14ac:dyDescent="0.2">
      <c r="A214" s="138" t="s">
        <v>127</v>
      </c>
      <c r="B214" s="138" t="s">
        <v>471</v>
      </c>
      <c r="C214" s="134">
        <v>15</v>
      </c>
      <c r="D214" s="135">
        <v>1</v>
      </c>
      <c r="E214" s="135">
        <v>1</v>
      </c>
      <c r="F214" s="135">
        <v>1</v>
      </c>
      <c r="G214" s="135">
        <v>0</v>
      </c>
      <c r="H214" s="142">
        <v>12</v>
      </c>
    </row>
    <row r="215" spans="1:8" s="20" customFormat="1" x14ac:dyDescent="0.2">
      <c r="A215" s="138" t="s">
        <v>407</v>
      </c>
      <c r="B215" s="138" t="s">
        <v>471</v>
      </c>
      <c r="C215" s="134">
        <v>12</v>
      </c>
      <c r="D215" s="135">
        <v>1</v>
      </c>
      <c r="E215" s="135">
        <v>1</v>
      </c>
      <c r="F215" s="135">
        <v>0</v>
      </c>
      <c r="G215" s="135">
        <v>0</v>
      </c>
      <c r="H215" s="142">
        <v>10</v>
      </c>
    </row>
    <row r="216" spans="1:8" s="20" customFormat="1" x14ac:dyDescent="0.2">
      <c r="A216" s="138" t="s">
        <v>408</v>
      </c>
      <c r="B216" s="138" t="s">
        <v>471</v>
      </c>
      <c r="C216" s="134">
        <v>102</v>
      </c>
      <c r="D216" s="135">
        <v>12</v>
      </c>
      <c r="E216" s="135">
        <v>5</v>
      </c>
      <c r="F216" s="135">
        <v>3</v>
      </c>
      <c r="G216" s="135">
        <v>0</v>
      </c>
      <c r="H216" s="142">
        <v>82</v>
      </c>
    </row>
    <row r="217" spans="1:8" s="20" customFormat="1" ht="24" x14ac:dyDescent="0.2">
      <c r="A217" s="138" t="s">
        <v>447</v>
      </c>
      <c r="B217" s="138" t="s">
        <v>471</v>
      </c>
      <c r="C217" s="134">
        <v>396</v>
      </c>
      <c r="D217" s="135">
        <v>57</v>
      </c>
      <c r="E217" s="135">
        <v>6</v>
      </c>
      <c r="F217" s="135">
        <v>37</v>
      </c>
      <c r="G217" s="135">
        <v>1</v>
      </c>
      <c r="H217" s="142">
        <v>295</v>
      </c>
    </row>
    <row r="218" spans="1:8" s="20" customFormat="1" x14ac:dyDescent="0.2">
      <c r="A218" s="138" t="s">
        <v>116</v>
      </c>
      <c r="B218" s="138" t="s">
        <v>471</v>
      </c>
      <c r="C218" s="134">
        <v>875</v>
      </c>
      <c r="D218" s="135">
        <v>20</v>
      </c>
      <c r="E218" s="135">
        <v>3</v>
      </c>
      <c r="F218" s="135">
        <v>38</v>
      </c>
      <c r="G218" s="135">
        <v>0</v>
      </c>
      <c r="H218" s="142">
        <v>814</v>
      </c>
    </row>
    <row r="219" spans="1:8" s="20" customFormat="1" x14ac:dyDescent="0.2">
      <c r="A219" s="138" t="s">
        <v>119</v>
      </c>
      <c r="B219" s="138" t="s">
        <v>471</v>
      </c>
      <c r="C219" s="134">
        <v>1077</v>
      </c>
      <c r="D219" s="135">
        <v>74</v>
      </c>
      <c r="E219" s="135">
        <v>22</v>
      </c>
      <c r="F219" s="135">
        <v>62</v>
      </c>
      <c r="G219" s="135">
        <v>0</v>
      </c>
      <c r="H219" s="142">
        <v>919</v>
      </c>
    </row>
    <row r="220" spans="1:8" s="20" customFormat="1" x14ac:dyDescent="0.2">
      <c r="A220" s="138" t="s">
        <v>120</v>
      </c>
      <c r="B220" s="138" t="s">
        <v>471</v>
      </c>
      <c r="C220" s="134">
        <v>197</v>
      </c>
      <c r="D220" s="135">
        <v>13</v>
      </c>
      <c r="E220" s="135">
        <v>8</v>
      </c>
      <c r="F220" s="135">
        <v>18</v>
      </c>
      <c r="G220" s="135">
        <v>0</v>
      </c>
      <c r="H220" s="142">
        <v>158</v>
      </c>
    </row>
    <row r="221" spans="1:8" s="20" customFormat="1" x14ac:dyDescent="0.2">
      <c r="A221" s="138" t="s">
        <v>285</v>
      </c>
      <c r="B221" s="138" t="s">
        <v>471</v>
      </c>
      <c r="C221" s="134">
        <v>20</v>
      </c>
      <c r="D221" s="135">
        <v>2</v>
      </c>
      <c r="E221" s="135">
        <v>4</v>
      </c>
      <c r="F221" s="135">
        <v>0</v>
      </c>
      <c r="G221" s="135">
        <v>0</v>
      </c>
      <c r="H221" s="142">
        <v>14</v>
      </c>
    </row>
    <row r="222" spans="1:8" s="20" customFormat="1" x14ac:dyDescent="0.2">
      <c r="A222" s="138" t="s">
        <v>433</v>
      </c>
      <c r="B222" s="138" t="s">
        <v>471</v>
      </c>
      <c r="C222" s="134">
        <v>102</v>
      </c>
      <c r="D222" s="135">
        <v>4</v>
      </c>
      <c r="E222" s="135">
        <v>0</v>
      </c>
      <c r="F222" s="135">
        <v>8</v>
      </c>
      <c r="G222" s="135">
        <v>0</v>
      </c>
      <c r="H222" s="142">
        <v>90</v>
      </c>
    </row>
    <row r="223" spans="1:8" s="20" customFormat="1" x14ac:dyDescent="0.2">
      <c r="A223" s="138" t="s">
        <v>121</v>
      </c>
      <c r="B223" s="133" t="s">
        <v>10</v>
      </c>
      <c r="C223" s="134">
        <v>1340</v>
      </c>
      <c r="D223" s="135">
        <v>132</v>
      </c>
      <c r="E223" s="135">
        <v>18</v>
      </c>
      <c r="F223" s="135">
        <v>28</v>
      </c>
      <c r="G223" s="135">
        <v>0</v>
      </c>
      <c r="H223" s="142">
        <v>1162</v>
      </c>
    </row>
    <row r="224" spans="1:8" s="20" customFormat="1" x14ac:dyDescent="0.2">
      <c r="A224" s="138"/>
      <c r="B224" s="133" t="s">
        <v>465</v>
      </c>
      <c r="C224" s="134">
        <v>142</v>
      </c>
      <c r="D224" s="135">
        <v>21</v>
      </c>
      <c r="E224" s="135">
        <v>0</v>
      </c>
      <c r="F224" s="135">
        <v>1</v>
      </c>
      <c r="G224" s="135">
        <v>0</v>
      </c>
      <c r="H224" s="142">
        <v>120</v>
      </c>
    </row>
    <row r="225" spans="1:8" s="20" customFormat="1" x14ac:dyDescent="0.2">
      <c r="A225" s="138"/>
      <c r="B225" s="133" t="s">
        <v>238</v>
      </c>
      <c r="C225" s="134">
        <v>1198</v>
      </c>
      <c r="D225" s="135">
        <v>111</v>
      </c>
      <c r="E225" s="135">
        <v>18</v>
      </c>
      <c r="F225" s="135">
        <v>27</v>
      </c>
      <c r="G225" s="135">
        <v>0</v>
      </c>
      <c r="H225" s="142">
        <v>1042</v>
      </c>
    </row>
    <row r="226" spans="1:8" s="20" customFormat="1" x14ac:dyDescent="0.2">
      <c r="A226" s="138" t="s">
        <v>122</v>
      </c>
      <c r="B226" s="138" t="s">
        <v>10</v>
      </c>
      <c r="C226" s="134">
        <v>2238</v>
      </c>
      <c r="D226" s="135">
        <v>187</v>
      </c>
      <c r="E226" s="135">
        <v>31</v>
      </c>
      <c r="F226" s="135">
        <v>53</v>
      </c>
      <c r="G226" s="135">
        <v>0</v>
      </c>
      <c r="H226" s="142">
        <v>1967</v>
      </c>
    </row>
    <row r="227" spans="1:8" s="20" customFormat="1" x14ac:dyDescent="0.2">
      <c r="A227" s="138"/>
      <c r="B227" s="133" t="s">
        <v>466</v>
      </c>
      <c r="C227" s="134">
        <v>2238</v>
      </c>
      <c r="D227" s="135">
        <v>187</v>
      </c>
      <c r="E227" s="135">
        <v>31</v>
      </c>
      <c r="F227" s="135">
        <v>53</v>
      </c>
      <c r="G227" s="135">
        <v>0</v>
      </c>
      <c r="H227" s="142">
        <v>1967</v>
      </c>
    </row>
    <row r="228" spans="1:8" s="20" customFormat="1" x14ac:dyDescent="0.2">
      <c r="A228" s="138" t="s">
        <v>123</v>
      </c>
      <c r="B228" s="138" t="s">
        <v>471</v>
      </c>
      <c r="C228" s="134">
        <v>39</v>
      </c>
      <c r="D228" s="135">
        <v>6</v>
      </c>
      <c r="E228" s="135">
        <v>0</v>
      </c>
      <c r="F228" s="135">
        <v>2</v>
      </c>
      <c r="G228" s="135">
        <v>0</v>
      </c>
      <c r="H228" s="142">
        <v>31</v>
      </c>
    </row>
    <row r="229" spans="1:8" s="20" customFormat="1" x14ac:dyDescent="0.2">
      <c r="A229" s="138" t="s">
        <v>124</v>
      </c>
      <c r="B229" s="138" t="s">
        <v>471</v>
      </c>
      <c r="C229" s="134">
        <v>17</v>
      </c>
      <c r="D229" s="135">
        <v>1</v>
      </c>
      <c r="E229" s="135">
        <v>1</v>
      </c>
      <c r="F229" s="135">
        <v>2</v>
      </c>
      <c r="G229" s="135">
        <v>0</v>
      </c>
      <c r="H229" s="142">
        <v>13</v>
      </c>
    </row>
    <row r="230" spans="1:8" s="20" customFormat="1" x14ac:dyDescent="0.2">
      <c r="A230" s="138" t="s">
        <v>411</v>
      </c>
      <c r="B230" s="138" t="s">
        <v>471</v>
      </c>
      <c r="C230" s="134">
        <v>1</v>
      </c>
      <c r="D230" s="135">
        <v>0</v>
      </c>
      <c r="E230" s="135">
        <v>0</v>
      </c>
      <c r="F230" s="135">
        <v>1</v>
      </c>
      <c r="G230" s="135">
        <v>0</v>
      </c>
      <c r="H230" s="142">
        <v>0</v>
      </c>
    </row>
    <row r="231" spans="1:8" s="20" customFormat="1" x14ac:dyDescent="0.2">
      <c r="A231" s="138" t="s">
        <v>448</v>
      </c>
      <c r="B231" s="133" t="s">
        <v>10</v>
      </c>
      <c r="C231" s="134">
        <v>108</v>
      </c>
      <c r="D231" s="135">
        <v>19</v>
      </c>
      <c r="E231" s="135">
        <v>1</v>
      </c>
      <c r="F231" s="135">
        <v>9</v>
      </c>
      <c r="G231" s="135">
        <v>0</v>
      </c>
      <c r="H231" s="142">
        <v>79</v>
      </c>
    </row>
    <row r="232" spans="1:8" s="20" customFormat="1" x14ac:dyDescent="0.2">
      <c r="A232" s="138"/>
      <c r="B232" s="133" t="s">
        <v>239</v>
      </c>
      <c r="C232" s="134">
        <v>108</v>
      </c>
      <c r="D232" s="135">
        <v>19</v>
      </c>
      <c r="E232" s="135">
        <v>1</v>
      </c>
      <c r="F232" s="135">
        <v>9</v>
      </c>
      <c r="G232" s="135">
        <v>0</v>
      </c>
      <c r="H232" s="142">
        <v>79</v>
      </c>
    </row>
    <row r="233" spans="1:8" s="20" customFormat="1" x14ac:dyDescent="0.2">
      <c r="A233" s="138" t="s">
        <v>687</v>
      </c>
      <c r="B233" s="133" t="s">
        <v>471</v>
      </c>
      <c r="C233" s="134">
        <v>140</v>
      </c>
      <c r="D233" s="135">
        <v>14</v>
      </c>
      <c r="E233" s="135">
        <v>1</v>
      </c>
      <c r="F233" s="135">
        <v>8</v>
      </c>
      <c r="G233" s="135">
        <v>0</v>
      </c>
      <c r="H233" s="142">
        <v>117</v>
      </c>
    </row>
    <row r="234" spans="1:8" s="20" customFormat="1" x14ac:dyDescent="0.2">
      <c r="A234" s="138" t="s">
        <v>811</v>
      </c>
      <c r="B234" s="133" t="s">
        <v>471</v>
      </c>
      <c r="C234" s="134">
        <v>1</v>
      </c>
      <c r="D234" s="135">
        <v>0</v>
      </c>
      <c r="E234" s="135">
        <v>0</v>
      </c>
      <c r="F234" s="135">
        <v>0</v>
      </c>
      <c r="G234" s="135">
        <v>0</v>
      </c>
      <c r="H234" s="142">
        <v>1</v>
      </c>
    </row>
    <row r="235" spans="1:8" s="20" customFormat="1" x14ac:dyDescent="0.2">
      <c r="A235" s="138" t="s">
        <v>286</v>
      </c>
      <c r="B235" s="133" t="s">
        <v>471</v>
      </c>
      <c r="C235" s="134">
        <v>5</v>
      </c>
      <c r="D235" s="135">
        <v>0</v>
      </c>
      <c r="E235" s="135">
        <v>0</v>
      </c>
      <c r="F235" s="135">
        <v>0</v>
      </c>
      <c r="G235" s="135">
        <v>0</v>
      </c>
      <c r="H235" s="142">
        <v>5</v>
      </c>
    </row>
    <row r="236" spans="1:8" s="20" customFormat="1" x14ac:dyDescent="0.2">
      <c r="A236" s="138" t="s">
        <v>434</v>
      </c>
      <c r="B236" s="133" t="s">
        <v>471</v>
      </c>
      <c r="C236" s="134">
        <v>66</v>
      </c>
      <c r="D236" s="135">
        <v>17</v>
      </c>
      <c r="E236" s="135">
        <v>2</v>
      </c>
      <c r="F236" s="135">
        <v>14</v>
      </c>
      <c r="G236" s="135">
        <v>0</v>
      </c>
      <c r="H236" s="142">
        <v>33</v>
      </c>
    </row>
    <row r="237" spans="1:8" s="20" customFormat="1" x14ac:dyDescent="0.2">
      <c r="A237" s="138" t="s">
        <v>131</v>
      </c>
      <c r="B237" s="133" t="s">
        <v>471</v>
      </c>
      <c r="C237" s="134">
        <v>19</v>
      </c>
      <c r="D237" s="135">
        <v>1</v>
      </c>
      <c r="E237" s="135">
        <v>1</v>
      </c>
      <c r="F237" s="135">
        <v>0</v>
      </c>
      <c r="G237" s="135">
        <v>0</v>
      </c>
      <c r="H237" s="142">
        <v>17</v>
      </c>
    </row>
    <row r="238" spans="1:8" s="20" customFormat="1" x14ac:dyDescent="0.2">
      <c r="A238" s="138" t="s">
        <v>132</v>
      </c>
      <c r="B238" s="133" t="s">
        <v>471</v>
      </c>
      <c r="C238" s="134">
        <v>215</v>
      </c>
      <c r="D238" s="135">
        <v>20</v>
      </c>
      <c r="E238" s="135">
        <v>2</v>
      </c>
      <c r="F238" s="135">
        <v>4</v>
      </c>
      <c r="G238" s="135">
        <v>0</v>
      </c>
      <c r="H238" s="142">
        <v>189</v>
      </c>
    </row>
    <row r="239" spans="1:8" s="20" customFormat="1" x14ac:dyDescent="0.2">
      <c r="A239" s="138" t="s">
        <v>271</v>
      </c>
      <c r="B239" s="133" t="s">
        <v>471</v>
      </c>
      <c r="C239" s="134">
        <v>2</v>
      </c>
      <c r="D239" s="135">
        <v>1</v>
      </c>
      <c r="E239" s="135">
        <v>0</v>
      </c>
      <c r="F239" s="135">
        <v>0</v>
      </c>
      <c r="G239" s="135">
        <v>0</v>
      </c>
      <c r="H239" s="142">
        <v>1</v>
      </c>
    </row>
    <row r="240" spans="1:8" s="20" customFormat="1" x14ac:dyDescent="0.2">
      <c r="A240" s="138" t="s">
        <v>113</v>
      </c>
      <c r="B240" s="133" t="s">
        <v>471</v>
      </c>
      <c r="C240" s="134">
        <v>4</v>
      </c>
      <c r="D240" s="135">
        <v>1</v>
      </c>
      <c r="E240" s="135">
        <v>0</v>
      </c>
      <c r="F240" s="135">
        <v>3</v>
      </c>
      <c r="G240" s="135">
        <v>0</v>
      </c>
      <c r="H240" s="142">
        <v>0</v>
      </c>
    </row>
    <row r="241" spans="1:8" s="20" customFormat="1" x14ac:dyDescent="0.2">
      <c r="A241" s="138" t="s">
        <v>558</v>
      </c>
      <c r="B241" s="133" t="s">
        <v>471</v>
      </c>
      <c r="C241" s="134">
        <v>1913</v>
      </c>
      <c r="D241" s="135">
        <v>141</v>
      </c>
      <c r="E241" s="135">
        <v>54</v>
      </c>
      <c r="F241" s="135">
        <v>87</v>
      </c>
      <c r="G241" s="135">
        <v>2</v>
      </c>
      <c r="H241" s="142">
        <v>1629</v>
      </c>
    </row>
    <row r="242" spans="1:8" s="20" customFormat="1" ht="24" x14ac:dyDescent="0.2">
      <c r="A242" s="138" t="s">
        <v>665</v>
      </c>
      <c r="B242" s="133" t="s">
        <v>471</v>
      </c>
      <c r="C242" s="134">
        <v>12165</v>
      </c>
      <c r="D242" s="135">
        <v>799</v>
      </c>
      <c r="E242" s="135">
        <v>290</v>
      </c>
      <c r="F242" s="135">
        <v>1318</v>
      </c>
      <c r="G242" s="135">
        <v>7</v>
      </c>
      <c r="H242" s="142">
        <v>9751</v>
      </c>
    </row>
    <row r="243" spans="1:8" s="20" customFormat="1" x14ac:dyDescent="0.2">
      <c r="A243" s="138" t="s">
        <v>115</v>
      </c>
      <c r="B243" s="133" t="s">
        <v>471</v>
      </c>
      <c r="C243" s="134">
        <v>14</v>
      </c>
      <c r="D243" s="135">
        <v>3</v>
      </c>
      <c r="E243" s="135">
        <v>0</v>
      </c>
      <c r="F243" s="135">
        <v>1</v>
      </c>
      <c r="G243" s="135">
        <v>0</v>
      </c>
      <c r="H243" s="142">
        <v>10</v>
      </c>
    </row>
    <row r="244" spans="1:8" s="20" customFormat="1" x14ac:dyDescent="0.2">
      <c r="A244" s="138" t="s">
        <v>449</v>
      </c>
      <c r="B244" s="133" t="s">
        <v>471</v>
      </c>
      <c r="C244" s="134">
        <v>175</v>
      </c>
      <c r="D244" s="135">
        <v>36</v>
      </c>
      <c r="E244" s="135">
        <v>12</v>
      </c>
      <c r="F244" s="135">
        <v>13</v>
      </c>
      <c r="G244" s="135">
        <v>0</v>
      </c>
      <c r="H244" s="142">
        <v>114</v>
      </c>
    </row>
    <row r="245" spans="1:8" s="20" customFormat="1" x14ac:dyDescent="0.2">
      <c r="A245" s="138" t="s">
        <v>129</v>
      </c>
      <c r="B245" s="133" t="s">
        <v>471</v>
      </c>
      <c r="C245" s="134">
        <v>47</v>
      </c>
      <c r="D245" s="135">
        <v>4</v>
      </c>
      <c r="E245" s="135">
        <v>4</v>
      </c>
      <c r="F245" s="135">
        <v>1</v>
      </c>
      <c r="G245" s="135">
        <v>0</v>
      </c>
      <c r="H245" s="142">
        <v>38</v>
      </c>
    </row>
    <row r="246" spans="1:8" s="20" customFormat="1" x14ac:dyDescent="0.2">
      <c r="A246" s="138" t="s">
        <v>126</v>
      </c>
      <c r="B246" s="133" t="s">
        <v>471</v>
      </c>
      <c r="C246" s="134">
        <v>3</v>
      </c>
      <c r="D246" s="135">
        <v>0</v>
      </c>
      <c r="E246" s="135">
        <v>0</v>
      </c>
      <c r="F246" s="135">
        <v>1</v>
      </c>
      <c r="G246" s="135">
        <v>0</v>
      </c>
      <c r="H246" s="142">
        <v>2</v>
      </c>
    </row>
    <row r="247" spans="1:8" s="20" customFormat="1" x14ac:dyDescent="0.2">
      <c r="A247" s="138" t="s">
        <v>128</v>
      </c>
      <c r="B247" s="133" t="s">
        <v>471</v>
      </c>
      <c r="C247" s="134">
        <v>12</v>
      </c>
      <c r="D247" s="135">
        <v>0</v>
      </c>
      <c r="E247" s="135">
        <v>0</v>
      </c>
      <c r="F247" s="135">
        <v>6</v>
      </c>
      <c r="G247" s="135">
        <v>0</v>
      </c>
      <c r="H247" s="142">
        <v>6</v>
      </c>
    </row>
    <row r="248" spans="1:8" s="20" customFormat="1" x14ac:dyDescent="0.2">
      <c r="A248" s="138" t="s">
        <v>450</v>
      </c>
      <c r="B248" s="133" t="s">
        <v>471</v>
      </c>
      <c r="C248" s="134">
        <v>11</v>
      </c>
      <c r="D248" s="135">
        <v>2</v>
      </c>
      <c r="E248" s="135">
        <v>0</v>
      </c>
      <c r="F248" s="135">
        <v>2</v>
      </c>
      <c r="G248" s="135">
        <v>0</v>
      </c>
      <c r="H248" s="142">
        <v>7</v>
      </c>
    </row>
    <row r="249" spans="1:8" s="20" customFormat="1" x14ac:dyDescent="0.2">
      <c r="A249" s="138" t="s">
        <v>130</v>
      </c>
      <c r="B249" s="133" t="s">
        <v>471</v>
      </c>
      <c r="C249" s="134">
        <v>238</v>
      </c>
      <c r="D249" s="135">
        <v>28</v>
      </c>
      <c r="E249" s="135">
        <v>4</v>
      </c>
      <c r="F249" s="135">
        <v>12</v>
      </c>
      <c r="G249" s="135">
        <v>0</v>
      </c>
      <c r="H249" s="142">
        <v>194</v>
      </c>
    </row>
    <row r="250" spans="1:8" s="20" customFormat="1" x14ac:dyDescent="0.2">
      <c r="A250" s="138" t="s">
        <v>266</v>
      </c>
      <c r="B250" s="133" t="s">
        <v>471</v>
      </c>
      <c r="C250" s="134">
        <v>17</v>
      </c>
      <c r="D250" s="135">
        <v>2</v>
      </c>
      <c r="E250" s="135">
        <v>0</v>
      </c>
      <c r="F250" s="135">
        <v>1</v>
      </c>
      <c r="G250" s="135">
        <v>0</v>
      </c>
      <c r="H250" s="142">
        <v>14</v>
      </c>
    </row>
    <row r="251" spans="1:8" s="20" customFormat="1" x14ac:dyDescent="0.2">
      <c r="A251" s="138" t="s">
        <v>409</v>
      </c>
      <c r="B251" s="133" t="s">
        <v>471</v>
      </c>
      <c r="C251" s="134">
        <v>38</v>
      </c>
      <c r="D251" s="135">
        <v>12</v>
      </c>
      <c r="E251" s="135">
        <v>1</v>
      </c>
      <c r="F251" s="135">
        <v>1</v>
      </c>
      <c r="G251" s="135">
        <v>0</v>
      </c>
      <c r="H251" s="142">
        <v>24</v>
      </c>
    </row>
    <row r="252" spans="1:8" s="20" customFormat="1" x14ac:dyDescent="0.2">
      <c r="A252" s="138" t="s">
        <v>689</v>
      </c>
      <c r="B252" s="133" t="s">
        <v>471</v>
      </c>
      <c r="C252" s="134">
        <v>12</v>
      </c>
      <c r="D252" s="135">
        <v>1</v>
      </c>
      <c r="E252" s="135">
        <v>0</v>
      </c>
      <c r="F252" s="135">
        <v>0</v>
      </c>
      <c r="G252" s="135">
        <v>0</v>
      </c>
      <c r="H252" s="142">
        <v>11</v>
      </c>
    </row>
    <row r="253" spans="1:8" s="20" customFormat="1" x14ac:dyDescent="0.2">
      <c r="A253" s="138" t="s">
        <v>114</v>
      </c>
      <c r="B253" s="133" t="s">
        <v>471</v>
      </c>
      <c r="C253" s="134">
        <v>5</v>
      </c>
      <c r="D253" s="135">
        <v>0</v>
      </c>
      <c r="E253" s="135">
        <v>0</v>
      </c>
      <c r="F253" s="135">
        <v>0</v>
      </c>
      <c r="G253" s="135">
        <v>0</v>
      </c>
      <c r="H253" s="142">
        <v>5</v>
      </c>
    </row>
    <row r="254" spans="1:8" s="20" customFormat="1" x14ac:dyDescent="0.2">
      <c r="A254" s="138" t="s">
        <v>451</v>
      </c>
      <c r="B254" s="133" t="s">
        <v>10</v>
      </c>
      <c r="C254" s="134">
        <v>1226</v>
      </c>
      <c r="D254" s="135">
        <v>49</v>
      </c>
      <c r="E254" s="135">
        <v>11</v>
      </c>
      <c r="F254" s="135">
        <v>67</v>
      </c>
      <c r="G254" s="135">
        <v>0</v>
      </c>
      <c r="H254" s="142">
        <v>1099</v>
      </c>
    </row>
    <row r="255" spans="1:8" s="20" customFormat="1" x14ac:dyDescent="0.2">
      <c r="A255" s="138"/>
      <c r="B255" s="133" t="s">
        <v>240</v>
      </c>
      <c r="C255" s="134">
        <v>347</v>
      </c>
      <c r="D255" s="135">
        <v>42</v>
      </c>
      <c r="E255" s="135">
        <v>10</v>
      </c>
      <c r="F255" s="135">
        <v>41</v>
      </c>
      <c r="G255" s="135">
        <v>0</v>
      </c>
      <c r="H255" s="142">
        <v>254</v>
      </c>
    </row>
    <row r="256" spans="1:8" s="20" customFormat="1" x14ac:dyDescent="0.2">
      <c r="A256" s="138"/>
      <c r="B256" s="133" t="s">
        <v>471</v>
      </c>
      <c r="C256" s="134">
        <v>879</v>
      </c>
      <c r="D256" s="135">
        <v>7</v>
      </c>
      <c r="E256" s="135">
        <v>1</v>
      </c>
      <c r="F256" s="135">
        <v>26</v>
      </c>
      <c r="G256" s="135">
        <v>0</v>
      </c>
      <c r="H256" s="142">
        <v>845</v>
      </c>
    </row>
    <row r="257" spans="1:8" s="20" customFormat="1" x14ac:dyDescent="0.2">
      <c r="A257" s="138" t="s">
        <v>287</v>
      </c>
      <c r="B257" s="133" t="s">
        <v>471</v>
      </c>
      <c r="C257" s="134">
        <v>20</v>
      </c>
      <c r="D257" s="135">
        <v>1</v>
      </c>
      <c r="E257" s="135">
        <v>0</v>
      </c>
      <c r="F257" s="135">
        <v>0</v>
      </c>
      <c r="G257" s="135">
        <v>0</v>
      </c>
      <c r="H257" s="142">
        <v>19</v>
      </c>
    </row>
    <row r="258" spans="1:8" s="20" customFormat="1" x14ac:dyDescent="0.2">
      <c r="A258" s="138" t="s">
        <v>288</v>
      </c>
      <c r="B258" s="133" t="s">
        <v>471</v>
      </c>
      <c r="C258" s="134">
        <v>61</v>
      </c>
      <c r="D258" s="135">
        <v>5</v>
      </c>
      <c r="E258" s="135">
        <v>2</v>
      </c>
      <c r="F258" s="135">
        <v>0</v>
      </c>
      <c r="G258" s="135">
        <v>0</v>
      </c>
      <c r="H258" s="142">
        <v>54</v>
      </c>
    </row>
    <row r="259" spans="1:8" s="20" customFormat="1" x14ac:dyDescent="0.2">
      <c r="A259" s="138" t="s">
        <v>133</v>
      </c>
      <c r="B259" s="133" t="s">
        <v>471</v>
      </c>
      <c r="C259" s="134">
        <v>3</v>
      </c>
      <c r="D259" s="135">
        <v>0</v>
      </c>
      <c r="E259" s="135">
        <v>0</v>
      </c>
      <c r="F259" s="135">
        <v>0</v>
      </c>
      <c r="G259" s="135">
        <v>0</v>
      </c>
      <c r="H259" s="142">
        <v>3</v>
      </c>
    </row>
    <row r="260" spans="1:8" s="20" customFormat="1" x14ac:dyDescent="0.2">
      <c r="A260" s="138" t="s">
        <v>507</v>
      </c>
      <c r="B260" s="133" t="s">
        <v>471</v>
      </c>
      <c r="C260" s="134">
        <v>1</v>
      </c>
      <c r="D260" s="135">
        <v>0</v>
      </c>
      <c r="E260" s="135">
        <v>0</v>
      </c>
      <c r="F260" s="135">
        <v>0</v>
      </c>
      <c r="G260" s="135">
        <v>0</v>
      </c>
      <c r="H260" s="142">
        <v>1</v>
      </c>
    </row>
    <row r="261" spans="1:8" s="20" customFormat="1" x14ac:dyDescent="0.2">
      <c r="A261" s="138" t="s">
        <v>289</v>
      </c>
      <c r="B261" s="133" t="s">
        <v>471</v>
      </c>
      <c r="C261" s="134">
        <v>5</v>
      </c>
      <c r="D261" s="135">
        <v>0</v>
      </c>
      <c r="E261" s="135">
        <v>0</v>
      </c>
      <c r="F261" s="135">
        <v>0</v>
      </c>
      <c r="G261" s="135">
        <v>0</v>
      </c>
      <c r="H261" s="142">
        <v>5</v>
      </c>
    </row>
    <row r="262" spans="1:8" s="20" customFormat="1" x14ac:dyDescent="0.2">
      <c r="A262" s="138" t="s">
        <v>118</v>
      </c>
      <c r="B262" s="133" t="s">
        <v>10</v>
      </c>
      <c r="C262" s="134">
        <v>447</v>
      </c>
      <c r="D262" s="135">
        <v>61</v>
      </c>
      <c r="E262" s="135">
        <v>12</v>
      </c>
      <c r="F262" s="135">
        <v>29</v>
      </c>
      <c r="G262" s="135">
        <v>0</v>
      </c>
      <c r="H262" s="142">
        <v>345</v>
      </c>
    </row>
    <row r="263" spans="1:8" s="20" customFormat="1" x14ac:dyDescent="0.2">
      <c r="A263" s="138"/>
      <c r="B263" s="133" t="s">
        <v>118</v>
      </c>
      <c r="C263" s="134">
        <v>447</v>
      </c>
      <c r="D263" s="135">
        <v>61</v>
      </c>
      <c r="E263" s="135">
        <v>12</v>
      </c>
      <c r="F263" s="135">
        <v>29</v>
      </c>
      <c r="G263" s="135">
        <v>0</v>
      </c>
      <c r="H263" s="142">
        <v>345</v>
      </c>
    </row>
    <row r="264" spans="1:8" s="20" customFormat="1" x14ac:dyDescent="0.2">
      <c r="A264" s="138" t="s">
        <v>125</v>
      </c>
      <c r="B264" s="133" t="s">
        <v>10</v>
      </c>
      <c r="C264" s="134">
        <v>2</v>
      </c>
      <c r="D264" s="135">
        <v>0</v>
      </c>
      <c r="E264" s="135">
        <v>0</v>
      </c>
      <c r="F264" s="135">
        <v>0</v>
      </c>
      <c r="G264" s="135">
        <v>0</v>
      </c>
      <c r="H264" s="142">
        <v>2</v>
      </c>
    </row>
    <row r="265" spans="1:8" s="20" customFormat="1" x14ac:dyDescent="0.2">
      <c r="A265" s="699" t="s">
        <v>527</v>
      </c>
      <c r="B265" s="130" t="s">
        <v>10</v>
      </c>
      <c r="C265" s="131">
        <v>905</v>
      </c>
      <c r="D265" s="132">
        <v>94</v>
      </c>
      <c r="E265" s="132">
        <v>42</v>
      </c>
      <c r="F265" s="132">
        <v>81</v>
      </c>
      <c r="G265" s="132">
        <v>1</v>
      </c>
      <c r="H265" s="139">
        <v>687</v>
      </c>
    </row>
    <row r="266" spans="1:8" s="20" customFormat="1" x14ac:dyDescent="0.2">
      <c r="A266" s="138" t="s">
        <v>508</v>
      </c>
      <c r="B266" s="133" t="s">
        <v>471</v>
      </c>
      <c r="C266" s="134">
        <v>2</v>
      </c>
      <c r="D266" s="135">
        <v>0</v>
      </c>
      <c r="E266" s="135">
        <v>0</v>
      </c>
      <c r="F266" s="135">
        <v>0</v>
      </c>
      <c r="G266" s="135">
        <v>0</v>
      </c>
      <c r="H266" s="142">
        <v>2</v>
      </c>
    </row>
    <row r="267" spans="1:8" s="20" customFormat="1" x14ac:dyDescent="0.2">
      <c r="A267" s="138" t="s">
        <v>135</v>
      </c>
      <c r="B267" s="133" t="s">
        <v>471</v>
      </c>
      <c r="C267" s="134">
        <v>53</v>
      </c>
      <c r="D267" s="135">
        <v>2</v>
      </c>
      <c r="E267" s="135">
        <v>0</v>
      </c>
      <c r="F267" s="135">
        <v>25</v>
      </c>
      <c r="G267" s="135">
        <v>0</v>
      </c>
      <c r="H267" s="142">
        <v>26</v>
      </c>
    </row>
    <row r="268" spans="1:8" s="20" customFormat="1" x14ac:dyDescent="0.2">
      <c r="A268" s="138" t="s">
        <v>452</v>
      </c>
      <c r="B268" s="133" t="s">
        <v>471</v>
      </c>
      <c r="C268" s="134">
        <v>12</v>
      </c>
      <c r="D268" s="135">
        <v>0</v>
      </c>
      <c r="E268" s="135">
        <v>0</v>
      </c>
      <c r="F268" s="135">
        <v>0</v>
      </c>
      <c r="G268" s="135">
        <v>0</v>
      </c>
      <c r="H268" s="142">
        <v>12</v>
      </c>
    </row>
    <row r="269" spans="1:8" s="20" customFormat="1" x14ac:dyDescent="0.2">
      <c r="A269" s="138" t="s">
        <v>141</v>
      </c>
      <c r="B269" s="133" t="s">
        <v>471</v>
      </c>
      <c r="C269" s="134">
        <v>8</v>
      </c>
      <c r="D269" s="135">
        <v>1</v>
      </c>
      <c r="E269" s="135">
        <v>0</v>
      </c>
      <c r="F269" s="135">
        <v>0</v>
      </c>
      <c r="G269" s="135">
        <v>0</v>
      </c>
      <c r="H269" s="142">
        <v>7</v>
      </c>
    </row>
    <row r="270" spans="1:8" s="20" customFormat="1" x14ac:dyDescent="0.2">
      <c r="A270" s="138" t="s">
        <v>528</v>
      </c>
      <c r="B270" s="133" t="s">
        <v>471</v>
      </c>
      <c r="C270" s="134">
        <v>9</v>
      </c>
      <c r="D270" s="135">
        <v>1</v>
      </c>
      <c r="E270" s="135">
        <v>0</v>
      </c>
      <c r="F270" s="135">
        <v>3</v>
      </c>
      <c r="G270" s="135">
        <v>0</v>
      </c>
      <c r="H270" s="142">
        <v>5</v>
      </c>
    </row>
    <row r="271" spans="1:8" s="20" customFormat="1" x14ac:dyDescent="0.2">
      <c r="A271" s="138" t="s">
        <v>145</v>
      </c>
      <c r="B271" s="133" t="s">
        <v>471</v>
      </c>
      <c r="C271" s="134">
        <v>2</v>
      </c>
      <c r="D271" s="135">
        <v>0</v>
      </c>
      <c r="E271" s="135">
        <v>0</v>
      </c>
      <c r="F271" s="135">
        <v>0</v>
      </c>
      <c r="G271" s="135">
        <v>0</v>
      </c>
      <c r="H271" s="142">
        <v>2</v>
      </c>
    </row>
    <row r="272" spans="1:8" s="20" customFormat="1" x14ac:dyDescent="0.2">
      <c r="A272" s="138" t="s">
        <v>147</v>
      </c>
      <c r="B272" s="133" t="s">
        <v>471</v>
      </c>
      <c r="C272" s="134">
        <v>5</v>
      </c>
      <c r="D272" s="135">
        <v>3</v>
      </c>
      <c r="E272" s="135">
        <v>0</v>
      </c>
      <c r="F272" s="135">
        <v>0</v>
      </c>
      <c r="G272" s="135">
        <v>0</v>
      </c>
      <c r="H272" s="142">
        <v>2</v>
      </c>
    </row>
    <row r="273" spans="1:8" s="20" customFormat="1" x14ac:dyDescent="0.2">
      <c r="A273" s="138" t="s">
        <v>150</v>
      </c>
      <c r="B273" s="133" t="s">
        <v>471</v>
      </c>
      <c r="C273" s="134">
        <v>6</v>
      </c>
      <c r="D273" s="135">
        <v>3</v>
      </c>
      <c r="E273" s="135">
        <v>0</v>
      </c>
      <c r="F273" s="135">
        <v>2</v>
      </c>
      <c r="G273" s="135">
        <v>0</v>
      </c>
      <c r="H273" s="142">
        <v>1</v>
      </c>
    </row>
    <row r="274" spans="1:8" s="20" customFormat="1" x14ac:dyDescent="0.2">
      <c r="A274" s="138" t="s">
        <v>151</v>
      </c>
      <c r="B274" s="133" t="s">
        <v>471</v>
      </c>
      <c r="C274" s="134">
        <v>2</v>
      </c>
      <c r="D274" s="135">
        <v>0</v>
      </c>
      <c r="E274" s="135">
        <v>0</v>
      </c>
      <c r="F274" s="135">
        <v>0</v>
      </c>
      <c r="G274" s="135">
        <v>0</v>
      </c>
      <c r="H274" s="142">
        <v>2</v>
      </c>
    </row>
    <row r="275" spans="1:8" s="20" customFormat="1" x14ac:dyDescent="0.2">
      <c r="A275" s="138" t="s">
        <v>152</v>
      </c>
      <c r="B275" s="133" t="s">
        <v>471</v>
      </c>
      <c r="C275" s="134">
        <v>1</v>
      </c>
      <c r="D275" s="135">
        <v>0</v>
      </c>
      <c r="E275" s="135">
        <v>0</v>
      </c>
      <c r="F275" s="135">
        <v>0</v>
      </c>
      <c r="G275" s="135">
        <v>0</v>
      </c>
      <c r="H275" s="142">
        <v>1</v>
      </c>
    </row>
    <row r="276" spans="1:8" s="20" customFormat="1" x14ac:dyDescent="0.2">
      <c r="A276" s="138" t="s">
        <v>241</v>
      </c>
      <c r="B276" s="133" t="s">
        <v>471</v>
      </c>
      <c r="C276" s="134">
        <v>3</v>
      </c>
      <c r="D276" s="135">
        <v>0</v>
      </c>
      <c r="E276" s="135">
        <v>0</v>
      </c>
      <c r="F276" s="135">
        <v>0</v>
      </c>
      <c r="G276" s="135">
        <v>0</v>
      </c>
      <c r="H276" s="142">
        <v>3</v>
      </c>
    </row>
    <row r="277" spans="1:8" s="20" customFormat="1" x14ac:dyDescent="0.2">
      <c r="A277" s="138" t="s">
        <v>154</v>
      </c>
      <c r="B277" s="133" t="s">
        <v>471</v>
      </c>
      <c r="C277" s="134">
        <v>32</v>
      </c>
      <c r="D277" s="135">
        <v>3</v>
      </c>
      <c r="E277" s="135">
        <v>2</v>
      </c>
      <c r="F277" s="135">
        <v>3</v>
      </c>
      <c r="G277" s="135">
        <v>0</v>
      </c>
      <c r="H277" s="142">
        <v>24</v>
      </c>
    </row>
    <row r="278" spans="1:8" s="20" customFormat="1" x14ac:dyDescent="0.2">
      <c r="A278" s="138" t="s">
        <v>156</v>
      </c>
      <c r="B278" s="133" t="s">
        <v>471</v>
      </c>
      <c r="C278" s="134">
        <v>6</v>
      </c>
      <c r="D278" s="135">
        <v>1</v>
      </c>
      <c r="E278" s="135">
        <v>0</v>
      </c>
      <c r="F278" s="135">
        <v>1</v>
      </c>
      <c r="G278" s="135">
        <v>0</v>
      </c>
      <c r="H278" s="142">
        <v>4</v>
      </c>
    </row>
    <row r="279" spans="1:8" s="20" customFormat="1" x14ac:dyDescent="0.2">
      <c r="A279" s="138" t="s">
        <v>159</v>
      </c>
      <c r="B279" s="133" t="s">
        <v>471</v>
      </c>
      <c r="C279" s="134">
        <v>37</v>
      </c>
      <c r="D279" s="135">
        <v>6</v>
      </c>
      <c r="E279" s="135">
        <v>2</v>
      </c>
      <c r="F279" s="135">
        <v>1</v>
      </c>
      <c r="G279" s="135">
        <v>0</v>
      </c>
      <c r="H279" s="142">
        <v>28</v>
      </c>
    </row>
    <row r="280" spans="1:8" s="20" customFormat="1" x14ac:dyDescent="0.2">
      <c r="A280" s="138" t="s">
        <v>169</v>
      </c>
      <c r="B280" s="133" t="s">
        <v>471</v>
      </c>
      <c r="C280" s="134">
        <v>8</v>
      </c>
      <c r="D280" s="135">
        <v>0</v>
      </c>
      <c r="E280" s="135">
        <v>0</v>
      </c>
      <c r="F280" s="135">
        <v>0</v>
      </c>
      <c r="G280" s="135">
        <v>0</v>
      </c>
      <c r="H280" s="142">
        <v>8</v>
      </c>
    </row>
    <row r="281" spans="1:8" s="20" customFormat="1" x14ac:dyDescent="0.2">
      <c r="A281" s="138" t="s">
        <v>162</v>
      </c>
      <c r="B281" s="133" t="s">
        <v>471</v>
      </c>
      <c r="C281" s="134">
        <v>94</v>
      </c>
      <c r="D281" s="135">
        <v>6</v>
      </c>
      <c r="E281" s="135">
        <v>20</v>
      </c>
      <c r="F281" s="135">
        <v>4</v>
      </c>
      <c r="G281" s="135">
        <v>0</v>
      </c>
      <c r="H281" s="142">
        <v>64</v>
      </c>
    </row>
    <row r="282" spans="1:8" s="20" customFormat="1" x14ac:dyDescent="0.2">
      <c r="A282" s="138" t="s">
        <v>692</v>
      </c>
      <c r="B282" s="133" t="s">
        <v>471</v>
      </c>
      <c r="C282" s="134">
        <v>1</v>
      </c>
      <c r="D282" s="135">
        <v>0</v>
      </c>
      <c r="E282" s="135">
        <v>0</v>
      </c>
      <c r="F282" s="135">
        <v>1</v>
      </c>
      <c r="G282" s="135">
        <v>0</v>
      </c>
      <c r="H282" s="142">
        <v>0</v>
      </c>
    </row>
    <row r="283" spans="1:8" s="20" customFormat="1" x14ac:dyDescent="0.2">
      <c r="A283" s="138" t="s">
        <v>453</v>
      </c>
      <c r="B283" s="133" t="s">
        <v>471</v>
      </c>
      <c r="C283" s="134">
        <v>342</v>
      </c>
      <c r="D283" s="135">
        <v>26</v>
      </c>
      <c r="E283" s="135">
        <v>9</v>
      </c>
      <c r="F283" s="135">
        <v>17</v>
      </c>
      <c r="G283" s="135">
        <v>0</v>
      </c>
      <c r="H283" s="142">
        <v>290</v>
      </c>
    </row>
    <row r="284" spans="1:8" s="20" customFormat="1" x14ac:dyDescent="0.2">
      <c r="A284" s="138" t="s">
        <v>163</v>
      </c>
      <c r="B284" s="133" t="s">
        <v>471</v>
      </c>
      <c r="C284" s="134">
        <v>1</v>
      </c>
      <c r="D284" s="135">
        <v>0</v>
      </c>
      <c r="E284" s="135">
        <v>0</v>
      </c>
      <c r="F284" s="135">
        <v>0</v>
      </c>
      <c r="G284" s="135">
        <v>0</v>
      </c>
      <c r="H284" s="142">
        <v>1</v>
      </c>
    </row>
    <row r="285" spans="1:8" s="20" customFormat="1" x14ac:dyDescent="0.2">
      <c r="A285" s="138" t="s">
        <v>165</v>
      </c>
      <c r="B285" s="133" t="s">
        <v>471</v>
      </c>
      <c r="C285" s="134">
        <v>7</v>
      </c>
      <c r="D285" s="135">
        <v>0</v>
      </c>
      <c r="E285" s="135">
        <v>0</v>
      </c>
      <c r="F285" s="135">
        <v>1</v>
      </c>
      <c r="G285" s="135">
        <v>0</v>
      </c>
      <c r="H285" s="142">
        <v>6</v>
      </c>
    </row>
    <row r="286" spans="1:8" s="20" customFormat="1" x14ac:dyDescent="0.2">
      <c r="A286" s="138" t="s">
        <v>167</v>
      </c>
      <c r="B286" s="133" t="s">
        <v>471</v>
      </c>
      <c r="C286" s="134">
        <v>16</v>
      </c>
      <c r="D286" s="135">
        <v>1</v>
      </c>
      <c r="E286" s="135">
        <v>2</v>
      </c>
      <c r="F286" s="135">
        <v>2</v>
      </c>
      <c r="G286" s="135">
        <v>0</v>
      </c>
      <c r="H286" s="142">
        <v>11</v>
      </c>
    </row>
    <row r="287" spans="1:8" s="20" customFormat="1" x14ac:dyDescent="0.2">
      <c r="A287" s="138" t="s">
        <v>168</v>
      </c>
      <c r="B287" s="133" t="s">
        <v>471</v>
      </c>
      <c r="C287" s="134">
        <v>5</v>
      </c>
      <c r="D287" s="135">
        <v>1</v>
      </c>
      <c r="E287" s="135">
        <v>0</v>
      </c>
      <c r="F287" s="135">
        <v>0</v>
      </c>
      <c r="G287" s="135">
        <v>0</v>
      </c>
      <c r="H287" s="142">
        <v>4</v>
      </c>
    </row>
    <row r="288" spans="1:8" s="20" customFormat="1" x14ac:dyDescent="0.2">
      <c r="A288" s="138" t="s">
        <v>435</v>
      </c>
      <c r="B288" s="133" t="s">
        <v>471</v>
      </c>
      <c r="C288" s="134">
        <v>12</v>
      </c>
      <c r="D288" s="135">
        <v>2</v>
      </c>
      <c r="E288" s="135">
        <v>0</v>
      </c>
      <c r="F288" s="135">
        <v>4</v>
      </c>
      <c r="G288" s="135">
        <v>0</v>
      </c>
      <c r="H288" s="142">
        <v>6</v>
      </c>
    </row>
    <row r="289" spans="1:8" s="20" customFormat="1" x14ac:dyDescent="0.2">
      <c r="A289" s="138" t="s">
        <v>454</v>
      </c>
      <c r="B289" s="133" t="s">
        <v>471</v>
      </c>
      <c r="C289" s="134">
        <v>7</v>
      </c>
      <c r="D289" s="135">
        <v>1</v>
      </c>
      <c r="E289" s="135">
        <v>0</v>
      </c>
      <c r="F289" s="135">
        <v>2</v>
      </c>
      <c r="G289" s="135">
        <v>0</v>
      </c>
      <c r="H289" s="142">
        <v>4</v>
      </c>
    </row>
    <row r="290" spans="1:8" s="20" customFormat="1" x14ac:dyDescent="0.2">
      <c r="A290" s="138" t="s">
        <v>136</v>
      </c>
      <c r="B290" s="133" t="s">
        <v>471</v>
      </c>
      <c r="C290" s="134">
        <v>2</v>
      </c>
      <c r="D290" s="135">
        <v>0</v>
      </c>
      <c r="E290" s="135">
        <v>0</v>
      </c>
      <c r="F290" s="135">
        <v>0</v>
      </c>
      <c r="G290" s="135">
        <v>0</v>
      </c>
      <c r="H290" s="142">
        <v>2</v>
      </c>
    </row>
    <row r="291" spans="1:8" s="20" customFormat="1" ht="24" x14ac:dyDescent="0.2">
      <c r="A291" s="138" t="s">
        <v>691</v>
      </c>
      <c r="B291" s="133" t="s">
        <v>471</v>
      </c>
      <c r="C291" s="134">
        <v>7</v>
      </c>
      <c r="D291" s="135">
        <v>0</v>
      </c>
      <c r="E291" s="135">
        <v>0</v>
      </c>
      <c r="F291" s="135">
        <v>2</v>
      </c>
      <c r="G291" s="135">
        <v>0</v>
      </c>
      <c r="H291" s="142">
        <v>5</v>
      </c>
    </row>
    <row r="292" spans="1:8" s="20" customFormat="1" x14ac:dyDescent="0.2">
      <c r="A292" s="138" t="s">
        <v>143</v>
      </c>
      <c r="B292" s="133" t="s">
        <v>471</v>
      </c>
      <c r="C292" s="134">
        <v>109</v>
      </c>
      <c r="D292" s="135">
        <v>19</v>
      </c>
      <c r="E292" s="135">
        <v>3</v>
      </c>
      <c r="F292" s="135">
        <v>3</v>
      </c>
      <c r="G292" s="135">
        <v>1</v>
      </c>
      <c r="H292" s="142">
        <v>83</v>
      </c>
    </row>
    <row r="293" spans="1:8" s="20" customFormat="1" x14ac:dyDescent="0.2">
      <c r="A293" s="138" t="s">
        <v>455</v>
      </c>
      <c r="B293" s="133" t="s">
        <v>471</v>
      </c>
      <c r="C293" s="134">
        <v>2</v>
      </c>
      <c r="D293" s="135">
        <v>0</v>
      </c>
      <c r="E293" s="135">
        <v>1</v>
      </c>
      <c r="F293" s="135">
        <v>1</v>
      </c>
      <c r="G293" s="135">
        <v>0</v>
      </c>
      <c r="H293" s="142">
        <v>0</v>
      </c>
    </row>
    <row r="294" spans="1:8" s="20" customFormat="1" x14ac:dyDescent="0.2">
      <c r="A294" s="138" t="s">
        <v>146</v>
      </c>
      <c r="B294" s="133" t="s">
        <v>471</v>
      </c>
      <c r="C294" s="134">
        <v>22</v>
      </c>
      <c r="D294" s="135">
        <v>4</v>
      </c>
      <c r="E294" s="135">
        <v>1</v>
      </c>
      <c r="F294" s="135">
        <v>0</v>
      </c>
      <c r="G294" s="135">
        <v>0</v>
      </c>
      <c r="H294" s="142">
        <v>17</v>
      </c>
    </row>
    <row r="295" spans="1:8" s="20" customFormat="1" x14ac:dyDescent="0.2">
      <c r="A295" s="138" t="s">
        <v>290</v>
      </c>
      <c r="B295" s="133" t="s">
        <v>471</v>
      </c>
      <c r="C295" s="134">
        <v>39</v>
      </c>
      <c r="D295" s="135">
        <v>8</v>
      </c>
      <c r="E295" s="135">
        <v>2</v>
      </c>
      <c r="F295" s="135">
        <v>6</v>
      </c>
      <c r="G295" s="135">
        <v>0</v>
      </c>
      <c r="H295" s="142">
        <v>23</v>
      </c>
    </row>
    <row r="296" spans="1:8" s="20" customFormat="1" x14ac:dyDescent="0.2">
      <c r="A296" s="138" t="s">
        <v>149</v>
      </c>
      <c r="B296" s="133" t="s">
        <v>471</v>
      </c>
      <c r="C296" s="134">
        <v>3</v>
      </c>
      <c r="D296" s="135">
        <v>0</v>
      </c>
      <c r="E296" s="135">
        <v>0</v>
      </c>
      <c r="F296" s="135">
        <v>0</v>
      </c>
      <c r="G296" s="135">
        <v>0</v>
      </c>
      <c r="H296" s="142">
        <v>3</v>
      </c>
    </row>
    <row r="297" spans="1:8" s="20" customFormat="1" x14ac:dyDescent="0.2">
      <c r="A297" s="138" t="s">
        <v>155</v>
      </c>
      <c r="B297" s="133" t="s">
        <v>471</v>
      </c>
      <c r="C297" s="134">
        <v>11</v>
      </c>
      <c r="D297" s="135">
        <v>0</v>
      </c>
      <c r="E297" s="135">
        <v>0</v>
      </c>
      <c r="F297" s="135">
        <v>0</v>
      </c>
      <c r="G297" s="135">
        <v>0</v>
      </c>
      <c r="H297" s="142">
        <v>11</v>
      </c>
    </row>
    <row r="298" spans="1:8" s="20" customFormat="1" x14ac:dyDescent="0.2">
      <c r="A298" s="138" t="s">
        <v>157</v>
      </c>
      <c r="B298" s="133" t="s">
        <v>471</v>
      </c>
      <c r="C298" s="134">
        <v>8</v>
      </c>
      <c r="D298" s="135">
        <v>1</v>
      </c>
      <c r="E298" s="135">
        <v>0</v>
      </c>
      <c r="F298" s="135">
        <v>0</v>
      </c>
      <c r="G298" s="135">
        <v>0</v>
      </c>
      <c r="H298" s="142">
        <v>7</v>
      </c>
    </row>
    <row r="299" spans="1:8" s="20" customFormat="1" x14ac:dyDescent="0.2">
      <c r="A299" s="138" t="s">
        <v>160</v>
      </c>
      <c r="B299" s="133" t="s">
        <v>471</v>
      </c>
      <c r="C299" s="134">
        <v>4</v>
      </c>
      <c r="D299" s="135">
        <v>3</v>
      </c>
      <c r="E299" s="135">
        <v>0</v>
      </c>
      <c r="F299" s="135">
        <v>0</v>
      </c>
      <c r="G299" s="135">
        <v>0</v>
      </c>
      <c r="H299" s="142">
        <v>1</v>
      </c>
    </row>
    <row r="300" spans="1:8" s="20" customFormat="1" x14ac:dyDescent="0.2">
      <c r="A300" s="138" t="s">
        <v>456</v>
      </c>
      <c r="B300" s="133" t="s">
        <v>471</v>
      </c>
      <c r="C300" s="134">
        <v>14</v>
      </c>
      <c r="D300" s="135">
        <v>0</v>
      </c>
      <c r="E300" s="135">
        <v>0</v>
      </c>
      <c r="F300" s="135">
        <v>1</v>
      </c>
      <c r="G300" s="135">
        <v>0</v>
      </c>
      <c r="H300" s="142">
        <v>13</v>
      </c>
    </row>
    <row r="301" spans="1:8" s="20" customFormat="1" x14ac:dyDescent="0.2">
      <c r="A301" s="138" t="s">
        <v>134</v>
      </c>
      <c r="B301" s="133" t="s">
        <v>471</v>
      </c>
      <c r="C301" s="134">
        <v>7</v>
      </c>
      <c r="D301" s="135">
        <v>0</v>
      </c>
      <c r="E301" s="135">
        <v>0</v>
      </c>
      <c r="F301" s="135">
        <v>2</v>
      </c>
      <c r="G301" s="135">
        <v>0</v>
      </c>
      <c r="H301" s="142">
        <v>5</v>
      </c>
    </row>
    <row r="302" spans="1:8" s="20" customFormat="1" x14ac:dyDescent="0.2">
      <c r="A302" s="138" t="s">
        <v>138</v>
      </c>
      <c r="B302" s="133" t="s">
        <v>471</v>
      </c>
      <c r="C302" s="134">
        <v>1</v>
      </c>
      <c r="D302" s="135">
        <v>0</v>
      </c>
      <c r="E302" s="135">
        <v>0</v>
      </c>
      <c r="F302" s="135">
        <v>0</v>
      </c>
      <c r="G302" s="135">
        <v>0</v>
      </c>
      <c r="H302" s="142">
        <v>1</v>
      </c>
    </row>
    <row r="303" spans="1:8" s="20" customFormat="1" x14ac:dyDescent="0.2">
      <c r="A303" s="138" t="s">
        <v>140</v>
      </c>
      <c r="B303" s="133" t="s">
        <v>471</v>
      </c>
      <c r="C303" s="134">
        <v>3</v>
      </c>
      <c r="D303" s="135">
        <v>0</v>
      </c>
      <c r="E303" s="135">
        <v>0</v>
      </c>
      <c r="F303" s="135">
        <v>0</v>
      </c>
      <c r="G303" s="135">
        <v>0</v>
      </c>
      <c r="H303" s="142">
        <v>3</v>
      </c>
    </row>
    <row r="304" spans="1:8" s="20" customFormat="1" x14ac:dyDescent="0.2">
      <c r="A304" s="138" t="s">
        <v>158</v>
      </c>
      <c r="B304" s="133" t="s">
        <v>471</v>
      </c>
      <c r="C304" s="134">
        <v>2</v>
      </c>
      <c r="D304" s="135">
        <v>2</v>
      </c>
      <c r="E304" s="135">
        <v>0</v>
      </c>
      <c r="F304" s="135">
        <v>0</v>
      </c>
      <c r="G304" s="135">
        <v>0</v>
      </c>
      <c r="H304" s="142">
        <v>0</v>
      </c>
    </row>
    <row r="305" spans="1:8" s="20" customFormat="1" x14ac:dyDescent="0.2">
      <c r="A305" s="138" t="s">
        <v>382</v>
      </c>
      <c r="B305" s="133" t="s">
        <v>10</v>
      </c>
      <c r="C305" s="134">
        <v>4652</v>
      </c>
      <c r="D305" s="135">
        <v>932</v>
      </c>
      <c r="E305" s="135">
        <v>24</v>
      </c>
      <c r="F305" s="135">
        <v>177</v>
      </c>
      <c r="G305" s="135">
        <v>1</v>
      </c>
      <c r="H305" s="142">
        <v>3518</v>
      </c>
    </row>
    <row r="306" spans="1:8" s="20" customFormat="1" x14ac:dyDescent="0.2">
      <c r="A306" s="138" t="s">
        <v>170</v>
      </c>
      <c r="B306" s="133" t="s">
        <v>10</v>
      </c>
      <c r="C306" s="134">
        <v>3025</v>
      </c>
      <c r="D306" s="135">
        <v>220</v>
      </c>
      <c r="E306" s="135">
        <v>5</v>
      </c>
      <c r="F306" s="135">
        <v>32</v>
      </c>
      <c r="G306" s="135">
        <v>1</v>
      </c>
      <c r="H306" s="142">
        <v>2767</v>
      </c>
    </row>
    <row r="307" spans="1:8" s="20" customFormat="1" x14ac:dyDescent="0.2">
      <c r="A307" s="138"/>
      <c r="B307" s="133" t="s">
        <v>467</v>
      </c>
      <c r="C307" s="134">
        <v>1767</v>
      </c>
      <c r="D307" s="135">
        <v>127</v>
      </c>
      <c r="E307" s="135">
        <v>2</v>
      </c>
      <c r="F307" s="135">
        <v>23</v>
      </c>
      <c r="G307" s="135">
        <v>1</v>
      </c>
      <c r="H307" s="142">
        <v>1614</v>
      </c>
    </row>
    <row r="308" spans="1:8" s="20" customFormat="1" x14ac:dyDescent="0.2">
      <c r="A308" s="138"/>
      <c r="B308" s="133" t="s">
        <v>471</v>
      </c>
      <c r="C308" s="134">
        <v>1258</v>
      </c>
      <c r="D308" s="135">
        <v>93</v>
      </c>
      <c r="E308" s="135">
        <v>3</v>
      </c>
      <c r="F308" s="135">
        <v>9</v>
      </c>
      <c r="G308" s="135">
        <v>0</v>
      </c>
      <c r="H308" s="142">
        <v>1153</v>
      </c>
    </row>
    <row r="309" spans="1:8" s="20" customFormat="1" x14ac:dyDescent="0.2">
      <c r="A309" s="138" t="s">
        <v>175</v>
      </c>
      <c r="B309" s="133" t="s">
        <v>471</v>
      </c>
      <c r="C309" s="134">
        <v>754</v>
      </c>
      <c r="D309" s="135">
        <v>76</v>
      </c>
      <c r="E309" s="135">
        <v>4</v>
      </c>
      <c r="F309" s="135">
        <v>31</v>
      </c>
      <c r="G309" s="135">
        <v>0</v>
      </c>
      <c r="H309" s="142">
        <v>643</v>
      </c>
    </row>
    <row r="310" spans="1:8" s="20" customFormat="1" x14ac:dyDescent="0.2">
      <c r="A310" s="138" t="s">
        <v>177</v>
      </c>
      <c r="B310" s="133" t="s">
        <v>471</v>
      </c>
      <c r="C310" s="134">
        <v>7</v>
      </c>
      <c r="D310" s="135">
        <v>0</v>
      </c>
      <c r="E310" s="135">
        <v>0</v>
      </c>
      <c r="F310" s="135">
        <v>0</v>
      </c>
      <c r="G310" s="135">
        <v>0</v>
      </c>
      <c r="H310" s="142">
        <v>7</v>
      </c>
    </row>
    <row r="311" spans="1:8" s="20" customFormat="1" x14ac:dyDescent="0.2">
      <c r="A311" s="138" t="s">
        <v>171</v>
      </c>
      <c r="B311" s="133" t="s">
        <v>471</v>
      </c>
      <c r="C311" s="134">
        <v>4</v>
      </c>
      <c r="D311" s="135">
        <v>2</v>
      </c>
      <c r="E311" s="135">
        <v>0</v>
      </c>
      <c r="F311" s="135">
        <v>1</v>
      </c>
      <c r="G311" s="135">
        <v>0</v>
      </c>
      <c r="H311" s="142">
        <v>1</v>
      </c>
    </row>
    <row r="312" spans="1:8" s="20" customFormat="1" x14ac:dyDescent="0.2">
      <c r="A312" s="138" t="s">
        <v>272</v>
      </c>
      <c r="B312" s="133" t="s">
        <v>471</v>
      </c>
      <c r="C312" s="134">
        <v>2</v>
      </c>
      <c r="D312" s="135">
        <v>0</v>
      </c>
      <c r="E312" s="135">
        <v>0</v>
      </c>
      <c r="F312" s="135">
        <v>0</v>
      </c>
      <c r="G312" s="135">
        <v>0</v>
      </c>
      <c r="H312" s="142">
        <v>2</v>
      </c>
    </row>
    <row r="313" spans="1:8" s="20" customFormat="1" x14ac:dyDescent="0.2">
      <c r="A313" s="138" t="s">
        <v>801</v>
      </c>
      <c r="B313" s="133" t="s">
        <v>471</v>
      </c>
      <c r="C313" s="134">
        <v>1</v>
      </c>
      <c r="D313" s="135">
        <v>0</v>
      </c>
      <c r="E313" s="135">
        <v>0</v>
      </c>
      <c r="F313" s="135">
        <v>0</v>
      </c>
      <c r="G313" s="135">
        <v>0</v>
      </c>
      <c r="H313" s="142">
        <v>1</v>
      </c>
    </row>
    <row r="314" spans="1:8" s="20" customFormat="1" x14ac:dyDescent="0.2">
      <c r="A314" s="138" t="s">
        <v>172</v>
      </c>
      <c r="B314" s="133" t="s">
        <v>471</v>
      </c>
      <c r="C314" s="134">
        <v>166</v>
      </c>
      <c r="D314" s="135">
        <v>9</v>
      </c>
      <c r="E314" s="135">
        <v>9</v>
      </c>
      <c r="F314" s="135">
        <v>106</v>
      </c>
      <c r="G314" s="135">
        <v>0</v>
      </c>
      <c r="H314" s="142">
        <v>42</v>
      </c>
    </row>
    <row r="315" spans="1:8" s="20" customFormat="1" x14ac:dyDescent="0.2">
      <c r="A315" s="138" t="s">
        <v>282</v>
      </c>
      <c r="B315" s="133" t="s">
        <v>471</v>
      </c>
      <c r="C315" s="134">
        <v>7</v>
      </c>
      <c r="D315" s="135">
        <v>4</v>
      </c>
      <c r="E315" s="135">
        <v>0</v>
      </c>
      <c r="F315" s="135">
        <v>3</v>
      </c>
      <c r="G315" s="135">
        <v>0</v>
      </c>
      <c r="H315" s="142">
        <v>0</v>
      </c>
    </row>
    <row r="316" spans="1:8" s="20" customFormat="1" ht="24" x14ac:dyDescent="0.2">
      <c r="A316" s="138" t="s">
        <v>696</v>
      </c>
      <c r="B316" s="133" t="s">
        <v>471</v>
      </c>
      <c r="C316" s="134">
        <v>3</v>
      </c>
      <c r="D316" s="135">
        <v>0</v>
      </c>
      <c r="E316" s="135">
        <v>0</v>
      </c>
      <c r="F316" s="135">
        <v>0</v>
      </c>
      <c r="G316" s="135">
        <v>0</v>
      </c>
      <c r="H316" s="142">
        <v>3</v>
      </c>
    </row>
    <row r="317" spans="1:8" s="20" customFormat="1" x14ac:dyDescent="0.2">
      <c r="A317" s="138" t="s">
        <v>273</v>
      </c>
      <c r="B317" s="133" t="s">
        <v>471</v>
      </c>
      <c r="C317" s="134">
        <v>1</v>
      </c>
      <c r="D317" s="135">
        <v>0</v>
      </c>
      <c r="E317" s="135">
        <v>0</v>
      </c>
      <c r="F317" s="135">
        <v>0</v>
      </c>
      <c r="G317" s="135">
        <v>0</v>
      </c>
      <c r="H317" s="142">
        <v>1</v>
      </c>
    </row>
    <row r="318" spans="1:8" s="20" customFormat="1" x14ac:dyDescent="0.2">
      <c r="A318" s="138" t="s">
        <v>174</v>
      </c>
      <c r="B318" s="133" t="s">
        <v>471</v>
      </c>
      <c r="C318" s="134">
        <v>10</v>
      </c>
      <c r="D318" s="135">
        <v>0</v>
      </c>
      <c r="E318" s="135">
        <v>0</v>
      </c>
      <c r="F318" s="135">
        <v>0</v>
      </c>
      <c r="G318" s="135">
        <v>0</v>
      </c>
      <c r="H318" s="142">
        <v>10</v>
      </c>
    </row>
    <row r="319" spans="1:8" s="20" customFormat="1" x14ac:dyDescent="0.2">
      <c r="A319" s="138" t="s">
        <v>176</v>
      </c>
      <c r="B319" s="133" t="s">
        <v>471</v>
      </c>
      <c r="C319" s="134">
        <v>672</v>
      </c>
      <c r="D319" s="135">
        <v>621</v>
      </c>
      <c r="E319" s="135">
        <v>6</v>
      </c>
      <c r="F319" s="135">
        <v>4</v>
      </c>
      <c r="G319" s="135">
        <v>0</v>
      </c>
      <c r="H319" s="142">
        <v>41</v>
      </c>
    </row>
    <row r="320" spans="1:8" s="20" customFormat="1" x14ac:dyDescent="0.2">
      <c r="A320" s="137" t="s">
        <v>471</v>
      </c>
      <c r="B320" s="130" t="s">
        <v>10</v>
      </c>
      <c r="C320" s="131">
        <v>3009</v>
      </c>
      <c r="D320" s="132">
        <v>501</v>
      </c>
      <c r="E320" s="132">
        <v>154</v>
      </c>
      <c r="F320" s="132">
        <v>234</v>
      </c>
      <c r="G320" s="132">
        <v>6</v>
      </c>
      <c r="H320" s="139">
        <v>2114</v>
      </c>
    </row>
    <row r="321" spans="1:8" x14ac:dyDescent="0.2">
      <c r="C321" s="140"/>
      <c r="D321" s="140"/>
      <c r="E321" s="140"/>
      <c r="F321" s="140"/>
      <c r="G321" s="140"/>
      <c r="H321" s="140"/>
    </row>
    <row r="322" spans="1:8" x14ac:dyDescent="0.2">
      <c r="A322" s="470" t="s">
        <v>1123</v>
      </c>
    </row>
    <row r="323" spans="1:8" x14ac:dyDescent="0.2">
      <c r="A323" s="470" t="s">
        <v>1140</v>
      </c>
    </row>
    <row r="324" spans="1:8" x14ac:dyDescent="0.2">
      <c r="A324" s="207" t="s">
        <v>757</v>
      </c>
      <c r="C324" s="18"/>
      <c r="D324" s="18"/>
      <c r="E324" s="18"/>
      <c r="F324" s="18"/>
      <c r="G324" s="18"/>
      <c r="H324" s="18"/>
    </row>
    <row r="325" spans="1:8" x14ac:dyDescent="0.2">
      <c r="A325" s="18"/>
      <c r="C325" s="18"/>
      <c r="D325" s="18"/>
      <c r="E325" s="18"/>
      <c r="F325" s="18"/>
      <c r="G325" s="18"/>
      <c r="H325" s="18"/>
    </row>
    <row r="326" spans="1:8" x14ac:dyDescent="0.2">
      <c r="A326" s="18"/>
      <c r="C326" s="18"/>
      <c r="D326" s="18"/>
      <c r="E326" s="18"/>
      <c r="F326" s="18"/>
      <c r="G326" s="18"/>
      <c r="H326" s="18"/>
    </row>
    <row r="327" spans="1:8" x14ac:dyDescent="0.2">
      <c r="A327" s="18"/>
      <c r="C327" s="18"/>
      <c r="D327" s="18"/>
      <c r="E327" s="18"/>
      <c r="F327" s="18"/>
      <c r="G327" s="18"/>
      <c r="H327" s="18"/>
    </row>
    <row r="328" spans="1:8" x14ac:dyDescent="0.2">
      <c r="A328" s="18"/>
      <c r="C328" s="18"/>
      <c r="D328" s="18"/>
      <c r="E328" s="18"/>
      <c r="F328" s="18"/>
      <c r="G328" s="18"/>
      <c r="H328" s="18"/>
    </row>
    <row r="329" spans="1:8" x14ac:dyDescent="0.2">
      <c r="A329" s="18"/>
      <c r="C329" s="18"/>
      <c r="D329" s="18"/>
      <c r="E329" s="18"/>
      <c r="F329" s="18"/>
      <c r="G329" s="18"/>
      <c r="H329" s="18"/>
    </row>
    <row r="330" spans="1:8" x14ac:dyDescent="0.2">
      <c r="A330" s="18"/>
      <c r="C330" s="18"/>
      <c r="D330" s="18"/>
      <c r="E330" s="18"/>
      <c r="F330" s="18"/>
      <c r="G330" s="18"/>
      <c r="H330" s="18"/>
    </row>
    <row r="331" spans="1:8" x14ac:dyDescent="0.2">
      <c r="A331" s="18"/>
      <c r="C331" s="18"/>
      <c r="D331" s="18"/>
      <c r="E331" s="18"/>
      <c r="F331" s="18"/>
      <c r="G331" s="18"/>
      <c r="H331" s="18"/>
    </row>
    <row r="332" spans="1:8" x14ac:dyDescent="0.2">
      <c r="A332" s="18"/>
      <c r="C332" s="18"/>
      <c r="D332" s="18"/>
      <c r="E332" s="18"/>
      <c r="F332" s="18"/>
      <c r="G332" s="18"/>
      <c r="H332" s="18"/>
    </row>
    <row r="333" spans="1:8" x14ac:dyDescent="0.2">
      <c r="A333" s="18"/>
      <c r="C333" s="18"/>
      <c r="D333" s="18"/>
      <c r="E333" s="18"/>
      <c r="F333" s="18"/>
      <c r="G333" s="18"/>
      <c r="H333" s="18"/>
    </row>
    <row r="334" spans="1:8" x14ac:dyDescent="0.2">
      <c r="A334" s="18"/>
      <c r="C334" s="18"/>
      <c r="D334" s="18"/>
      <c r="E334" s="18"/>
      <c r="F334" s="18"/>
      <c r="G334" s="18"/>
      <c r="H334" s="18"/>
    </row>
    <row r="335" spans="1:8" x14ac:dyDescent="0.2">
      <c r="A335" s="18"/>
      <c r="C335" s="18"/>
      <c r="D335" s="18"/>
      <c r="E335" s="18"/>
      <c r="F335" s="18"/>
      <c r="G335" s="18"/>
      <c r="H335" s="18"/>
    </row>
    <row r="336" spans="1:8" x14ac:dyDescent="0.2">
      <c r="A336" s="18"/>
      <c r="C336" s="18"/>
      <c r="D336" s="18"/>
      <c r="E336" s="18"/>
      <c r="F336" s="18"/>
      <c r="G336" s="18"/>
      <c r="H336" s="18"/>
    </row>
    <row r="337" spans="1:8" x14ac:dyDescent="0.2">
      <c r="A337" s="18"/>
      <c r="C337" s="18"/>
      <c r="D337" s="18"/>
      <c r="E337" s="18"/>
      <c r="F337" s="18"/>
      <c r="G337" s="18"/>
      <c r="H337" s="18"/>
    </row>
    <row r="338" spans="1:8" x14ac:dyDescent="0.2">
      <c r="A338" s="18"/>
      <c r="C338" s="18"/>
      <c r="D338" s="18"/>
      <c r="E338" s="18"/>
      <c r="F338" s="18"/>
      <c r="G338" s="18"/>
      <c r="H338" s="18"/>
    </row>
    <row r="339" spans="1:8" x14ac:dyDescent="0.2">
      <c r="A339" s="18"/>
      <c r="C339" s="18"/>
      <c r="D339" s="18"/>
      <c r="E339" s="18"/>
      <c r="F339" s="18"/>
      <c r="G339" s="18"/>
      <c r="H339" s="18"/>
    </row>
    <row r="340" spans="1:8" x14ac:dyDescent="0.2">
      <c r="A340" s="18"/>
      <c r="C340" s="18"/>
      <c r="D340" s="18"/>
      <c r="E340" s="18"/>
      <c r="F340" s="18"/>
      <c r="G340" s="18"/>
      <c r="H340" s="18"/>
    </row>
    <row r="341" spans="1:8" x14ac:dyDescent="0.2">
      <c r="A341" s="18"/>
      <c r="C341" s="18"/>
      <c r="D341" s="18"/>
      <c r="E341" s="18"/>
      <c r="F341" s="18"/>
      <c r="G341" s="18"/>
      <c r="H341" s="18"/>
    </row>
    <row r="342" spans="1:8" x14ac:dyDescent="0.2">
      <c r="A342" s="18"/>
      <c r="C342" s="18"/>
      <c r="D342" s="18"/>
      <c r="E342" s="18"/>
      <c r="F342" s="18"/>
      <c r="G342" s="18"/>
      <c r="H342" s="18"/>
    </row>
    <row r="356" spans="1:8" x14ac:dyDescent="0.2">
      <c r="A356" s="18"/>
      <c r="C356" s="18"/>
      <c r="D356" s="18"/>
      <c r="E356" s="18"/>
      <c r="F356" s="18"/>
      <c r="G356" s="18"/>
      <c r="H356" s="18"/>
    </row>
    <row r="357" spans="1:8" x14ac:dyDescent="0.2">
      <c r="A357" s="18"/>
      <c r="C357" s="18"/>
      <c r="D357" s="18"/>
      <c r="E357" s="18"/>
      <c r="F357" s="18"/>
      <c r="G357" s="18"/>
      <c r="H357" s="18"/>
    </row>
    <row r="358" spans="1:8" x14ac:dyDescent="0.2">
      <c r="A358" s="18"/>
      <c r="C358" s="18"/>
      <c r="D358" s="18"/>
      <c r="E358" s="18"/>
      <c r="F358" s="18"/>
      <c r="G358" s="18"/>
      <c r="H358" s="18"/>
    </row>
    <row r="359" spans="1:8" x14ac:dyDescent="0.2">
      <c r="A359" s="18"/>
      <c r="C359" s="18"/>
      <c r="D359" s="18"/>
      <c r="E359" s="18"/>
      <c r="F359" s="18"/>
      <c r="G359" s="18"/>
      <c r="H359" s="18"/>
    </row>
    <row r="360" spans="1:8" x14ac:dyDescent="0.2">
      <c r="A360" s="18"/>
      <c r="C360" s="18"/>
      <c r="D360" s="18"/>
      <c r="E360" s="18"/>
      <c r="F360" s="18"/>
      <c r="G360" s="18"/>
      <c r="H360" s="18"/>
    </row>
    <row r="361" spans="1:8" x14ac:dyDescent="0.2">
      <c r="A361" s="18"/>
      <c r="C361" s="18"/>
      <c r="D361" s="18"/>
      <c r="E361" s="18"/>
      <c r="F361" s="18"/>
      <c r="G361" s="18"/>
      <c r="H361" s="18"/>
    </row>
    <row r="362" spans="1:8" x14ac:dyDescent="0.2">
      <c r="A362" s="18"/>
      <c r="C362" s="18"/>
      <c r="D362" s="18"/>
      <c r="E362" s="18"/>
      <c r="F362" s="18"/>
      <c r="G362" s="18"/>
      <c r="H362" s="18"/>
    </row>
    <row r="363" spans="1:8" x14ac:dyDescent="0.2">
      <c r="A363" s="18"/>
      <c r="C363" s="18"/>
      <c r="D363" s="18"/>
      <c r="E363" s="18"/>
      <c r="F363" s="18"/>
      <c r="G363" s="18"/>
      <c r="H363" s="18"/>
    </row>
    <row r="364" spans="1:8" x14ac:dyDescent="0.2">
      <c r="A364" s="18"/>
      <c r="C364" s="18"/>
      <c r="D364" s="18"/>
      <c r="E364" s="18"/>
      <c r="F364" s="18"/>
      <c r="G364" s="18"/>
      <c r="H364" s="18"/>
    </row>
    <row r="365" spans="1:8" x14ac:dyDescent="0.2">
      <c r="A365" s="18"/>
      <c r="C365" s="18"/>
      <c r="D365" s="18"/>
      <c r="E365" s="18"/>
      <c r="F365" s="18"/>
      <c r="G365" s="18"/>
      <c r="H365" s="18"/>
    </row>
    <row r="366" spans="1:8" x14ac:dyDescent="0.2">
      <c r="A366" s="18"/>
      <c r="C366" s="18"/>
      <c r="D366" s="18"/>
      <c r="E366" s="18"/>
      <c r="F366" s="18"/>
      <c r="G366" s="18"/>
      <c r="H366" s="18"/>
    </row>
    <row r="367" spans="1:8" x14ac:dyDescent="0.2">
      <c r="A367" s="18"/>
      <c r="C367" s="18"/>
      <c r="D367" s="18"/>
      <c r="E367" s="18"/>
      <c r="F367" s="18"/>
      <c r="G367" s="18"/>
      <c r="H367" s="18"/>
    </row>
    <row r="368" spans="1:8" x14ac:dyDescent="0.2">
      <c r="A368" s="18"/>
      <c r="C368" s="18"/>
      <c r="D368" s="18"/>
      <c r="E368" s="18"/>
      <c r="F368" s="18"/>
      <c r="G368" s="18"/>
      <c r="H368" s="18"/>
    </row>
  </sheetData>
  <mergeCells count="6">
    <mergeCell ref="A1:H1"/>
    <mergeCell ref="A2:H2"/>
    <mergeCell ref="A3:H3"/>
    <mergeCell ref="A5:A6"/>
    <mergeCell ref="B5:B6"/>
    <mergeCell ref="C5:H5"/>
  </mergeCells>
  <hyperlinks>
    <hyperlink ref="I2" location="INDICE!B56" display="INDICE"/>
  </hyperlinks>
  <printOptions horizontalCentered="1"/>
  <pageMargins left="0" right="0" top="1.1811023622047245" bottom="0.78740157480314965" header="0" footer="0.19685039370078741"/>
  <pageSetup paperSize="9" firstPageNumber="181" orientation="landscape" useFirstPageNumber="1" r:id="rId1"/>
  <headerFooter scaleWithDoc="0">
    <oddHeader>&amp;C
&amp;G</oddHeader>
    <oddFooter>&amp;C&amp;P</oddFooter>
    <evenFooter>&amp;L&amp;G&amp;C&amp;"Arial,Negrita"&amp;9&amp;P&amp;R&amp;G</evenFooter>
  </headerFooter>
  <legacyDrawingHF r:id="rId2"/>
  <tableParts count="1">
    <tablePart r:id="rId3"/>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5"/>
  <sheetViews>
    <sheetView showGridLines="0" zoomScaleNormal="100" workbookViewId="0">
      <selection sqref="A1:N1"/>
    </sheetView>
  </sheetViews>
  <sheetFormatPr baseColWidth="10" defaultColWidth="11.42578125" defaultRowHeight="12.75" x14ac:dyDescent="0.2"/>
  <cols>
    <col min="1" max="1" width="24.7109375" style="11" customWidth="1"/>
    <col min="2" max="2" width="11" style="26" customWidth="1"/>
    <col min="3" max="14" width="8.85546875" style="26" customWidth="1"/>
    <col min="15" max="16384" width="11.42578125" style="11"/>
  </cols>
  <sheetData>
    <row r="1" spans="1:16" x14ac:dyDescent="0.2">
      <c r="A1" s="1254" t="s">
        <v>701</v>
      </c>
      <c r="B1" s="1254"/>
      <c r="C1" s="1254"/>
      <c r="D1" s="1254"/>
      <c r="E1" s="1254"/>
      <c r="F1" s="1254"/>
      <c r="G1" s="1254"/>
      <c r="H1" s="1254"/>
      <c r="I1" s="1254"/>
      <c r="J1" s="1254"/>
      <c r="K1" s="1254"/>
      <c r="L1" s="1254"/>
      <c r="M1" s="1254"/>
      <c r="N1" s="1254"/>
    </row>
    <row r="2" spans="1:16" x14ac:dyDescent="0.2">
      <c r="A2" s="1254" t="s">
        <v>538</v>
      </c>
      <c r="B2" s="1254"/>
      <c r="C2" s="1254"/>
      <c r="D2" s="1254"/>
      <c r="E2" s="1254"/>
      <c r="F2" s="1254"/>
      <c r="G2" s="1254"/>
      <c r="H2" s="1254"/>
      <c r="I2" s="1254"/>
      <c r="J2" s="1254"/>
      <c r="K2" s="1254"/>
      <c r="L2" s="1254"/>
      <c r="M2" s="1254"/>
      <c r="N2" s="1254"/>
      <c r="O2" s="105" t="s">
        <v>361</v>
      </c>
    </row>
    <row r="3" spans="1:16" ht="12.75" customHeight="1" x14ac:dyDescent="0.2">
      <c r="A3" s="1254" t="s">
        <v>753</v>
      </c>
      <c r="B3" s="1254"/>
      <c r="C3" s="1254"/>
      <c r="D3" s="1254"/>
      <c r="E3" s="1254"/>
      <c r="F3" s="1254"/>
      <c r="G3" s="1254"/>
      <c r="H3" s="1254"/>
      <c r="I3" s="1254"/>
      <c r="J3" s="1254"/>
      <c r="K3" s="1254"/>
      <c r="L3" s="1254"/>
      <c r="M3" s="1254"/>
      <c r="N3" s="1254"/>
    </row>
    <row r="4" spans="1:16" x14ac:dyDescent="0.2">
      <c r="P4" s="29"/>
    </row>
    <row r="5" spans="1:16" ht="12.75" customHeight="1" x14ac:dyDescent="0.2">
      <c r="A5" s="1339" t="s">
        <v>43</v>
      </c>
      <c r="B5" s="1339" t="s">
        <v>10</v>
      </c>
      <c r="C5" s="1339" t="s">
        <v>256</v>
      </c>
      <c r="D5" s="1339"/>
      <c r="E5" s="1339"/>
      <c r="F5" s="1339"/>
      <c r="G5" s="1339"/>
      <c r="H5" s="1339"/>
      <c r="I5" s="1339"/>
      <c r="J5" s="1339"/>
      <c r="K5" s="1339"/>
      <c r="L5" s="1339"/>
      <c r="M5" s="1339"/>
      <c r="N5" s="1339"/>
      <c r="O5" s="17"/>
    </row>
    <row r="6" spans="1:16" ht="15" x14ac:dyDescent="0.2">
      <c r="A6" s="1340"/>
      <c r="B6" s="1340" t="s">
        <v>10</v>
      </c>
      <c r="C6" s="112" t="s">
        <v>244</v>
      </c>
      <c r="D6" s="112" t="s">
        <v>245</v>
      </c>
      <c r="E6" s="112" t="s">
        <v>246</v>
      </c>
      <c r="F6" s="112" t="s">
        <v>247</v>
      </c>
      <c r="G6" s="112" t="s">
        <v>248</v>
      </c>
      <c r="H6" s="112" t="s">
        <v>249</v>
      </c>
      <c r="I6" s="112" t="s">
        <v>250</v>
      </c>
      <c r="J6" s="112" t="s">
        <v>251</v>
      </c>
      <c r="K6" s="112" t="s">
        <v>252</v>
      </c>
      <c r="L6" s="112" t="s">
        <v>253</v>
      </c>
      <c r="M6" s="112" t="s">
        <v>254</v>
      </c>
      <c r="N6" s="112" t="s">
        <v>255</v>
      </c>
    </row>
    <row r="7" spans="1:16" s="30" customFormat="1" ht="13.5" customHeight="1" x14ac:dyDescent="0.2">
      <c r="A7" s="143" t="s">
        <v>10</v>
      </c>
      <c r="B7" s="593">
        <v>1544463</v>
      </c>
      <c r="C7" s="594">
        <v>32942</v>
      </c>
      <c r="D7" s="594">
        <v>37941</v>
      </c>
      <c r="E7" s="594">
        <v>42689</v>
      </c>
      <c r="F7" s="594">
        <v>65297</v>
      </c>
      <c r="G7" s="594">
        <v>140084</v>
      </c>
      <c r="H7" s="594">
        <v>191029</v>
      </c>
      <c r="I7" s="594">
        <v>180888</v>
      </c>
      <c r="J7" s="594">
        <v>159169</v>
      </c>
      <c r="K7" s="594">
        <v>274239</v>
      </c>
      <c r="L7" s="594">
        <v>221328</v>
      </c>
      <c r="M7" s="594">
        <v>140136</v>
      </c>
      <c r="N7" s="595">
        <v>58721</v>
      </c>
      <c r="O7" s="27"/>
    </row>
    <row r="8" spans="1:16" s="30" customFormat="1" ht="13.5" customHeight="1" x14ac:dyDescent="0.2">
      <c r="A8" s="144" t="s">
        <v>826</v>
      </c>
      <c r="B8" s="596">
        <v>1201237</v>
      </c>
      <c r="C8" s="597">
        <v>26935</v>
      </c>
      <c r="D8" s="597">
        <v>30907</v>
      </c>
      <c r="E8" s="597">
        <v>35201</v>
      </c>
      <c r="F8" s="597">
        <v>55596</v>
      </c>
      <c r="G8" s="597">
        <v>109860</v>
      </c>
      <c r="H8" s="597">
        <v>146780</v>
      </c>
      <c r="I8" s="597">
        <v>140198</v>
      </c>
      <c r="J8" s="597">
        <v>124769</v>
      </c>
      <c r="K8" s="597">
        <v>211050</v>
      </c>
      <c r="L8" s="597">
        <v>168795</v>
      </c>
      <c r="M8" s="597">
        <v>106064</v>
      </c>
      <c r="N8" s="598">
        <v>45082</v>
      </c>
      <c r="O8" s="27"/>
    </row>
    <row r="9" spans="1:16" s="30" customFormat="1" ht="13.5" customHeight="1" x14ac:dyDescent="0.2">
      <c r="A9" s="144" t="s">
        <v>384</v>
      </c>
      <c r="B9" s="596">
        <v>322726</v>
      </c>
      <c r="C9" s="597">
        <v>10340</v>
      </c>
      <c r="D9" s="597">
        <v>13089</v>
      </c>
      <c r="E9" s="597">
        <v>16070</v>
      </c>
      <c r="F9" s="597">
        <v>20971</v>
      </c>
      <c r="G9" s="597">
        <v>23650</v>
      </c>
      <c r="H9" s="597">
        <v>24812</v>
      </c>
      <c r="I9" s="597">
        <v>22470</v>
      </c>
      <c r="J9" s="597">
        <v>20063</v>
      </c>
      <c r="K9" s="597">
        <v>44846</v>
      </c>
      <c r="L9" s="597">
        <v>52418</v>
      </c>
      <c r="M9" s="597">
        <v>49426</v>
      </c>
      <c r="N9" s="598">
        <v>24571</v>
      </c>
      <c r="O9" s="27"/>
    </row>
    <row r="10" spans="1:16" ht="13.5" customHeight="1" x14ac:dyDescent="0.2">
      <c r="A10" s="145" t="s">
        <v>44</v>
      </c>
      <c r="B10" s="599">
        <v>32541</v>
      </c>
      <c r="C10" s="600">
        <v>554</v>
      </c>
      <c r="D10" s="600">
        <v>617</v>
      </c>
      <c r="E10" s="600">
        <v>819</v>
      </c>
      <c r="F10" s="600">
        <v>2355</v>
      </c>
      <c r="G10" s="600">
        <v>2601</v>
      </c>
      <c r="H10" s="600">
        <v>3031</v>
      </c>
      <c r="I10" s="600">
        <v>2412</v>
      </c>
      <c r="J10" s="600">
        <v>1928</v>
      </c>
      <c r="K10" s="600">
        <v>3816</v>
      </c>
      <c r="L10" s="600">
        <v>5786</v>
      </c>
      <c r="M10" s="600">
        <v>6174</v>
      </c>
      <c r="N10" s="601">
        <v>2448</v>
      </c>
      <c r="O10" s="17"/>
    </row>
    <row r="11" spans="1:16" ht="13.5" customHeight="1" x14ac:dyDescent="0.2">
      <c r="A11" s="145" t="s">
        <v>45</v>
      </c>
      <c r="B11" s="599">
        <v>263081</v>
      </c>
      <c r="C11" s="600">
        <v>9469</v>
      </c>
      <c r="D11" s="600">
        <v>12139</v>
      </c>
      <c r="E11" s="600">
        <v>14858</v>
      </c>
      <c r="F11" s="600">
        <v>18107</v>
      </c>
      <c r="G11" s="600">
        <v>19527</v>
      </c>
      <c r="H11" s="600">
        <v>18668</v>
      </c>
      <c r="I11" s="600">
        <v>16373</v>
      </c>
      <c r="J11" s="600">
        <v>14674</v>
      </c>
      <c r="K11" s="600">
        <v>33959</v>
      </c>
      <c r="L11" s="600">
        <v>42139</v>
      </c>
      <c r="M11" s="600">
        <v>41500</v>
      </c>
      <c r="N11" s="601">
        <v>21668</v>
      </c>
      <c r="O11" s="17"/>
    </row>
    <row r="12" spans="1:16" ht="13.5" customHeight="1" x14ac:dyDescent="0.2">
      <c r="A12" s="145" t="s">
        <v>46</v>
      </c>
      <c r="B12" s="599">
        <v>27104</v>
      </c>
      <c r="C12" s="600">
        <v>317</v>
      </c>
      <c r="D12" s="600">
        <v>333</v>
      </c>
      <c r="E12" s="600">
        <v>393</v>
      </c>
      <c r="F12" s="600">
        <v>509</v>
      </c>
      <c r="G12" s="600">
        <v>1522</v>
      </c>
      <c r="H12" s="600">
        <v>3113</v>
      </c>
      <c r="I12" s="600">
        <v>3685</v>
      </c>
      <c r="J12" s="600">
        <v>3461</v>
      </c>
      <c r="K12" s="600">
        <v>7071</v>
      </c>
      <c r="L12" s="600">
        <v>4493</v>
      </c>
      <c r="M12" s="600">
        <v>1752</v>
      </c>
      <c r="N12" s="601">
        <v>455</v>
      </c>
      <c r="O12" s="17"/>
    </row>
    <row r="13" spans="1:16" s="30" customFormat="1" ht="13.5" customHeight="1" x14ac:dyDescent="0.2">
      <c r="A13" s="144" t="s">
        <v>378</v>
      </c>
      <c r="B13" s="596">
        <v>130631</v>
      </c>
      <c r="C13" s="597">
        <v>1349</v>
      </c>
      <c r="D13" s="597">
        <v>1381</v>
      </c>
      <c r="E13" s="597">
        <v>1418</v>
      </c>
      <c r="F13" s="597">
        <v>2405</v>
      </c>
      <c r="G13" s="597">
        <v>11421</v>
      </c>
      <c r="H13" s="597">
        <v>24522</v>
      </c>
      <c r="I13" s="597">
        <v>23849</v>
      </c>
      <c r="J13" s="597">
        <v>18115</v>
      </c>
      <c r="K13" s="597">
        <v>27823</v>
      </c>
      <c r="L13" s="597">
        <v>12682</v>
      </c>
      <c r="M13" s="597">
        <v>4388</v>
      </c>
      <c r="N13" s="598">
        <v>1278</v>
      </c>
      <c r="O13" s="27"/>
    </row>
    <row r="14" spans="1:16" ht="13.5" customHeight="1" x14ac:dyDescent="0.2">
      <c r="A14" s="145" t="s">
        <v>54</v>
      </c>
      <c r="B14" s="599">
        <v>5671</v>
      </c>
      <c r="C14" s="600">
        <v>77</v>
      </c>
      <c r="D14" s="600">
        <v>60</v>
      </c>
      <c r="E14" s="600">
        <v>82</v>
      </c>
      <c r="F14" s="600">
        <v>128</v>
      </c>
      <c r="G14" s="600">
        <v>232</v>
      </c>
      <c r="H14" s="600">
        <v>483</v>
      </c>
      <c r="I14" s="600">
        <v>672</v>
      </c>
      <c r="J14" s="600">
        <v>824</v>
      </c>
      <c r="K14" s="600">
        <v>1309</v>
      </c>
      <c r="L14" s="600">
        <v>1165</v>
      </c>
      <c r="M14" s="600">
        <v>516</v>
      </c>
      <c r="N14" s="601">
        <v>123</v>
      </c>
      <c r="O14" s="17"/>
    </row>
    <row r="15" spans="1:16" ht="13.5" customHeight="1" x14ac:dyDescent="0.2">
      <c r="A15" s="145" t="s">
        <v>55</v>
      </c>
      <c r="B15" s="599">
        <v>79236</v>
      </c>
      <c r="C15" s="600">
        <v>876</v>
      </c>
      <c r="D15" s="600">
        <v>929</v>
      </c>
      <c r="E15" s="600">
        <v>994</v>
      </c>
      <c r="F15" s="600">
        <v>1528</v>
      </c>
      <c r="G15" s="600">
        <v>6019</v>
      </c>
      <c r="H15" s="600">
        <v>14177</v>
      </c>
      <c r="I15" s="600">
        <v>14444</v>
      </c>
      <c r="J15" s="600">
        <v>10688</v>
      </c>
      <c r="K15" s="600">
        <v>18864</v>
      </c>
      <c r="L15" s="600">
        <v>7767</v>
      </c>
      <c r="M15" s="600">
        <v>2268</v>
      </c>
      <c r="N15" s="601">
        <v>682</v>
      </c>
      <c r="O15" s="17"/>
    </row>
    <row r="16" spans="1:16" ht="13.5" customHeight="1" x14ac:dyDescent="0.2">
      <c r="A16" s="145" t="s">
        <v>61</v>
      </c>
      <c r="B16" s="599">
        <v>3425</v>
      </c>
      <c r="C16" s="600">
        <v>46</v>
      </c>
      <c r="D16" s="600">
        <v>51</v>
      </c>
      <c r="E16" s="600">
        <v>42</v>
      </c>
      <c r="F16" s="600">
        <v>87</v>
      </c>
      <c r="G16" s="600">
        <v>136</v>
      </c>
      <c r="H16" s="600">
        <v>351</v>
      </c>
      <c r="I16" s="600">
        <v>495</v>
      </c>
      <c r="J16" s="600">
        <v>543</v>
      </c>
      <c r="K16" s="600">
        <v>872</v>
      </c>
      <c r="L16" s="600">
        <v>544</v>
      </c>
      <c r="M16" s="600">
        <v>205</v>
      </c>
      <c r="N16" s="601">
        <v>53</v>
      </c>
      <c r="O16" s="17"/>
    </row>
    <row r="17" spans="1:15" ht="13.5" customHeight="1" x14ac:dyDescent="0.2">
      <c r="A17" s="145" t="s">
        <v>436</v>
      </c>
      <c r="B17" s="599">
        <v>14658</v>
      </c>
      <c r="C17" s="600">
        <v>136</v>
      </c>
      <c r="D17" s="600">
        <v>116</v>
      </c>
      <c r="E17" s="600">
        <v>72</v>
      </c>
      <c r="F17" s="600">
        <v>250</v>
      </c>
      <c r="G17" s="600">
        <v>2344</v>
      </c>
      <c r="H17" s="600">
        <v>4004</v>
      </c>
      <c r="I17" s="600">
        <v>3583</v>
      </c>
      <c r="J17" s="600">
        <v>2219</v>
      </c>
      <c r="K17" s="600">
        <v>1621</v>
      </c>
      <c r="L17" s="600">
        <v>267</v>
      </c>
      <c r="M17" s="600">
        <v>37</v>
      </c>
      <c r="N17" s="601">
        <v>9</v>
      </c>
      <c r="O17" s="17"/>
    </row>
    <row r="18" spans="1:15" ht="13.5" customHeight="1" x14ac:dyDescent="0.2">
      <c r="A18" s="145" t="s">
        <v>62</v>
      </c>
      <c r="B18" s="599">
        <v>2052</v>
      </c>
      <c r="C18" s="600">
        <v>19</v>
      </c>
      <c r="D18" s="600">
        <v>20</v>
      </c>
      <c r="E18" s="600">
        <v>35</v>
      </c>
      <c r="F18" s="600">
        <v>59</v>
      </c>
      <c r="G18" s="600">
        <v>139</v>
      </c>
      <c r="H18" s="600">
        <v>285</v>
      </c>
      <c r="I18" s="600">
        <v>278</v>
      </c>
      <c r="J18" s="600">
        <v>318</v>
      </c>
      <c r="K18" s="600">
        <v>414</v>
      </c>
      <c r="L18" s="600">
        <v>293</v>
      </c>
      <c r="M18" s="600">
        <v>144</v>
      </c>
      <c r="N18" s="601">
        <v>48</v>
      </c>
      <c r="O18" s="17"/>
    </row>
    <row r="19" spans="1:15" ht="13.5" customHeight="1" x14ac:dyDescent="0.2">
      <c r="A19" s="145" t="s">
        <v>63</v>
      </c>
      <c r="B19" s="599">
        <v>160</v>
      </c>
      <c r="C19" s="600">
        <v>1</v>
      </c>
      <c r="D19" s="600">
        <v>0</v>
      </c>
      <c r="E19" s="600">
        <v>0</v>
      </c>
      <c r="F19" s="600">
        <v>1</v>
      </c>
      <c r="G19" s="600">
        <v>6</v>
      </c>
      <c r="H19" s="600">
        <v>24</v>
      </c>
      <c r="I19" s="600">
        <v>26</v>
      </c>
      <c r="J19" s="600">
        <v>21</v>
      </c>
      <c r="K19" s="600">
        <v>30</v>
      </c>
      <c r="L19" s="600">
        <v>23</v>
      </c>
      <c r="M19" s="600">
        <v>24</v>
      </c>
      <c r="N19" s="601">
        <v>4</v>
      </c>
      <c r="O19" s="17"/>
    </row>
    <row r="20" spans="1:15" ht="13.5" customHeight="1" x14ac:dyDescent="0.2">
      <c r="A20" s="145" t="s">
        <v>64</v>
      </c>
      <c r="B20" s="599">
        <v>1319</v>
      </c>
      <c r="C20" s="600">
        <v>15</v>
      </c>
      <c r="D20" s="600">
        <v>17</v>
      </c>
      <c r="E20" s="600">
        <v>17</v>
      </c>
      <c r="F20" s="600">
        <v>11</v>
      </c>
      <c r="G20" s="600">
        <v>42</v>
      </c>
      <c r="H20" s="600">
        <v>166</v>
      </c>
      <c r="I20" s="600">
        <v>200</v>
      </c>
      <c r="J20" s="600">
        <v>209</v>
      </c>
      <c r="K20" s="600">
        <v>286</v>
      </c>
      <c r="L20" s="600">
        <v>207</v>
      </c>
      <c r="M20" s="600">
        <v>112</v>
      </c>
      <c r="N20" s="601">
        <v>37</v>
      </c>
      <c r="O20" s="17"/>
    </row>
    <row r="21" spans="1:15" ht="13.5" customHeight="1" x14ac:dyDescent="0.2">
      <c r="A21" s="145" t="s">
        <v>65</v>
      </c>
      <c r="B21" s="599">
        <v>12736</v>
      </c>
      <c r="C21" s="600">
        <v>109</v>
      </c>
      <c r="D21" s="600">
        <v>104</v>
      </c>
      <c r="E21" s="600">
        <v>102</v>
      </c>
      <c r="F21" s="600">
        <v>149</v>
      </c>
      <c r="G21" s="600">
        <v>1402</v>
      </c>
      <c r="H21" s="600">
        <v>2875</v>
      </c>
      <c r="I21" s="600">
        <v>2198</v>
      </c>
      <c r="J21" s="600">
        <v>1654</v>
      </c>
      <c r="K21" s="600">
        <v>2238</v>
      </c>
      <c r="L21" s="600">
        <v>1157</v>
      </c>
      <c r="M21" s="600">
        <v>571</v>
      </c>
      <c r="N21" s="601">
        <v>177</v>
      </c>
      <c r="O21" s="17"/>
    </row>
    <row r="22" spans="1:15" ht="13.5" customHeight="1" x14ac:dyDescent="0.2">
      <c r="A22" s="145" t="s">
        <v>66</v>
      </c>
      <c r="B22" s="599">
        <v>111</v>
      </c>
      <c r="C22" s="600">
        <v>0</v>
      </c>
      <c r="D22" s="600">
        <v>0</v>
      </c>
      <c r="E22" s="600">
        <v>0</v>
      </c>
      <c r="F22" s="600">
        <v>4</v>
      </c>
      <c r="G22" s="600">
        <v>10</v>
      </c>
      <c r="H22" s="600">
        <v>7</v>
      </c>
      <c r="I22" s="600">
        <v>6</v>
      </c>
      <c r="J22" s="600">
        <v>8</v>
      </c>
      <c r="K22" s="600">
        <v>24</v>
      </c>
      <c r="L22" s="600">
        <v>29</v>
      </c>
      <c r="M22" s="600">
        <v>18</v>
      </c>
      <c r="N22" s="601">
        <v>5</v>
      </c>
      <c r="O22" s="17"/>
    </row>
    <row r="23" spans="1:15" ht="13.5" customHeight="1" x14ac:dyDescent="0.2">
      <c r="A23" s="145" t="s">
        <v>520</v>
      </c>
      <c r="B23" s="599">
        <v>4654</v>
      </c>
      <c r="C23" s="600">
        <v>46</v>
      </c>
      <c r="D23" s="600">
        <v>45</v>
      </c>
      <c r="E23" s="600">
        <v>36</v>
      </c>
      <c r="F23" s="600">
        <v>89</v>
      </c>
      <c r="G23" s="600">
        <v>461</v>
      </c>
      <c r="H23" s="600">
        <v>803</v>
      </c>
      <c r="I23" s="600">
        <v>752</v>
      </c>
      <c r="J23" s="600">
        <v>746</v>
      </c>
      <c r="K23" s="600">
        <v>962</v>
      </c>
      <c r="L23" s="600">
        <v>449</v>
      </c>
      <c r="M23" s="600">
        <v>206</v>
      </c>
      <c r="N23" s="601">
        <v>59</v>
      </c>
      <c r="O23" s="17"/>
    </row>
    <row r="24" spans="1:15" ht="13.5" customHeight="1" x14ac:dyDescent="0.2">
      <c r="A24" s="145" t="s">
        <v>58</v>
      </c>
      <c r="B24" s="599">
        <v>6079</v>
      </c>
      <c r="C24" s="600">
        <v>18</v>
      </c>
      <c r="D24" s="600">
        <v>35</v>
      </c>
      <c r="E24" s="600">
        <v>33</v>
      </c>
      <c r="F24" s="600">
        <v>87</v>
      </c>
      <c r="G24" s="600">
        <v>599</v>
      </c>
      <c r="H24" s="600">
        <v>1315</v>
      </c>
      <c r="I24" s="600">
        <v>1147</v>
      </c>
      <c r="J24" s="600">
        <v>837</v>
      </c>
      <c r="K24" s="600">
        <v>1072</v>
      </c>
      <c r="L24" s="600">
        <v>655</v>
      </c>
      <c r="M24" s="600">
        <v>221</v>
      </c>
      <c r="N24" s="601">
        <v>60</v>
      </c>
      <c r="O24" s="17"/>
    </row>
    <row r="25" spans="1:15" ht="13.5" customHeight="1" x14ac:dyDescent="0.2">
      <c r="A25" s="145" t="s">
        <v>56</v>
      </c>
      <c r="B25" s="599">
        <v>11</v>
      </c>
      <c r="C25" s="600">
        <v>0</v>
      </c>
      <c r="D25" s="600">
        <v>1</v>
      </c>
      <c r="E25" s="600">
        <v>0</v>
      </c>
      <c r="F25" s="600">
        <v>0</v>
      </c>
      <c r="G25" s="600">
        <v>0</v>
      </c>
      <c r="H25" s="600">
        <v>0</v>
      </c>
      <c r="I25" s="600">
        <v>0</v>
      </c>
      <c r="J25" s="600">
        <v>1</v>
      </c>
      <c r="K25" s="600">
        <v>3</v>
      </c>
      <c r="L25" s="600">
        <v>3</v>
      </c>
      <c r="M25" s="600">
        <v>3</v>
      </c>
      <c r="N25" s="601">
        <v>0</v>
      </c>
      <c r="O25" s="17"/>
    </row>
    <row r="26" spans="1:15" ht="13.5" customHeight="1" x14ac:dyDescent="0.2">
      <c r="A26" s="145" t="s">
        <v>50</v>
      </c>
      <c r="B26" s="599">
        <v>90</v>
      </c>
      <c r="C26" s="600">
        <v>1</v>
      </c>
      <c r="D26" s="600">
        <v>0</v>
      </c>
      <c r="E26" s="600">
        <v>1</v>
      </c>
      <c r="F26" s="600">
        <v>2</v>
      </c>
      <c r="G26" s="600">
        <v>9</v>
      </c>
      <c r="H26" s="600">
        <v>9</v>
      </c>
      <c r="I26" s="600">
        <v>7</v>
      </c>
      <c r="J26" s="600">
        <v>1</v>
      </c>
      <c r="K26" s="600">
        <v>18</v>
      </c>
      <c r="L26" s="600">
        <v>31</v>
      </c>
      <c r="M26" s="600">
        <v>8</v>
      </c>
      <c r="N26" s="601">
        <v>3</v>
      </c>
      <c r="O26" s="17"/>
    </row>
    <row r="27" spans="1:15" ht="13.5" customHeight="1" x14ac:dyDescent="0.2">
      <c r="A27" s="145" t="s">
        <v>51</v>
      </c>
      <c r="B27" s="599">
        <v>86</v>
      </c>
      <c r="C27" s="600">
        <v>0</v>
      </c>
      <c r="D27" s="600">
        <v>0</v>
      </c>
      <c r="E27" s="600">
        <v>0</v>
      </c>
      <c r="F27" s="600">
        <v>1</v>
      </c>
      <c r="G27" s="600">
        <v>2</v>
      </c>
      <c r="H27" s="600">
        <v>1</v>
      </c>
      <c r="I27" s="600">
        <v>17</v>
      </c>
      <c r="J27" s="600">
        <v>7</v>
      </c>
      <c r="K27" s="600">
        <v>23</v>
      </c>
      <c r="L27" s="600">
        <v>20</v>
      </c>
      <c r="M27" s="600">
        <v>10</v>
      </c>
      <c r="N27" s="601">
        <v>5</v>
      </c>
      <c r="O27" s="17"/>
    </row>
    <row r="28" spans="1:15" ht="13.5" customHeight="1" x14ac:dyDescent="0.2">
      <c r="A28" s="145" t="s">
        <v>59</v>
      </c>
      <c r="B28" s="599">
        <v>19</v>
      </c>
      <c r="C28" s="600">
        <v>1</v>
      </c>
      <c r="D28" s="600">
        <v>0</v>
      </c>
      <c r="E28" s="600">
        <v>0</v>
      </c>
      <c r="F28" s="600">
        <v>0</v>
      </c>
      <c r="G28" s="600">
        <v>2</v>
      </c>
      <c r="H28" s="600">
        <v>1</v>
      </c>
      <c r="I28" s="600">
        <v>4</v>
      </c>
      <c r="J28" s="600">
        <v>5</v>
      </c>
      <c r="K28" s="600">
        <v>1</v>
      </c>
      <c r="L28" s="600">
        <v>4</v>
      </c>
      <c r="M28" s="600">
        <v>1</v>
      </c>
      <c r="N28" s="601">
        <v>0</v>
      </c>
      <c r="O28" s="17"/>
    </row>
    <row r="29" spans="1:15" ht="13.5" customHeight="1" x14ac:dyDescent="0.2">
      <c r="A29" s="145" t="s">
        <v>72</v>
      </c>
      <c r="B29" s="599">
        <v>72</v>
      </c>
      <c r="C29" s="600">
        <v>1</v>
      </c>
      <c r="D29" s="600">
        <v>0</v>
      </c>
      <c r="E29" s="600">
        <v>1</v>
      </c>
      <c r="F29" s="600">
        <v>2</v>
      </c>
      <c r="G29" s="600">
        <v>6</v>
      </c>
      <c r="H29" s="600">
        <v>7</v>
      </c>
      <c r="I29" s="600">
        <v>6</v>
      </c>
      <c r="J29" s="600">
        <v>13</v>
      </c>
      <c r="K29" s="600">
        <v>21</v>
      </c>
      <c r="L29" s="600">
        <v>10</v>
      </c>
      <c r="M29" s="600">
        <v>5</v>
      </c>
      <c r="N29" s="601">
        <v>0</v>
      </c>
      <c r="O29" s="17"/>
    </row>
    <row r="30" spans="1:15" ht="13.5" customHeight="1" x14ac:dyDescent="0.2">
      <c r="A30" s="145" t="s">
        <v>47</v>
      </c>
      <c r="B30" s="599">
        <v>35</v>
      </c>
      <c r="C30" s="600">
        <v>0</v>
      </c>
      <c r="D30" s="600">
        <v>0</v>
      </c>
      <c r="E30" s="600">
        <v>0</v>
      </c>
      <c r="F30" s="600">
        <v>2</v>
      </c>
      <c r="G30" s="600">
        <v>1</v>
      </c>
      <c r="H30" s="600">
        <v>1</v>
      </c>
      <c r="I30" s="600">
        <v>0</v>
      </c>
      <c r="J30" s="600">
        <v>2</v>
      </c>
      <c r="K30" s="600">
        <v>9</v>
      </c>
      <c r="L30" s="600">
        <v>13</v>
      </c>
      <c r="M30" s="600">
        <v>7</v>
      </c>
      <c r="N30" s="601">
        <v>0</v>
      </c>
      <c r="O30" s="17"/>
    </row>
    <row r="31" spans="1:15" ht="13.5" customHeight="1" x14ac:dyDescent="0.2">
      <c r="A31" s="145" t="s">
        <v>52</v>
      </c>
      <c r="B31" s="599">
        <v>80</v>
      </c>
      <c r="C31" s="600">
        <v>1</v>
      </c>
      <c r="D31" s="600">
        <v>1</v>
      </c>
      <c r="E31" s="600">
        <v>1</v>
      </c>
      <c r="F31" s="600">
        <v>1</v>
      </c>
      <c r="G31" s="600">
        <v>5</v>
      </c>
      <c r="H31" s="600">
        <v>6</v>
      </c>
      <c r="I31" s="600">
        <v>6</v>
      </c>
      <c r="J31" s="600">
        <v>10</v>
      </c>
      <c r="K31" s="600">
        <v>21</v>
      </c>
      <c r="L31" s="600">
        <v>12</v>
      </c>
      <c r="M31" s="600">
        <v>12</v>
      </c>
      <c r="N31" s="601">
        <v>4</v>
      </c>
      <c r="O31" s="17"/>
    </row>
    <row r="32" spans="1:15" ht="13.5" customHeight="1" x14ac:dyDescent="0.2">
      <c r="A32" s="145" t="s">
        <v>57</v>
      </c>
      <c r="B32" s="599">
        <v>19</v>
      </c>
      <c r="C32" s="600">
        <v>0</v>
      </c>
      <c r="D32" s="600">
        <v>0</v>
      </c>
      <c r="E32" s="600">
        <v>0</v>
      </c>
      <c r="F32" s="600">
        <v>0</v>
      </c>
      <c r="G32" s="600">
        <v>0</v>
      </c>
      <c r="H32" s="600">
        <v>1</v>
      </c>
      <c r="I32" s="600">
        <v>1</v>
      </c>
      <c r="J32" s="600">
        <v>1</v>
      </c>
      <c r="K32" s="600">
        <v>4</v>
      </c>
      <c r="L32" s="600">
        <v>2</v>
      </c>
      <c r="M32" s="600">
        <v>7</v>
      </c>
      <c r="N32" s="601">
        <v>3</v>
      </c>
      <c r="O32" s="17"/>
    </row>
    <row r="33" spans="1:15" ht="13.5" customHeight="1" x14ac:dyDescent="0.2">
      <c r="A33" s="145" t="s">
        <v>443</v>
      </c>
      <c r="B33" s="599">
        <v>15</v>
      </c>
      <c r="C33" s="600">
        <v>0</v>
      </c>
      <c r="D33" s="600">
        <v>0</v>
      </c>
      <c r="E33" s="600">
        <v>1</v>
      </c>
      <c r="F33" s="600">
        <v>0</v>
      </c>
      <c r="G33" s="600">
        <v>1</v>
      </c>
      <c r="H33" s="600">
        <v>0</v>
      </c>
      <c r="I33" s="600">
        <v>0</v>
      </c>
      <c r="J33" s="600">
        <v>3</v>
      </c>
      <c r="K33" s="600">
        <v>7</v>
      </c>
      <c r="L33" s="600">
        <v>1</v>
      </c>
      <c r="M33" s="600">
        <v>1</v>
      </c>
      <c r="N33" s="601">
        <v>1</v>
      </c>
      <c r="O33" s="17"/>
    </row>
    <row r="34" spans="1:15" ht="13.5" customHeight="1" x14ac:dyDescent="0.2">
      <c r="A34" s="145" t="s">
        <v>526</v>
      </c>
      <c r="B34" s="599">
        <v>37</v>
      </c>
      <c r="C34" s="600">
        <v>0</v>
      </c>
      <c r="D34" s="600">
        <v>0</v>
      </c>
      <c r="E34" s="600">
        <v>0</v>
      </c>
      <c r="F34" s="600">
        <v>0</v>
      </c>
      <c r="G34" s="600">
        <v>1</v>
      </c>
      <c r="H34" s="600">
        <v>2</v>
      </c>
      <c r="I34" s="600">
        <v>2</v>
      </c>
      <c r="J34" s="600">
        <v>0</v>
      </c>
      <c r="K34" s="600">
        <v>14</v>
      </c>
      <c r="L34" s="600">
        <v>13</v>
      </c>
      <c r="M34" s="600">
        <v>4</v>
      </c>
      <c r="N34" s="601">
        <v>1</v>
      </c>
      <c r="O34" s="17"/>
    </row>
    <row r="35" spans="1:15" ht="13.5" customHeight="1" x14ac:dyDescent="0.2">
      <c r="A35" s="145" t="s">
        <v>404</v>
      </c>
      <c r="B35" s="599">
        <v>9</v>
      </c>
      <c r="C35" s="600">
        <v>0</v>
      </c>
      <c r="D35" s="600">
        <v>0</v>
      </c>
      <c r="E35" s="600">
        <v>0</v>
      </c>
      <c r="F35" s="600">
        <v>1</v>
      </c>
      <c r="G35" s="600">
        <v>0</v>
      </c>
      <c r="H35" s="600">
        <v>0</v>
      </c>
      <c r="I35" s="600">
        <v>1</v>
      </c>
      <c r="J35" s="600">
        <v>3</v>
      </c>
      <c r="K35" s="600">
        <v>2</v>
      </c>
      <c r="L35" s="600">
        <v>2</v>
      </c>
      <c r="M35" s="600">
        <v>0</v>
      </c>
      <c r="N35" s="601">
        <v>0</v>
      </c>
      <c r="O35" s="17"/>
    </row>
    <row r="36" spans="1:15" ht="13.5" customHeight="1" x14ac:dyDescent="0.2">
      <c r="A36" s="145" t="s">
        <v>49</v>
      </c>
      <c r="B36" s="599">
        <v>2</v>
      </c>
      <c r="C36" s="600">
        <v>0</v>
      </c>
      <c r="D36" s="600">
        <v>0</v>
      </c>
      <c r="E36" s="600">
        <v>0</v>
      </c>
      <c r="F36" s="600">
        <v>0</v>
      </c>
      <c r="G36" s="600">
        <v>0</v>
      </c>
      <c r="H36" s="600">
        <v>0</v>
      </c>
      <c r="I36" s="600">
        <v>0</v>
      </c>
      <c r="J36" s="600">
        <v>0</v>
      </c>
      <c r="K36" s="600">
        <v>0</v>
      </c>
      <c r="L36" s="600">
        <v>2</v>
      </c>
      <c r="M36" s="600">
        <v>0</v>
      </c>
      <c r="N36" s="601">
        <v>0</v>
      </c>
      <c r="O36" s="17"/>
    </row>
    <row r="37" spans="1:15" ht="13.5" customHeight="1" x14ac:dyDescent="0.2">
      <c r="A37" s="145" t="s">
        <v>53</v>
      </c>
      <c r="B37" s="599">
        <v>26</v>
      </c>
      <c r="C37" s="600">
        <v>2</v>
      </c>
      <c r="D37" s="600">
        <v>1</v>
      </c>
      <c r="E37" s="600">
        <v>0</v>
      </c>
      <c r="F37" s="600">
        <v>2</v>
      </c>
      <c r="G37" s="600">
        <v>4</v>
      </c>
      <c r="H37" s="600">
        <v>0</v>
      </c>
      <c r="I37" s="600">
        <v>1</v>
      </c>
      <c r="J37" s="600">
        <v>0</v>
      </c>
      <c r="K37" s="600">
        <v>1</v>
      </c>
      <c r="L37" s="600">
        <v>4</v>
      </c>
      <c r="M37" s="600">
        <v>7</v>
      </c>
      <c r="N37" s="601">
        <v>4</v>
      </c>
      <c r="O37" s="17"/>
    </row>
    <row r="38" spans="1:15" ht="13.5" customHeight="1" x14ac:dyDescent="0.2">
      <c r="A38" s="145" t="s">
        <v>60</v>
      </c>
      <c r="B38" s="599">
        <v>17</v>
      </c>
      <c r="C38" s="600">
        <v>0</v>
      </c>
      <c r="D38" s="600">
        <v>0</v>
      </c>
      <c r="E38" s="600">
        <v>0</v>
      </c>
      <c r="F38" s="600">
        <v>0</v>
      </c>
      <c r="G38" s="600">
        <v>0</v>
      </c>
      <c r="H38" s="600">
        <v>3</v>
      </c>
      <c r="I38" s="600">
        <v>3</v>
      </c>
      <c r="J38" s="600">
        <v>1</v>
      </c>
      <c r="K38" s="600">
        <v>5</v>
      </c>
      <c r="L38" s="600">
        <v>4</v>
      </c>
      <c r="M38" s="600">
        <v>1</v>
      </c>
      <c r="N38" s="601">
        <v>0</v>
      </c>
      <c r="O38" s="17"/>
    </row>
    <row r="39" spans="1:15" ht="13.5" customHeight="1" x14ac:dyDescent="0.2">
      <c r="A39" s="145" t="s">
        <v>73</v>
      </c>
      <c r="B39" s="599">
        <v>5</v>
      </c>
      <c r="C39" s="600">
        <v>0</v>
      </c>
      <c r="D39" s="600">
        <v>0</v>
      </c>
      <c r="E39" s="600">
        <v>1</v>
      </c>
      <c r="F39" s="600">
        <v>1</v>
      </c>
      <c r="G39" s="600">
        <v>0</v>
      </c>
      <c r="H39" s="600">
        <v>0</v>
      </c>
      <c r="I39" s="600">
        <v>0</v>
      </c>
      <c r="J39" s="600">
        <v>1</v>
      </c>
      <c r="K39" s="600">
        <v>2</v>
      </c>
      <c r="L39" s="600">
        <v>0</v>
      </c>
      <c r="M39" s="600">
        <v>0</v>
      </c>
      <c r="N39" s="601">
        <v>0</v>
      </c>
      <c r="O39" s="17"/>
    </row>
    <row r="40" spans="1:15" ht="13.5" customHeight="1" x14ac:dyDescent="0.2">
      <c r="A40" s="145" t="s">
        <v>442</v>
      </c>
      <c r="B40" s="599">
        <v>6</v>
      </c>
      <c r="C40" s="600">
        <v>0</v>
      </c>
      <c r="D40" s="600">
        <v>1</v>
      </c>
      <c r="E40" s="600">
        <v>0</v>
      </c>
      <c r="F40" s="600">
        <v>0</v>
      </c>
      <c r="G40" s="600">
        <v>0</v>
      </c>
      <c r="H40" s="600">
        <v>0</v>
      </c>
      <c r="I40" s="600">
        <v>0</v>
      </c>
      <c r="J40" s="600">
        <v>0</v>
      </c>
      <c r="K40" s="600">
        <v>0</v>
      </c>
      <c r="L40" s="600">
        <v>5</v>
      </c>
      <c r="M40" s="600">
        <v>0</v>
      </c>
      <c r="N40" s="601">
        <v>0</v>
      </c>
      <c r="O40" s="17"/>
    </row>
    <row r="41" spans="1:15" x14ac:dyDescent="0.2">
      <c r="A41" s="145" t="s">
        <v>797</v>
      </c>
      <c r="B41" s="599">
        <v>1</v>
      </c>
      <c r="C41" s="600">
        <v>0</v>
      </c>
      <c r="D41" s="600">
        <v>0</v>
      </c>
      <c r="E41" s="600">
        <v>0</v>
      </c>
      <c r="F41" s="600">
        <v>0</v>
      </c>
      <c r="G41" s="600">
        <v>0</v>
      </c>
      <c r="H41" s="600">
        <v>1</v>
      </c>
      <c r="I41" s="600">
        <v>0</v>
      </c>
      <c r="J41" s="600">
        <v>0</v>
      </c>
      <c r="K41" s="600">
        <v>0</v>
      </c>
      <c r="L41" s="600">
        <v>0</v>
      </c>
      <c r="M41" s="600">
        <v>0</v>
      </c>
      <c r="N41" s="601">
        <v>0</v>
      </c>
      <c r="O41" s="17"/>
    </row>
    <row r="42" spans="1:15" s="30" customFormat="1" x14ac:dyDescent="0.2">
      <c r="A42" s="144" t="s">
        <v>383</v>
      </c>
      <c r="B42" s="596">
        <v>747879</v>
      </c>
      <c r="C42" s="597">
        <v>15246</v>
      </c>
      <c r="D42" s="597">
        <v>16437</v>
      </c>
      <c r="E42" s="597">
        <v>17713</v>
      </c>
      <c r="F42" s="597">
        <v>32220</v>
      </c>
      <c r="G42" s="597">
        <v>74789</v>
      </c>
      <c r="H42" s="597">
        <v>97446</v>
      </c>
      <c r="I42" s="597">
        <v>93879</v>
      </c>
      <c r="J42" s="597">
        <v>86591</v>
      </c>
      <c r="K42" s="597">
        <v>138380</v>
      </c>
      <c r="L42" s="597">
        <v>103695</v>
      </c>
      <c r="M42" s="597">
        <v>52250</v>
      </c>
      <c r="N42" s="598">
        <v>19233</v>
      </c>
      <c r="O42" s="27"/>
    </row>
    <row r="43" spans="1:15" s="30" customFormat="1" x14ac:dyDescent="0.2">
      <c r="A43" s="145" t="s">
        <v>67</v>
      </c>
      <c r="B43" s="599">
        <v>54513</v>
      </c>
      <c r="C43" s="600">
        <v>859</v>
      </c>
      <c r="D43" s="600">
        <v>735</v>
      </c>
      <c r="E43" s="600">
        <v>836</v>
      </c>
      <c r="F43" s="600">
        <v>1310</v>
      </c>
      <c r="G43" s="600">
        <v>6505</v>
      </c>
      <c r="H43" s="600">
        <v>8980</v>
      </c>
      <c r="I43" s="600">
        <v>7300</v>
      </c>
      <c r="J43" s="600">
        <v>5653</v>
      </c>
      <c r="K43" s="600">
        <v>8288</v>
      </c>
      <c r="L43" s="600">
        <v>7616</v>
      </c>
      <c r="M43" s="600">
        <v>4679</v>
      </c>
      <c r="N43" s="601">
        <v>1752</v>
      </c>
      <c r="O43" s="27"/>
    </row>
    <row r="44" spans="1:15" x14ac:dyDescent="0.2">
      <c r="A44" s="145" t="s">
        <v>68</v>
      </c>
      <c r="B44" s="599">
        <v>6370</v>
      </c>
      <c r="C44" s="600">
        <v>128</v>
      </c>
      <c r="D44" s="600">
        <v>123</v>
      </c>
      <c r="E44" s="600">
        <v>132</v>
      </c>
      <c r="F44" s="600">
        <v>292</v>
      </c>
      <c r="G44" s="600">
        <v>520</v>
      </c>
      <c r="H44" s="600">
        <v>768</v>
      </c>
      <c r="I44" s="600">
        <v>841</v>
      </c>
      <c r="J44" s="600">
        <v>837</v>
      </c>
      <c r="K44" s="600">
        <v>1271</v>
      </c>
      <c r="L44" s="600">
        <v>922</v>
      </c>
      <c r="M44" s="600">
        <v>401</v>
      </c>
      <c r="N44" s="601">
        <v>135</v>
      </c>
      <c r="O44" s="17"/>
    </row>
    <row r="45" spans="1:15" x14ac:dyDescent="0.2">
      <c r="A45" s="145" t="s">
        <v>69</v>
      </c>
      <c r="B45" s="599">
        <v>20629</v>
      </c>
      <c r="C45" s="600">
        <v>316</v>
      </c>
      <c r="D45" s="600">
        <v>331</v>
      </c>
      <c r="E45" s="600">
        <v>377</v>
      </c>
      <c r="F45" s="600">
        <v>526</v>
      </c>
      <c r="G45" s="600">
        <v>936</v>
      </c>
      <c r="H45" s="600">
        <v>2245</v>
      </c>
      <c r="I45" s="600">
        <v>2865</v>
      </c>
      <c r="J45" s="600">
        <v>2980</v>
      </c>
      <c r="K45" s="600">
        <v>4361</v>
      </c>
      <c r="L45" s="600">
        <v>3395</v>
      </c>
      <c r="M45" s="600">
        <v>1715</v>
      </c>
      <c r="N45" s="601">
        <v>582</v>
      </c>
      <c r="O45" s="17"/>
    </row>
    <row r="46" spans="1:15" x14ac:dyDescent="0.2">
      <c r="A46" s="145" t="s">
        <v>71</v>
      </c>
      <c r="B46" s="599">
        <v>348151</v>
      </c>
      <c r="C46" s="600">
        <v>6048</v>
      </c>
      <c r="D46" s="600">
        <v>8311</v>
      </c>
      <c r="E46" s="600">
        <v>9291</v>
      </c>
      <c r="F46" s="600">
        <v>15645</v>
      </c>
      <c r="G46" s="600">
        <v>38683</v>
      </c>
      <c r="H46" s="600">
        <v>44402</v>
      </c>
      <c r="I46" s="600">
        <v>43559</v>
      </c>
      <c r="J46" s="600">
        <v>41208</v>
      </c>
      <c r="K46" s="600">
        <v>63582</v>
      </c>
      <c r="L46" s="600">
        <v>46250</v>
      </c>
      <c r="M46" s="600">
        <v>22039</v>
      </c>
      <c r="N46" s="601">
        <v>9133</v>
      </c>
      <c r="O46" s="17"/>
    </row>
    <row r="47" spans="1:15" x14ac:dyDescent="0.2">
      <c r="A47" s="145" t="s">
        <v>70</v>
      </c>
      <c r="B47" s="599">
        <v>40656</v>
      </c>
      <c r="C47" s="600">
        <v>1538</v>
      </c>
      <c r="D47" s="600">
        <v>1057</v>
      </c>
      <c r="E47" s="600">
        <v>965</v>
      </c>
      <c r="F47" s="600">
        <v>1736</v>
      </c>
      <c r="G47" s="600">
        <v>5547</v>
      </c>
      <c r="H47" s="600">
        <v>5957</v>
      </c>
      <c r="I47" s="600">
        <v>4238</v>
      </c>
      <c r="J47" s="600">
        <v>3293</v>
      </c>
      <c r="K47" s="600">
        <v>6407</v>
      </c>
      <c r="L47" s="600">
        <v>5478</v>
      </c>
      <c r="M47" s="600">
        <v>3192</v>
      </c>
      <c r="N47" s="601">
        <v>1248</v>
      </c>
      <c r="O47" s="17"/>
    </row>
    <row r="48" spans="1:15" x14ac:dyDescent="0.2">
      <c r="A48" s="145" t="s">
        <v>74</v>
      </c>
      <c r="B48" s="599">
        <v>1711</v>
      </c>
      <c r="C48" s="600">
        <v>22</v>
      </c>
      <c r="D48" s="600">
        <v>22</v>
      </c>
      <c r="E48" s="600">
        <v>23</v>
      </c>
      <c r="F48" s="600">
        <v>83</v>
      </c>
      <c r="G48" s="600">
        <v>151</v>
      </c>
      <c r="H48" s="600">
        <v>223</v>
      </c>
      <c r="I48" s="600">
        <v>253</v>
      </c>
      <c r="J48" s="600">
        <v>196</v>
      </c>
      <c r="K48" s="600">
        <v>307</v>
      </c>
      <c r="L48" s="600">
        <v>259</v>
      </c>
      <c r="M48" s="600">
        <v>136</v>
      </c>
      <c r="N48" s="601">
        <v>36</v>
      </c>
      <c r="O48" s="17"/>
    </row>
    <row r="49" spans="1:15" x14ac:dyDescent="0.2">
      <c r="A49" s="145" t="s">
        <v>75</v>
      </c>
      <c r="B49" s="599">
        <v>165223</v>
      </c>
      <c r="C49" s="600">
        <v>2606</v>
      </c>
      <c r="D49" s="600">
        <v>3127</v>
      </c>
      <c r="E49" s="600">
        <v>4225</v>
      </c>
      <c r="F49" s="600">
        <v>10599</v>
      </c>
      <c r="G49" s="600">
        <v>14124</v>
      </c>
      <c r="H49" s="600">
        <v>17825</v>
      </c>
      <c r="I49" s="600">
        <v>17652</v>
      </c>
      <c r="J49" s="600">
        <v>17962</v>
      </c>
      <c r="K49" s="600">
        <v>34207</v>
      </c>
      <c r="L49" s="600">
        <v>25511</v>
      </c>
      <c r="M49" s="600">
        <v>12800</v>
      </c>
      <c r="N49" s="601">
        <v>4585</v>
      </c>
      <c r="O49" s="17"/>
    </row>
    <row r="50" spans="1:15" x14ac:dyDescent="0.2">
      <c r="A50" s="145" t="s">
        <v>324</v>
      </c>
      <c r="B50" s="599">
        <v>356</v>
      </c>
      <c r="C50" s="600">
        <v>1</v>
      </c>
      <c r="D50" s="600">
        <v>2</v>
      </c>
      <c r="E50" s="600">
        <v>5</v>
      </c>
      <c r="F50" s="600">
        <v>34</v>
      </c>
      <c r="G50" s="600">
        <v>7</v>
      </c>
      <c r="H50" s="600">
        <v>28</v>
      </c>
      <c r="I50" s="600">
        <v>26</v>
      </c>
      <c r="J50" s="600">
        <v>29</v>
      </c>
      <c r="K50" s="600">
        <v>66</v>
      </c>
      <c r="L50" s="600">
        <v>90</v>
      </c>
      <c r="M50" s="600">
        <v>49</v>
      </c>
      <c r="N50" s="601">
        <v>19</v>
      </c>
      <c r="O50" s="17"/>
    </row>
    <row r="51" spans="1:15" x14ac:dyDescent="0.2">
      <c r="A51" s="145" t="s">
        <v>77</v>
      </c>
      <c r="B51" s="599">
        <v>4680</v>
      </c>
      <c r="C51" s="600">
        <v>57</v>
      </c>
      <c r="D51" s="600">
        <v>56</v>
      </c>
      <c r="E51" s="600">
        <v>51</v>
      </c>
      <c r="F51" s="600">
        <v>89</v>
      </c>
      <c r="G51" s="600">
        <v>332</v>
      </c>
      <c r="H51" s="600">
        <v>528</v>
      </c>
      <c r="I51" s="600">
        <v>484</v>
      </c>
      <c r="J51" s="600">
        <v>502</v>
      </c>
      <c r="K51" s="600">
        <v>961</v>
      </c>
      <c r="L51" s="600">
        <v>897</v>
      </c>
      <c r="M51" s="600">
        <v>508</v>
      </c>
      <c r="N51" s="601">
        <v>215</v>
      </c>
      <c r="O51" s="17"/>
    </row>
    <row r="52" spans="1:15" x14ac:dyDescent="0.2">
      <c r="A52" s="145" t="s">
        <v>78</v>
      </c>
      <c r="B52" s="599">
        <v>105533</v>
      </c>
      <c r="C52" s="600">
        <v>3669</v>
      </c>
      <c r="D52" s="600">
        <v>2673</v>
      </c>
      <c r="E52" s="600">
        <v>1808</v>
      </c>
      <c r="F52" s="600">
        <v>1905</v>
      </c>
      <c r="G52" s="600">
        <v>7983</v>
      </c>
      <c r="H52" s="600">
        <v>16489</v>
      </c>
      <c r="I52" s="600">
        <v>16653</v>
      </c>
      <c r="J52" s="600">
        <v>13924</v>
      </c>
      <c r="K52" s="600">
        <v>18913</v>
      </c>
      <c r="L52" s="600">
        <v>13262</v>
      </c>
      <c r="M52" s="600">
        <v>6727</v>
      </c>
      <c r="N52" s="601">
        <v>1527</v>
      </c>
      <c r="O52" s="17"/>
    </row>
    <row r="53" spans="1:15" ht="13.5" customHeight="1" x14ac:dyDescent="0.2">
      <c r="A53" s="145" t="s">
        <v>76</v>
      </c>
      <c r="B53" s="599">
        <v>57</v>
      </c>
      <c r="C53" s="600">
        <v>2</v>
      </c>
      <c r="D53" s="600">
        <v>0</v>
      </c>
      <c r="E53" s="600">
        <v>0</v>
      </c>
      <c r="F53" s="600">
        <v>1</v>
      </c>
      <c r="G53" s="600">
        <v>1</v>
      </c>
      <c r="H53" s="600">
        <v>1</v>
      </c>
      <c r="I53" s="600">
        <v>8</v>
      </c>
      <c r="J53" s="600">
        <v>7</v>
      </c>
      <c r="K53" s="600">
        <v>17</v>
      </c>
      <c r="L53" s="600">
        <v>15</v>
      </c>
      <c r="M53" s="600">
        <v>4</v>
      </c>
      <c r="N53" s="601">
        <v>1</v>
      </c>
      <c r="O53" s="17"/>
    </row>
    <row r="54" spans="1:15" s="30" customFormat="1" ht="13.5" customHeight="1" x14ac:dyDescent="0.2">
      <c r="A54" s="145" t="s">
        <v>216</v>
      </c>
      <c r="B54" s="599">
        <v>1</v>
      </c>
      <c r="C54" s="600">
        <v>0</v>
      </c>
      <c r="D54" s="600">
        <v>0</v>
      </c>
      <c r="E54" s="600">
        <v>0</v>
      </c>
      <c r="F54" s="600">
        <v>0</v>
      </c>
      <c r="G54" s="600">
        <v>0</v>
      </c>
      <c r="H54" s="600">
        <v>0</v>
      </c>
      <c r="I54" s="600">
        <v>0</v>
      </c>
      <c r="J54" s="600">
        <v>0</v>
      </c>
      <c r="K54" s="600">
        <v>1</v>
      </c>
      <c r="L54" s="600">
        <v>0</v>
      </c>
      <c r="M54" s="600">
        <v>0</v>
      </c>
      <c r="N54" s="601">
        <v>0</v>
      </c>
      <c r="O54" s="27"/>
    </row>
    <row r="55" spans="1:15" ht="13.5" customHeight="1" x14ac:dyDescent="0.2">
      <c r="A55" s="145" t="s">
        <v>798</v>
      </c>
      <c r="B55" s="599">
        <v>1</v>
      </c>
      <c r="C55" s="600">
        <v>0</v>
      </c>
      <c r="D55" s="600">
        <v>0</v>
      </c>
      <c r="E55" s="600">
        <v>0</v>
      </c>
      <c r="F55" s="600">
        <v>0</v>
      </c>
      <c r="G55" s="600">
        <v>0</v>
      </c>
      <c r="H55" s="600">
        <v>0</v>
      </c>
      <c r="I55" s="600">
        <v>0</v>
      </c>
      <c r="J55" s="600">
        <v>0</v>
      </c>
      <c r="K55" s="600">
        <v>1</v>
      </c>
      <c r="L55" s="600">
        <v>0</v>
      </c>
      <c r="M55" s="600">
        <v>0</v>
      </c>
      <c r="N55" s="601">
        <v>0</v>
      </c>
      <c r="O55" s="17"/>
    </row>
    <row r="56" spans="1:15" s="59" customFormat="1" ht="13.5" customHeight="1" x14ac:dyDescent="0.2">
      <c r="A56" s="144" t="s">
        <v>379</v>
      </c>
      <c r="B56" s="596">
        <v>242638</v>
      </c>
      <c r="C56" s="597">
        <v>5658</v>
      </c>
      <c r="D56" s="597">
        <v>6700</v>
      </c>
      <c r="E56" s="597">
        <v>7020</v>
      </c>
      <c r="F56" s="597">
        <v>7963</v>
      </c>
      <c r="G56" s="597">
        <v>19038</v>
      </c>
      <c r="H56" s="597">
        <v>27201</v>
      </c>
      <c r="I56" s="597">
        <v>25818</v>
      </c>
      <c r="J56" s="597">
        <v>22324</v>
      </c>
      <c r="K56" s="597">
        <v>44289</v>
      </c>
      <c r="L56" s="597">
        <v>39731</v>
      </c>
      <c r="M56" s="597">
        <v>26194</v>
      </c>
      <c r="N56" s="598">
        <v>10702</v>
      </c>
      <c r="O56" s="58"/>
    </row>
    <row r="57" spans="1:15" ht="13.5" customHeight="1" x14ac:dyDescent="0.2">
      <c r="A57" s="145" t="s">
        <v>79</v>
      </c>
      <c r="B57" s="599">
        <v>122</v>
      </c>
      <c r="C57" s="600">
        <v>1</v>
      </c>
      <c r="D57" s="600">
        <v>1</v>
      </c>
      <c r="E57" s="600">
        <v>1</v>
      </c>
      <c r="F57" s="600">
        <v>2</v>
      </c>
      <c r="G57" s="600">
        <v>9</v>
      </c>
      <c r="H57" s="600">
        <v>17</v>
      </c>
      <c r="I57" s="600">
        <v>19</v>
      </c>
      <c r="J57" s="600">
        <v>17</v>
      </c>
      <c r="K57" s="600">
        <v>35</v>
      </c>
      <c r="L57" s="600">
        <v>13</v>
      </c>
      <c r="M57" s="600">
        <v>6</v>
      </c>
      <c r="N57" s="601">
        <v>1</v>
      </c>
      <c r="O57" s="17"/>
    </row>
    <row r="58" spans="1:15" ht="13.5" customHeight="1" x14ac:dyDescent="0.2">
      <c r="A58" s="145" t="s">
        <v>80</v>
      </c>
      <c r="B58" s="599">
        <v>33209</v>
      </c>
      <c r="C58" s="600">
        <v>382</v>
      </c>
      <c r="D58" s="600">
        <v>421</v>
      </c>
      <c r="E58" s="600">
        <v>521</v>
      </c>
      <c r="F58" s="600">
        <v>1738</v>
      </c>
      <c r="G58" s="600">
        <v>3529</v>
      </c>
      <c r="H58" s="600">
        <v>4284</v>
      </c>
      <c r="I58" s="600">
        <v>3430</v>
      </c>
      <c r="J58" s="600">
        <v>2280</v>
      </c>
      <c r="K58" s="600">
        <v>4512</v>
      </c>
      <c r="L58" s="600">
        <v>5604</v>
      </c>
      <c r="M58" s="600">
        <v>3908</v>
      </c>
      <c r="N58" s="601">
        <v>2600</v>
      </c>
      <c r="O58" s="17"/>
    </row>
    <row r="59" spans="1:15" ht="13.5" customHeight="1" x14ac:dyDescent="0.2">
      <c r="A59" s="145" t="s">
        <v>82</v>
      </c>
      <c r="B59" s="599">
        <v>3310</v>
      </c>
      <c r="C59" s="600">
        <v>34</v>
      </c>
      <c r="D59" s="600">
        <v>26</v>
      </c>
      <c r="E59" s="600">
        <v>47</v>
      </c>
      <c r="F59" s="600">
        <v>149</v>
      </c>
      <c r="G59" s="600">
        <v>354</v>
      </c>
      <c r="H59" s="600">
        <v>464</v>
      </c>
      <c r="I59" s="600">
        <v>416</v>
      </c>
      <c r="J59" s="600">
        <v>212</v>
      </c>
      <c r="K59" s="600">
        <v>424</v>
      </c>
      <c r="L59" s="600">
        <v>567</v>
      </c>
      <c r="M59" s="600">
        <v>423</v>
      </c>
      <c r="N59" s="601">
        <v>194</v>
      </c>
      <c r="O59" s="17"/>
    </row>
    <row r="60" spans="1:15" ht="13.5" customHeight="1" x14ac:dyDescent="0.2">
      <c r="A60" s="145" t="s">
        <v>83</v>
      </c>
      <c r="B60" s="599">
        <v>5484</v>
      </c>
      <c r="C60" s="600">
        <v>118</v>
      </c>
      <c r="D60" s="600">
        <v>161</v>
      </c>
      <c r="E60" s="600">
        <v>210</v>
      </c>
      <c r="F60" s="600">
        <v>255</v>
      </c>
      <c r="G60" s="600">
        <v>532</v>
      </c>
      <c r="H60" s="600">
        <v>701</v>
      </c>
      <c r="I60" s="600">
        <v>505</v>
      </c>
      <c r="J60" s="600">
        <v>428</v>
      </c>
      <c r="K60" s="600">
        <v>822</v>
      </c>
      <c r="L60" s="600">
        <v>902</v>
      </c>
      <c r="M60" s="600">
        <v>671</v>
      </c>
      <c r="N60" s="601">
        <v>179</v>
      </c>
      <c r="O60" s="17"/>
    </row>
    <row r="61" spans="1:15" ht="13.5" customHeight="1" x14ac:dyDescent="0.2">
      <c r="A61" s="145" t="s">
        <v>84</v>
      </c>
      <c r="B61" s="599">
        <v>588</v>
      </c>
      <c r="C61" s="600">
        <v>1</v>
      </c>
      <c r="D61" s="600">
        <v>5</v>
      </c>
      <c r="E61" s="600">
        <v>3</v>
      </c>
      <c r="F61" s="600">
        <v>5</v>
      </c>
      <c r="G61" s="600">
        <v>21</v>
      </c>
      <c r="H61" s="600">
        <v>66</v>
      </c>
      <c r="I61" s="600">
        <v>75</v>
      </c>
      <c r="J61" s="600">
        <v>117</v>
      </c>
      <c r="K61" s="600">
        <v>170</v>
      </c>
      <c r="L61" s="600">
        <v>88</v>
      </c>
      <c r="M61" s="600">
        <v>30</v>
      </c>
      <c r="N61" s="601">
        <v>7</v>
      </c>
      <c r="O61" s="17"/>
    </row>
    <row r="62" spans="1:15" ht="13.5" customHeight="1" x14ac:dyDescent="0.2">
      <c r="A62" s="145" t="s">
        <v>684</v>
      </c>
      <c r="B62" s="599">
        <v>1059</v>
      </c>
      <c r="C62" s="600">
        <v>8</v>
      </c>
      <c r="D62" s="600">
        <v>8</v>
      </c>
      <c r="E62" s="600">
        <v>8</v>
      </c>
      <c r="F62" s="600">
        <v>26</v>
      </c>
      <c r="G62" s="600">
        <v>44</v>
      </c>
      <c r="H62" s="600">
        <v>131</v>
      </c>
      <c r="I62" s="600">
        <v>155</v>
      </c>
      <c r="J62" s="600">
        <v>125</v>
      </c>
      <c r="K62" s="600">
        <v>241</v>
      </c>
      <c r="L62" s="600">
        <v>179</v>
      </c>
      <c r="M62" s="600">
        <v>111</v>
      </c>
      <c r="N62" s="601">
        <v>23</v>
      </c>
      <c r="O62" s="17"/>
    </row>
    <row r="63" spans="1:15" ht="13.5" customHeight="1" x14ac:dyDescent="0.2">
      <c r="A63" s="145" t="s">
        <v>86</v>
      </c>
      <c r="B63" s="599">
        <v>2737</v>
      </c>
      <c r="C63" s="600">
        <v>28</v>
      </c>
      <c r="D63" s="600">
        <v>34</v>
      </c>
      <c r="E63" s="600">
        <v>58</v>
      </c>
      <c r="F63" s="600">
        <v>111</v>
      </c>
      <c r="G63" s="600">
        <v>709</v>
      </c>
      <c r="H63" s="600">
        <v>317</v>
      </c>
      <c r="I63" s="600">
        <v>211</v>
      </c>
      <c r="J63" s="600">
        <v>130</v>
      </c>
      <c r="K63" s="600">
        <v>292</v>
      </c>
      <c r="L63" s="600">
        <v>366</v>
      </c>
      <c r="M63" s="600">
        <v>337</v>
      </c>
      <c r="N63" s="601">
        <v>144</v>
      </c>
      <c r="O63" s="17"/>
    </row>
    <row r="64" spans="1:15" ht="13.5" customHeight="1" x14ac:dyDescent="0.2">
      <c r="A64" s="145" t="s">
        <v>89</v>
      </c>
      <c r="B64" s="599">
        <v>67545</v>
      </c>
      <c r="C64" s="600">
        <v>3535</v>
      </c>
      <c r="D64" s="600">
        <v>4230</v>
      </c>
      <c r="E64" s="600">
        <v>4193</v>
      </c>
      <c r="F64" s="600">
        <v>1864</v>
      </c>
      <c r="G64" s="600">
        <v>2332</v>
      </c>
      <c r="H64" s="600">
        <v>3833</v>
      </c>
      <c r="I64" s="600">
        <v>5685</v>
      </c>
      <c r="J64" s="600">
        <v>8034</v>
      </c>
      <c r="K64" s="600">
        <v>16966</v>
      </c>
      <c r="L64" s="600">
        <v>10776</v>
      </c>
      <c r="M64" s="600">
        <v>4668</v>
      </c>
      <c r="N64" s="601">
        <v>1429</v>
      </c>
      <c r="O64" s="17"/>
    </row>
    <row r="65" spans="1:15" ht="13.5" customHeight="1" x14ac:dyDescent="0.2">
      <c r="A65" s="145" t="s">
        <v>405</v>
      </c>
      <c r="B65" s="599">
        <v>116</v>
      </c>
      <c r="C65" s="600">
        <v>6</v>
      </c>
      <c r="D65" s="600">
        <v>3</v>
      </c>
      <c r="E65" s="600">
        <v>2</v>
      </c>
      <c r="F65" s="600">
        <v>6</v>
      </c>
      <c r="G65" s="600">
        <v>9</v>
      </c>
      <c r="H65" s="600">
        <v>7</v>
      </c>
      <c r="I65" s="600">
        <v>8</v>
      </c>
      <c r="J65" s="600">
        <v>12</v>
      </c>
      <c r="K65" s="600">
        <v>26</v>
      </c>
      <c r="L65" s="600">
        <v>15</v>
      </c>
      <c r="M65" s="600">
        <v>14</v>
      </c>
      <c r="N65" s="601">
        <v>8</v>
      </c>
      <c r="O65" s="17"/>
    </row>
    <row r="66" spans="1:15" ht="13.5" customHeight="1" x14ac:dyDescent="0.2">
      <c r="A66" s="145" t="s">
        <v>92</v>
      </c>
      <c r="B66" s="599">
        <v>23860</v>
      </c>
      <c r="C66" s="600">
        <v>288</v>
      </c>
      <c r="D66" s="600">
        <v>381</v>
      </c>
      <c r="E66" s="600">
        <v>354</v>
      </c>
      <c r="F66" s="600">
        <v>541</v>
      </c>
      <c r="G66" s="600">
        <v>2463</v>
      </c>
      <c r="H66" s="600">
        <v>4154</v>
      </c>
      <c r="I66" s="600">
        <v>2787</v>
      </c>
      <c r="J66" s="600">
        <v>1746</v>
      </c>
      <c r="K66" s="600">
        <v>2778</v>
      </c>
      <c r="L66" s="600">
        <v>3404</v>
      </c>
      <c r="M66" s="600">
        <v>3565</v>
      </c>
      <c r="N66" s="601">
        <v>1399</v>
      </c>
      <c r="O66" s="17"/>
    </row>
    <row r="67" spans="1:15" ht="13.5" customHeight="1" x14ac:dyDescent="0.2">
      <c r="A67" s="145" t="s">
        <v>91</v>
      </c>
      <c r="B67" s="599">
        <v>1259</v>
      </c>
      <c r="C67" s="600">
        <v>8</v>
      </c>
      <c r="D67" s="600">
        <v>11</v>
      </c>
      <c r="E67" s="600">
        <v>12</v>
      </c>
      <c r="F67" s="600">
        <v>20</v>
      </c>
      <c r="G67" s="600">
        <v>125</v>
      </c>
      <c r="H67" s="600">
        <v>193</v>
      </c>
      <c r="I67" s="600">
        <v>158</v>
      </c>
      <c r="J67" s="600">
        <v>154</v>
      </c>
      <c r="K67" s="600">
        <v>190</v>
      </c>
      <c r="L67" s="600">
        <v>202</v>
      </c>
      <c r="M67" s="600">
        <v>157</v>
      </c>
      <c r="N67" s="601">
        <v>29</v>
      </c>
      <c r="O67" s="17"/>
    </row>
    <row r="68" spans="1:15" ht="13.5" customHeight="1" x14ac:dyDescent="0.2">
      <c r="A68" s="145" t="s">
        <v>391</v>
      </c>
      <c r="B68" s="599">
        <v>26666</v>
      </c>
      <c r="C68" s="600">
        <v>300</v>
      </c>
      <c r="D68" s="600">
        <v>383</v>
      </c>
      <c r="E68" s="600">
        <v>506</v>
      </c>
      <c r="F68" s="600">
        <v>1725</v>
      </c>
      <c r="G68" s="600">
        <v>3182</v>
      </c>
      <c r="H68" s="600">
        <v>3113</v>
      </c>
      <c r="I68" s="600">
        <v>2596</v>
      </c>
      <c r="J68" s="600">
        <v>1698</v>
      </c>
      <c r="K68" s="600">
        <v>2902</v>
      </c>
      <c r="L68" s="600">
        <v>3787</v>
      </c>
      <c r="M68" s="600">
        <v>4654</v>
      </c>
      <c r="N68" s="601">
        <v>1820</v>
      </c>
      <c r="O68" s="17"/>
    </row>
    <row r="69" spans="1:15" ht="13.5" customHeight="1" x14ac:dyDescent="0.2">
      <c r="A69" s="145" t="s">
        <v>93</v>
      </c>
      <c r="B69" s="599">
        <v>1112</v>
      </c>
      <c r="C69" s="600">
        <v>5</v>
      </c>
      <c r="D69" s="600">
        <v>4</v>
      </c>
      <c r="E69" s="600">
        <v>6</v>
      </c>
      <c r="F69" s="600">
        <v>20</v>
      </c>
      <c r="G69" s="600">
        <v>73</v>
      </c>
      <c r="H69" s="600">
        <v>135</v>
      </c>
      <c r="I69" s="600">
        <v>136</v>
      </c>
      <c r="J69" s="600">
        <v>142</v>
      </c>
      <c r="K69" s="600">
        <v>203</v>
      </c>
      <c r="L69" s="600">
        <v>215</v>
      </c>
      <c r="M69" s="600">
        <v>130</v>
      </c>
      <c r="N69" s="601">
        <v>43</v>
      </c>
      <c r="O69" s="17"/>
    </row>
    <row r="70" spans="1:15" ht="13.5" customHeight="1" x14ac:dyDescent="0.2">
      <c r="A70" s="145" t="s">
        <v>438</v>
      </c>
      <c r="B70" s="599">
        <v>15481</v>
      </c>
      <c r="C70" s="600">
        <v>107</v>
      </c>
      <c r="D70" s="600">
        <v>140</v>
      </c>
      <c r="E70" s="600">
        <v>223</v>
      </c>
      <c r="F70" s="600">
        <v>348</v>
      </c>
      <c r="G70" s="600">
        <v>917</v>
      </c>
      <c r="H70" s="600">
        <v>1705</v>
      </c>
      <c r="I70" s="600">
        <v>1574</v>
      </c>
      <c r="J70" s="600">
        <v>1412</v>
      </c>
      <c r="K70" s="600">
        <v>3947</v>
      </c>
      <c r="L70" s="600">
        <v>3301</v>
      </c>
      <c r="M70" s="600">
        <v>1424</v>
      </c>
      <c r="N70" s="601">
        <v>383</v>
      </c>
      <c r="O70" s="17"/>
    </row>
    <row r="71" spans="1:15" ht="13.5" customHeight="1" x14ac:dyDescent="0.2">
      <c r="A71" s="145" t="s">
        <v>444</v>
      </c>
      <c r="B71" s="599">
        <v>530</v>
      </c>
      <c r="C71" s="600">
        <v>4</v>
      </c>
      <c r="D71" s="600">
        <v>7</v>
      </c>
      <c r="E71" s="600">
        <v>8</v>
      </c>
      <c r="F71" s="600">
        <v>20</v>
      </c>
      <c r="G71" s="600">
        <v>26</v>
      </c>
      <c r="H71" s="600">
        <v>63</v>
      </c>
      <c r="I71" s="600">
        <v>107</v>
      </c>
      <c r="J71" s="600">
        <v>62</v>
      </c>
      <c r="K71" s="600">
        <v>105</v>
      </c>
      <c r="L71" s="600">
        <v>80</v>
      </c>
      <c r="M71" s="600">
        <v>35</v>
      </c>
      <c r="N71" s="601">
        <v>13</v>
      </c>
      <c r="O71" s="17"/>
    </row>
    <row r="72" spans="1:15" ht="13.5" customHeight="1" x14ac:dyDescent="0.2">
      <c r="A72" s="145" t="s">
        <v>94</v>
      </c>
      <c r="B72" s="599">
        <v>2657</v>
      </c>
      <c r="C72" s="600">
        <v>14</v>
      </c>
      <c r="D72" s="600">
        <v>16</v>
      </c>
      <c r="E72" s="600">
        <v>19</v>
      </c>
      <c r="F72" s="600">
        <v>45</v>
      </c>
      <c r="G72" s="600">
        <v>174</v>
      </c>
      <c r="H72" s="600">
        <v>681</v>
      </c>
      <c r="I72" s="600">
        <v>448</v>
      </c>
      <c r="J72" s="600">
        <v>222</v>
      </c>
      <c r="K72" s="600">
        <v>279</v>
      </c>
      <c r="L72" s="600">
        <v>251</v>
      </c>
      <c r="M72" s="600">
        <v>276</v>
      </c>
      <c r="N72" s="601">
        <v>232</v>
      </c>
      <c r="O72" s="17"/>
    </row>
    <row r="73" spans="1:15" ht="13.5" customHeight="1" x14ac:dyDescent="0.2">
      <c r="A73" s="145" t="s">
        <v>95</v>
      </c>
      <c r="B73" s="599">
        <v>164</v>
      </c>
      <c r="C73" s="600">
        <v>3</v>
      </c>
      <c r="D73" s="600">
        <v>1</v>
      </c>
      <c r="E73" s="600">
        <v>2</v>
      </c>
      <c r="F73" s="600">
        <v>17</v>
      </c>
      <c r="G73" s="600">
        <v>28</v>
      </c>
      <c r="H73" s="600">
        <v>20</v>
      </c>
      <c r="I73" s="600">
        <v>19</v>
      </c>
      <c r="J73" s="600">
        <v>8</v>
      </c>
      <c r="K73" s="600">
        <v>15</v>
      </c>
      <c r="L73" s="600">
        <v>24</v>
      </c>
      <c r="M73" s="600">
        <v>23</v>
      </c>
      <c r="N73" s="601">
        <v>4</v>
      </c>
      <c r="O73" s="17"/>
    </row>
    <row r="74" spans="1:15" ht="13.5" customHeight="1" x14ac:dyDescent="0.2">
      <c r="A74" s="145" t="s">
        <v>96</v>
      </c>
      <c r="B74" s="599">
        <v>15606</v>
      </c>
      <c r="C74" s="600">
        <v>391</v>
      </c>
      <c r="D74" s="600">
        <v>425</v>
      </c>
      <c r="E74" s="600">
        <v>321</v>
      </c>
      <c r="F74" s="600">
        <v>291</v>
      </c>
      <c r="G74" s="600">
        <v>607</v>
      </c>
      <c r="H74" s="600">
        <v>1330</v>
      </c>
      <c r="I74" s="600">
        <v>1833</v>
      </c>
      <c r="J74" s="600">
        <v>1567</v>
      </c>
      <c r="K74" s="600">
        <v>3272</v>
      </c>
      <c r="L74" s="600">
        <v>2770</v>
      </c>
      <c r="M74" s="600">
        <v>1980</v>
      </c>
      <c r="N74" s="601">
        <v>819</v>
      </c>
      <c r="O74" s="17"/>
    </row>
    <row r="75" spans="1:15" ht="13.5" customHeight="1" x14ac:dyDescent="0.2">
      <c r="A75" s="145" t="s">
        <v>99</v>
      </c>
      <c r="B75" s="599">
        <v>205</v>
      </c>
      <c r="C75" s="600">
        <v>3</v>
      </c>
      <c r="D75" s="600">
        <v>2</v>
      </c>
      <c r="E75" s="600">
        <v>4</v>
      </c>
      <c r="F75" s="600">
        <v>3</v>
      </c>
      <c r="G75" s="600">
        <v>16</v>
      </c>
      <c r="H75" s="600">
        <v>27</v>
      </c>
      <c r="I75" s="600">
        <v>25</v>
      </c>
      <c r="J75" s="600">
        <v>9</v>
      </c>
      <c r="K75" s="600">
        <v>32</v>
      </c>
      <c r="L75" s="600">
        <v>31</v>
      </c>
      <c r="M75" s="600">
        <v>44</v>
      </c>
      <c r="N75" s="601">
        <v>9</v>
      </c>
      <c r="O75" s="17"/>
    </row>
    <row r="76" spans="1:15" ht="13.5" customHeight="1" x14ac:dyDescent="0.2">
      <c r="A76" s="145" t="s">
        <v>100</v>
      </c>
      <c r="B76" s="599">
        <v>61</v>
      </c>
      <c r="C76" s="600">
        <v>0</v>
      </c>
      <c r="D76" s="600">
        <v>0</v>
      </c>
      <c r="E76" s="600">
        <v>0</v>
      </c>
      <c r="F76" s="600">
        <v>1</v>
      </c>
      <c r="G76" s="600">
        <v>3</v>
      </c>
      <c r="H76" s="600">
        <v>13</v>
      </c>
      <c r="I76" s="600">
        <v>10</v>
      </c>
      <c r="J76" s="600">
        <v>6</v>
      </c>
      <c r="K76" s="600">
        <v>7</v>
      </c>
      <c r="L76" s="600">
        <v>16</v>
      </c>
      <c r="M76" s="600">
        <v>3</v>
      </c>
      <c r="N76" s="601">
        <v>2</v>
      </c>
      <c r="O76" s="17"/>
    </row>
    <row r="77" spans="1:15" ht="13.5" customHeight="1" x14ac:dyDescent="0.2">
      <c r="A77" s="145" t="s">
        <v>102</v>
      </c>
      <c r="B77" s="599">
        <v>2110</v>
      </c>
      <c r="C77" s="600">
        <v>31</v>
      </c>
      <c r="D77" s="600">
        <v>35</v>
      </c>
      <c r="E77" s="600">
        <v>48</v>
      </c>
      <c r="F77" s="600">
        <v>92</v>
      </c>
      <c r="G77" s="600">
        <v>379</v>
      </c>
      <c r="H77" s="600">
        <v>284</v>
      </c>
      <c r="I77" s="600">
        <v>178</v>
      </c>
      <c r="J77" s="600">
        <v>122</v>
      </c>
      <c r="K77" s="600">
        <v>256</v>
      </c>
      <c r="L77" s="600">
        <v>299</v>
      </c>
      <c r="M77" s="600">
        <v>255</v>
      </c>
      <c r="N77" s="601">
        <v>131</v>
      </c>
      <c r="O77" s="17"/>
    </row>
    <row r="78" spans="1:15" ht="13.5" customHeight="1" x14ac:dyDescent="0.2">
      <c r="A78" s="145" t="s">
        <v>103</v>
      </c>
      <c r="B78" s="599">
        <v>3214</v>
      </c>
      <c r="C78" s="600">
        <v>20</v>
      </c>
      <c r="D78" s="600">
        <v>25</v>
      </c>
      <c r="E78" s="600">
        <v>16</v>
      </c>
      <c r="F78" s="600">
        <v>32</v>
      </c>
      <c r="G78" s="600">
        <v>189</v>
      </c>
      <c r="H78" s="600">
        <v>412</v>
      </c>
      <c r="I78" s="600">
        <v>523</v>
      </c>
      <c r="J78" s="600">
        <v>372</v>
      </c>
      <c r="K78" s="600">
        <v>573</v>
      </c>
      <c r="L78" s="600">
        <v>685</v>
      </c>
      <c r="M78" s="600">
        <v>329</v>
      </c>
      <c r="N78" s="601">
        <v>38</v>
      </c>
      <c r="O78" s="17"/>
    </row>
    <row r="79" spans="1:15" ht="13.5" customHeight="1" x14ac:dyDescent="0.2">
      <c r="A79" s="145" t="s">
        <v>104</v>
      </c>
      <c r="B79" s="599">
        <v>2339</v>
      </c>
      <c r="C79" s="600">
        <v>40</v>
      </c>
      <c r="D79" s="600">
        <v>15</v>
      </c>
      <c r="E79" s="600">
        <v>32</v>
      </c>
      <c r="F79" s="600">
        <v>33</v>
      </c>
      <c r="G79" s="600">
        <v>191</v>
      </c>
      <c r="H79" s="600">
        <v>171</v>
      </c>
      <c r="I79" s="600">
        <v>328</v>
      </c>
      <c r="J79" s="600">
        <v>306</v>
      </c>
      <c r="K79" s="600">
        <v>542</v>
      </c>
      <c r="L79" s="600">
        <v>442</v>
      </c>
      <c r="M79" s="600">
        <v>192</v>
      </c>
      <c r="N79" s="601">
        <v>47</v>
      </c>
      <c r="O79" s="17"/>
    </row>
    <row r="80" spans="1:15" ht="13.5" customHeight="1" x14ac:dyDescent="0.2">
      <c r="A80" s="145" t="s">
        <v>105</v>
      </c>
      <c r="B80" s="599">
        <v>1721</v>
      </c>
      <c r="C80" s="600">
        <v>13</v>
      </c>
      <c r="D80" s="600">
        <v>13</v>
      </c>
      <c r="E80" s="600">
        <v>8</v>
      </c>
      <c r="F80" s="600">
        <v>14</v>
      </c>
      <c r="G80" s="600">
        <v>101</v>
      </c>
      <c r="H80" s="600">
        <v>320</v>
      </c>
      <c r="I80" s="600">
        <v>312</v>
      </c>
      <c r="J80" s="600">
        <v>228</v>
      </c>
      <c r="K80" s="600">
        <v>360</v>
      </c>
      <c r="L80" s="600">
        <v>251</v>
      </c>
      <c r="M80" s="600">
        <v>90</v>
      </c>
      <c r="N80" s="601">
        <v>11</v>
      </c>
      <c r="O80" s="17"/>
    </row>
    <row r="81" spans="1:15" ht="13.5" customHeight="1" x14ac:dyDescent="0.2">
      <c r="A81" s="145" t="s">
        <v>107</v>
      </c>
      <c r="B81" s="599">
        <v>4038</v>
      </c>
      <c r="C81" s="600">
        <v>71</v>
      </c>
      <c r="D81" s="600">
        <v>81</v>
      </c>
      <c r="E81" s="600">
        <v>90</v>
      </c>
      <c r="F81" s="600">
        <v>107</v>
      </c>
      <c r="G81" s="600">
        <v>619</v>
      </c>
      <c r="H81" s="600">
        <v>513</v>
      </c>
      <c r="I81" s="600">
        <v>359</v>
      </c>
      <c r="J81" s="600">
        <v>231</v>
      </c>
      <c r="K81" s="600">
        <v>452</v>
      </c>
      <c r="L81" s="600">
        <v>588</v>
      </c>
      <c r="M81" s="600">
        <v>588</v>
      </c>
      <c r="N81" s="601">
        <v>339</v>
      </c>
      <c r="O81" s="17"/>
    </row>
    <row r="82" spans="1:15" ht="13.5" customHeight="1" x14ac:dyDescent="0.2">
      <c r="A82" s="145" t="s">
        <v>108</v>
      </c>
      <c r="B82" s="599">
        <v>10867</v>
      </c>
      <c r="C82" s="600">
        <v>171</v>
      </c>
      <c r="D82" s="600">
        <v>198</v>
      </c>
      <c r="E82" s="600">
        <v>241</v>
      </c>
      <c r="F82" s="600">
        <v>326</v>
      </c>
      <c r="G82" s="600">
        <v>1131</v>
      </c>
      <c r="H82" s="600">
        <v>1665</v>
      </c>
      <c r="I82" s="600">
        <v>1274</v>
      </c>
      <c r="J82" s="600">
        <v>755</v>
      </c>
      <c r="K82" s="600">
        <v>1398</v>
      </c>
      <c r="L82" s="600">
        <v>1560</v>
      </c>
      <c r="M82" s="600">
        <v>1470</v>
      </c>
      <c r="N82" s="601">
        <v>678</v>
      </c>
      <c r="O82" s="17"/>
    </row>
    <row r="83" spans="1:15" ht="13.5" customHeight="1" x14ac:dyDescent="0.2">
      <c r="A83" s="145" t="s">
        <v>109</v>
      </c>
      <c r="B83" s="599">
        <v>5803</v>
      </c>
      <c r="C83" s="600">
        <v>8</v>
      </c>
      <c r="D83" s="600">
        <v>7</v>
      </c>
      <c r="E83" s="600">
        <v>4</v>
      </c>
      <c r="F83" s="600">
        <v>49</v>
      </c>
      <c r="G83" s="600">
        <v>625</v>
      </c>
      <c r="H83" s="600">
        <v>1073</v>
      </c>
      <c r="I83" s="600">
        <v>1048</v>
      </c>
      <c r="J83" s="600">
        <v>664</v>
      </c>
      <c r="K83" s="600">
        <v>1237</v>
      </c>
      <c r="L83" s="600">
        <v>940</v>
      </c>
      <c r="M83" s="600">
        <v>133</v>
      </c>
      <c r="N83" s="601">
        <v>15</v>
      </c>
      <c r="O83" s="17"/>
    </row>
    <row r="84" spans="1:15" ht="13.5" customHeight="1" x14ac:dyDescent="0.2">
      <c r="A84" s="145" t="s">
        <v>432</v>
      </c>
      <c r="B84" s="599">
        <v>7210</v>
      </c>
      <c r="C84" s="600">
        <v>42</v>
      </c>
      <c r="D84" s="600">
        <v>47</v>
      </c>
      <c r="E84" s="600">
        <v>66</v>
      </c>
      <c r="F84" s="600">
        <v>84</v>
      </c>
      <c r="G84" s="600">
        <v>410</v>
      </c>
      <c r="H84" s="600">
        <v>971</v>
      </c>
      <c r="I84" s="600">
        <v>1031</v>
      </c>
      <c r="J84" s="600">
        <v>847</v>
      </c>
      <c r="K84" s="600">
        <v>1658</v>
      </c>
      <c r="L84" s="600">
        <v>1629</v>
      </c>
      <c r="M84" s="600">
        <v>365</v>
      </c>
      <c r="N84" s="601">
        <v>60</v>
      </c>
      <c r="O84" s="17"/>
    </row>
    <row r="85" spans="1:15" ht="13.5" customHeight="1" x14ac:dyDescent="0.2">
      <c r="A85" s="145" t="s">
        <v>110</v>
      </c>
      <c r="B85" s="599">
        <v>65</v>
      </c>
      <c r="C85" s="600">
        <v>1</v>
      </c>
      <c r="D85" s="600">
        <v>1</v>
      </c>
      <c r="E85" s="600">
        <v>0</v>
      </c>
      <c r="F85" s="600">
        <v>0</v>
      </c>
      <c r="G85" s="600">
        <v>1</v>
      </c>
      <c r="H85" s="600">
        <v>4</v>
      </c>
      <c r="I85" s="600">
        <v>14</v>
      </c>
      <c r="J85" s="600">
        <v>9</v>
      </c>
      <c r="K85" s="600">
        <v>13</v>
      </c>
      <c r="L85" s="600">
        <v>13</v>
      </c>
      <c r="M85" s="600">
        <v>9</v>
      </c>
      <c r="N85" s="601">
        <v>0</v>
      </c>
      <c r="O85" s="17"/>
    </row>
    <row r="86" spans="1:15" ht="12.75" customHeight="1" x14ac:dyDescent="0.2">
      <c r="A86" s="145" t="s">
        <v>81</v>
      </c>
      <c r="B86" s="599">
        <v>12</v>
      </c>
      <c r="C86" s="600">
        <v>1</v>
      </c>
      <c r="D86" s="600">
        <v>1</v>
      </c>
      <c r="E86" s="600">
        <v>0</v>
      </c>
      <c r="F86" s="600">
        <v>0</v>
      </c>
      <c r="G86" s="600">
        <v>0</v>
      </c>
      <c r="H86" s="600">
        <v>1</v>
      </c>
      <c r="I86" s="600">
        <v>2</v>
      </c>
      <c r="J86" s="600">
        <v>2</v>
      </c>
      <c r="K86" s="600">
        <v>4</v>
      </c>
      <c r="L86" s="600">
        <v>0</v>
      </c>
      <c r="M86" s="600">
        <v>0</v>
      </c>
      <c r="N86" s="601">
        <v>1</v>
      </c>
      <c r="O86" s="17"/>
    </row>
    <row r="87" spans="1:15" ht="13.5" customHeight="1" x14ac:dyDescent="0.2">
      <c r="A87" s="145" t="s">
        <v>97</v>
      </c>
      <c r="B87" s="599">
        <v>41</v>
      </c>
      <c r="C87" s="600">
        <v>0</v>
      </c>
      <c r="D87" s="600">
        <v>1</v>
      </c>
      <c r="E87" s="600">
        <v>1</v>
      </c>
      <c r="F87" s="600">
        <v>1</v>
      </c>
      <c r="G87" s="600">
        <v>4</v>
      </c>
      <c r="H87" s="600">
        <v>7</v>
      </c>
      <c r="I87" s="600">
        <v>4</v>
      </c>
      <c r="J87" s="600">
        <v>5</v>
      </c>
      <c r="K87" s="600">
        <v>1</v>
      </c>
      <c r="L87" s="600">
        <v>7</v>
      </c>
      <c r="M87" s="600">
        <v>8</v>
      </c>
      <c r="N87" s="601">
        <v>2</v>
      </c>
      <c r="O87" s="17"/>
    </row>
    <row r="88" spans="1:15" ht="13.5" customHeight="1" x14ac:dyDescent="0.2">
      <c r="A88" s="145" t="s">
        <v>445</v>
      </c>
      <c r="B88" s="599">
        <v>23</v>
      </c>
      <c r="C88" s="600">
        <v>0</v>
      </c>
      <c r="D88" s="600">
        <v>0</v>
      </c>
      <c r="E88" s="600">
        <v>3</v>
      </c>
      <c r="F88" s="600">
        <v>0</v>
      </c>
      <c r="G88" s="600">
        <v>0</v>
      </c>
      <c r="H88" s="600">
        <v>0</v>
      </c>
      <c r="I88" s="600">
        <v>1</v>
      </c>
      <c r="J88" s="600">
        <v>0</v>
      </c>
      <c r="K88" s="600">
        <v>1</v>
      </c>
      <c r="L88" s="600">
        <v>5</v>
      </c>
      <c r="M88" s="600">
        <v>2</v>
      </c>
      <c r="N88" s="601">
        <v>11</v>
      </c>
      <c r="O88" s="17"/>
    </row>
    <row r="89" spans="1:15" ht="13.5" customHeight="1" x14ac:dyDescent="0.2">
      <c r="A89" s="145" t="s">
        <v>106</v>
      </c>
      <c r="B89" s="599">
        <v>5</v>
      </c>
      <c r="C89" s="600">
        <v>0</v>
      </c>
      <c r="D89" s="600">
        <v>0</v>
      </c>
      <c r="E89" s="600">
        <v>0</v>
      </c>
      <c r="F89" s="600">
        <v>0</v>
      </c>
      <c r="G89" s="600">
        <v>0</v>
      </c>
      <c r="H89" s="600">
        <v>0</v>
      </c>
      <c r="I89" s="600">
        <v>0</v>
      </c>
      <c r="J89" s="600">
        <v>0</v>
      </c>
      <c r="K89" s="600">
        <v>1</v>
      </c>
      <c r="L89" s="600">
        <v>2</v>
      </c>
      <c r="M89" s="600">
        <v>1</v>
      </c>
      <c r="N89" s="601">
        <v>1</v>
      </c>
      <c r="O89" s="17"/>
    </row>
    <row r="90" spans="1:15" ht="13.5" customHeight="1" x14ac:dyDescent="0.2">
      <c r="A90" s="145" t="s">
        <v>323</v>
      </c>
      <c r="B90" s="599">
        <v>19</v>
      </c>
      <c r="C90" s="600">
        <v>0</v>
      </c>
      <c r="D90" s="600">
        <v>0</v>
      </c>
      <c r="E90" s="600">
        <v>0</v>
      </c>
      <c r="F90" s="600">
        <v>0</v>
      </c>
      <c r="G90" s="600">
        <v>0</v>
      </c>
      <c r="H90" s="600">
        <v>0</v>
      </c>
      <c r="I90" s="600">
        <v>2</v>
      </c>
      <c r="J90" s="600">
        <v>6</v>
      </c>
      <c r="K90" s="600">
        <v>5</v>
      </c>
      <c r="L90" s="600">
        <v>5</v>
      </c>
      <c r="M90" s="600">
        <v>1</v>
      </c>
      <c r="N90" s="601">
        <v>0</v>
      </c>
      <c r="O90" s="17"/>
    </row>
    <row r="91" spans="1:15" ht="13.5" customHeight="1" x14ac:dyDescent="0.2">
      <c r="A91" s="145" t="s">
        <v>225</v>
      </c>
      <c r="B91" s="599">
        <v>4</v>
      </c>
      <c r="C91" s="600">
        <v>0</v>
      </c>
      <c r="D91" s="600">
        <v>0</v>
      </c>
      <c r="E91" s="600">
        <v>0</v>
      </c>
      <c r="F91" s="600">
        <v>0</v>
      </c>
      <c r="G91" s="600">
        <v>0</v>
      </c>
      <c r="H91" s="600">
        <v>0</v>
      </c>
      <c r="I91" s="600">
        <v>0</v>
      </c>
      <c r="J91" s="600">
        <v>2</v>
      </c>
      <c r="K91" s="600">
        <v>0</v>
      </c>
      <c r="L91" s="600">
        <v>1</v>
      </c>
      <c r="M91" s="600">
        <v>1</v>
      </c>
      <c r="N91" s="601">
        <v>0</v>
      </c>
      <c r="O91" s="17"/>
    </row>
    <row r="92" spans="1:15" ht="13.5" customHeight="1" x14ac:dyDescent="0.2">
      <c r="A92" s="145" t="s">
        <v>219</v>
      </c>
      <c r="B92" s="599">
        <v>378</v>
      </c>
      <c r="C92" s="600">
        <v>3</v>
      </c>
      <c r="D92" s="600">
        <v>8</v>
      </c>
      <c r="E92" s="600">
        <v>6</v>
      </c>
      <c r="F92" s="600">
        <v>1</v>
      </c>
      <c r="G92" s="600">
        <v>21</v>
      </c>
      <c r="H92" s="600">
        <v>80</v>
      </c>
      <c r="I92" s="600">
        <v>67</v>
      </c>
      <c r="J92" s="600">
        <v>41</v>
      </c>
      <c r="K92" s="600">
        <v>53</v>
      </c>
      <c r="L92" s="600">
        <v>79</v>
      </c>
      <c r="M92" s="600">
        <v>15</v>
      </c>
      <c r="N92" s="601">
        <v>4</v>
      </c>
      <c r="O92" s="17"/>
    </row>
    <row r="93" spans="1:15" ht="13.5" customHeight="1" x14ac:dyDescent="0.2">
      <c r="A93" s="145" t="s">
        <v>278</v>
      </c>
      <c r="B93" s="599">
        <v>29</v>
      </c>
      <c r="C93" s="600">
        <v>0</v>
      </c>
      <c r="D93" s="600">
        <v>0</v>
      </c>
      <c r="E93" s="600">
        <v>0</v>
      </c>
      <c r="F93" s="600">
        <v>0</v>
      </c>
      <c r="G93" s="600">
        <v>5</v>
      </c>
      <c r="H93" s="600">
        <v>4</v>
      </c>
      <c r="I93" s="600">
        <v>9</v>
      </c>
      <c r="J93" s="600">
        <v>3</v>
      </c>
      <c r="K93" s="600">
        <v>4</v>
      </c>
      <c r="L93" s="600">
        <v>4</v>
      </c>
      <c r="M93" s="600">
        <v>0</v>
      </c>
      <c r="N93" s="601">
        <v>0</v>
      </c>
      <c r="O93" s="17"/>
    </row>
    <row r="94" spans="1:15" ht="13.5" customHeight="1" x14ac:dyDescent="0.2">
      <c r="A94" s="145" t="s">
        <v>85</v>
      </c>
      <c r="B94" s="599">
        <v>657</v>
      </c>
      <c r="C94" s="600">
        <v>3</v>
      </c>
      <c r="D94" s="600">
        <v>2</v>
      </c>
      <c r="E94" s="600">
        <v>1</v>
      </c>
      <c r="F94" s="600">
        <v>1</v>
      </c>
      <c r="G94" s="600">
        <v>35</v>
      </c>
      <c r="H94" s="600">
        <v>89</v>
      </c>
      <c r="I94" s="600">
        <v>92</v>
      </c>
      <c r="J94" s="600">
        <v>93</v>
      </c>
      <c r="K94" s="600">
        <v>93</v>
      </c>
      <c r="L94" s="600">
        <v>155</v>
      </c>
      <c r="M94" s="600">
        <v>89</v>
      </c>
      <c r="N94" s="601">
        <v>4</v>
      </c>
      <c r="O94" s="17"/>
    </row>
    <row r="95" spans="1:15" ht="13.5" customHeight="1" x14ac:dyDescent="0.2">
      <c r="A95" s="145" t="s">
        <v>88</v>
      </c>
      <c r="B95" s="599">
        <v>205</v>
      </c>
      <c r="C95" s="600">
        <v>6</v>
      </c>
      <c r="D95" s="600">
        <v>1</v>
      </c>
      <c r="E95" s="600">
        <v>2</v>
      </c>
      <c r="F95" s="600">
        <v>2</v>
      </c>
      <c r="G95" s="600">
        <v>8</v>
      </c>
      <c r="H95" s="600">
        <v>32</v>
      </c>
      <c r="I95" s="600">
        <v>38</v>
      </c>
      <c r="J95" s="600">
        <v>30</v>
      </c>
      <c r="K95" s="600">
        <v>36</v>
      </c>
      <c r="L95" s="600">
        <v>22</v>
      </c>
      <c r="M95" s="600">
        <v>25</v>
      </c>
      <c r="N95" s="601">
        <v>3</v>
      </c>
      <c r="O95" s="17"/>
    </row>
    <row r="96" spans="1:15" ht="13.5" customHeight="1" x14ac:dyDescent="0.2">
      <c r="A96" s="145" t="s">
        <v>90</v>
      </c>
      <c r="B96" s="599">
        <v>234</v>
      </c>
      <c r="C96" s="600">
        <v>0</v>
      </c>
      <c r="D96" s="600">
        <v>0</v>
      </c>
      <c r="E96" s="600">
        <v>2</v>
      </c>
      <c r="F96" s="600">
        <v>5</v>
      </c>
      <c r="G96" s="600">
        <v>12</v>
      </c>
      <c r="H96" s="600">
        <v>38</v>
      </c>
      <c r="I96" s="600">
        <v>43</v>
      </c>
      <c r="J96" s="600">
        <v>18</v>
      </c>
      <c r="K96" s="600">
        <v>46</v>
      </c>
      <c r="L96" s="600">
        <v>52</v>
      </c>
      <c r="M96" s="600">
        <v>15</v>
      </c>
      <c r="N96" s="601">
        <v>3</v>
      </c>
      <c r="O96" s="17"/>
    </row>
    <row r="97" spans="1:15" ht="13.5" customHeight="1" x14ac:dyDescent="0.2">
      <c r="A97" s="145" t="s">
        <v>279</v>
      </c>
      <c r="B97" s="599">
        <v>693</v>
      </c>
      <c r="C97" s="600">
        <v>1</v>
      </c>
      <c r="D97" s="600">
        <v>0</v>
      </c>
      <c r="E97" s="600">
        <v>0</v>
      </c>
      <c r="F97" s="600">
        <v>13</v>
      </c>
      <c r="G97" s="600">
        <v>70</v>
      </c>
      <c r="H97" s="600">
        <v>78</v>
      </c>
      <c r="I97" s="600">
        <v>84</v>
      </c>
      <c r="J97" s="600">
        <v>52</v>
      </c>
      <c r="K97" s="600">
        <v>144</v>
      </c>
      <c r="L97" s="600">
        <v>189</v>
      </c>
      <c r="M97" s="600">
        <v>59</v>
      </c>
      <c r="N97" s="601">
        <v>3</v>
      </c>
      <c r="O97" s="17"/>
    </row>
    <row r="98" spans="1:15" s="10" customFormat="1" ht="15" customHeight="1" x14ac:dyDescent="0.2">
      <c r="A98" s="145" t="s">
        <v>98</v>
      </c>
      <c r="B98" s="599">
        <v>396</v>
      </c>
      <c r="C98" s="600">
        <v>4</v>
      </c>
      <c r="D98" s="600">
        <v>0</v>
      </c>
      <c r="E98" s="600">
        <v>2</v>
      </c>
      <c r="F98" s="600">
        <v>6</v>
      </c>
      <c r="G98" s="600">
        <v>26</v>
      </c>
      <c r="H98" s="600">
        <v>81</v>
      </c>
      <c r="I98" s="600">
        <v>41</v>
      </c>
      <c r="J98" s="600">
        <v>50</v>
      </c>
      <c r="K98" s="600">
        <v>59</v>
      </c>
      <c r="L98" s="600">
        <v>94</v>
      </c>
      <c r="M98" s="600">
        <v>31</v>
      </c>
      <c r="N98" s="601">
        <v>2</v>
      </c>
      <c r="O98" s="17"/>
    </row>
    <row r="99" spans="1:15" x14ac:dyDescent="0.2">
      <c r="A99" s="145" t="s">
        <v>101</v>
      </c>
      <c r="B99" s="599">
        <v>57</v>
      </c>
      <c r="C99" s="600">
        <v>0</v>
      </c>
      <c r="D99" s="600">
        <v>0</v>
      </c>
      <c r="E99" s="600">
        <v>0</v>
      </c>
      <c r="F99" s="600">
        <v>2</v>
      </c>
      <c r="G99" s="600">
        <v>3</v>
      </c>
      <c r="H99" s="600">
        <v>9</v>
      </c>
      <c r="I99" s="600">
        <v>12</v>
      </c>
      <c r="J99" s="600">
        <v>7</v>
      </c>
      <c r="K99" s="600">
        <v>10</v>
      </c>
      <c r="L99" s="600">
        <v>10</v>
      </c>
      <c r="M99" s="600">
        <v>3</v>
      </c>
      <c r="N99" s="601">
        <v>1</v>
      </c>
      <c r="O99" s="17"/>
    </row>
    <row r="100" spans="1:15" x14ac:dyDescent="0.2">
      <c r="A100" s="145" t="s">
        <v>493</v>
      </c>
      <c r="B100" s="599">
        <v>19</v>
      </c>
      <c r="C100" s="600">
        <v>0</v>
      </c>
      <c r="D100" s="600">
        <v>0</v>
      </c>
      <c r="E100" s="600">
        <v>0</v>
      </c>
      <c r="F100" s="600">
        <v>0</v>
      </c>
      <c r="G100" s="600">
        <v>1</v>
      </c>
      <c r="H100" s="600">
        <v>5</v>
      </c>
      <c r="I100" s="600">
        <v>4</v>
      </c>
      <c r="J100" s="600">
        <v>1</v>
      </c>
      <c r="K100" s="600">
        <v>7</v>
      </c>
      <c r="L100" s="600">
        <v>1</v>
      </c>
      <c r="M100" s="600">
        <v>0</v>
      </c>
      <c r="N100" s="601">
        <v>0</v>
      </c>
      <c r="O100" s="17"/>
    </row>
    <row r="101" spans="1:15" s="30" customFormat="1" x14ac:dyDescent="0.2">
      <c r="A101" s="145" t="s">
        <v>87</v>
      </c>
      <c r="B101" s="599">
        <v>383</v>
      </c>
      <c r="C101" s="600">
        <v>6</v>
      </c>
      <c r="D101" s="600">
        <v>4</v>
      </c>
      <c r="E101" s="600">
        <v>0</v>
      </c>
      <c r="F101" s="600">
        <v>8</v>
      </c>
      <c r="G101" s="600">
        <v>22</v>
      </c>
      <c r="H101" s="600">
        <v>53</v>
      </c>
      <c r="I101" s="600">
        <v>83</v>
      </c>
      <c r="J101" s="600">
        <v>51</v>
      </c>
      <c r="K101" s="600">
        <v>56</v>
      </c>
      <c r="L101" s="600">
        <v>67</v>
      </c>
      <c r="M101" s="600">
        <v>28</v>
      </c>
      <c r="N101" s="601">
        <v>5</v>
      </c>
      <c r="O101" s="27"/>
    </row>
    <row r="102" spans="1:15" x14ac:dyDescent="0.2">
      <c r="A102" s="145" t="s">
        <v>686</v>
      </c>
      <c r="B102" s="599">
        <v>187</v>
      </c>
      <c r="C102" s="600">
        <v>1</v>
      </c>
      <c r="D102" s="600">
        <v>2</v>
      </c>
      <c r="E102" s="600">
        <v>0</v>
      </c>
      <c r="F102" s="600">
        <v>0</v>
      </c>
      <c r="G102" s="600">
        <v>14</v>
      </c>
      <c r="H102" s="600">
        <v>36</v>
      </c>
      <c r="I102" s="600">
        <v>42</v>
      </c>
      <c r="J102" s="600">
        <v>23</v>
      </c>
      <c r="K102" s="600">
        <v>33</v>
      </c>
      <c r="L102" s="600">
        <v>12</v>
      </c>
      <c r="M102" s="600">
        <v>20</v>
      </c>
      <c r="N102" s="601">
        <v>4</v>
      </c>
      <c r="O102" s="17"/>
    </row>
    <row r="103" spans="1:15" s="30" customFormat="1" x14ac:dyDescent="0.2">
      <c r="A103" s="145" t="s">
        <v>685</v>
      </c>
      <c r="B103" s="599">
        <v>158</v>
      </c>
      <c r="C103" s="600">
        <v>0</v>
      </c>
      <c r="D103" s="600">
        <v>0</v>
      </c>
      <c r="E103" s="600">
        <v>0</v>
      </c>
      <c r="F103" s="600">
        <v>0</v>
      </c>
      <c r="G103" s="600">
        <v>18</v>
      </c>
      <c r="H103" s="600">
        <v>21</v>
      </c>
      <c r="I103" s="600">
        <v>30</v>
      </c>
      <c r="J103" s="600">
        <v>25</v>
      </c>
      <c r="K103" s="600">
        <v>29</v>
      </c>
      <c r="L103" s="600">
        <v>28</v>
      </c>
      <c r="M103" s="600">
        <v>6</v>
      </c>
      <c r="N103" s="601">
        <v>1</v>
      </c>
      <c r="O103" s="27"/>
    </row>
    <row r="104" spans="1:15" s="30" customFormat="1" x14ac:dyDescent="0.2">
      <c r="A104" s="144" t="s">
        <v>380</v>
      </c>
      <c r="B104" s="596">
        <v>76895</v>
      </c>
      <c r="C104" s="597">
        <v>255</v>
      </c>
      <c r="D104" s="597">
        <v>234</v>
      </c>
      <c r="E104" s="597">
        <v>286</v>
      </c>
      <c r="F104" s="597">
        <v>1142</v>
      </c>
      <c r="G104" s="597">
        <v>8681</v>
      </c>
      <c r="H104" s="597">
        <v>12640</v>
      </c>
      <c r="I104" s="597">
        <v>11973</v>
      </c>
      <c r="J104" s="597">
        <v>10498</v>
      </c>
      <c r="K104" s="597">
        <v>16889</v>
      </c>
      <c r="L104" s="597">
        <v>10008</v>
      </c>
      <c r="M104" s="597">
        <v>3493</v>
      </c>
      <c r="N104" s="598">
        <v>796</v>
      </c>
      <c r="O104" s="27"/>
    </row>
    <row r="105" spans="1:15" x14ac:dyDescent="0.2">
      <c r="A105" s="145" t="s">
        <v>112</v>
      </c>
      <c r="B105" s="599">
        <v>32</v>
      </c>
      <c r="C105" s="600">
        <v>0</v>
      </c>
      <c r="D105" s="600">
        <v>0</v>
      </c>
      <c r="E105" s="600">
        <v>0</v>
      </c>
      <c r="F105" s="600">
        <v>0</v>
      </c>
      <c r="G105" s="600">
        <v>0</v>
      </c>
      <c r="H105" s="600">
        <v>1</v>
      </c>
      <c r="I105" s="600">
        <v>10</v>
      </c>
      <c r="J105" s="600">
        <v>7</v>
      </c>
      <c r="K105" s="600">
        <v>4</v>
      </c>
      <c r="L105" s="600">
        <v>8</v>
      </c>
      <c r="M105" s="600">
        <v>2</v>
      </c>
      <c r="N105" s="601">
        <v>0</v>
      </c>
      <c r="O105" s="17"/>
    </row>
    <row r="106" spans="1:15" x14ac:dyDescent="0.2">
      <c r="A106" s="145" t="s">
        <v>117</v>
      </c>
      <c r="B106" s="599">
        <v>293</v>
      </c>
      <c r="C106" s="600">
        <v>2</v>
      </c>
      <c r="D106" s="600">
        <v>1</v>
      </c>
      <c r="E106" s="600">
        <v>0</v>
      </c>
      <c r="F106" s="600">
        <v>0</v>
      </c>
      <c r="G106" s="600">
        <v>15</v>
      </c>
      <c r="H106" s="600">
        <v>58</v>
      </c>
      <c r="I106" s="600">
        <v>60</v>
      </c>
      <c r="J106" s="600">
        <v>59</v>
      </c>
      <c r="K106" s="600">
        <v>39</v>
      </c>
      <c r="L106" s="600">
        <v>45</v>
      </c>
      <c r="M106" s="600">
        <v>14</v>
      </c>
      <c r="N106" s="601">
        <v>0</v>
      </c>
      <c r="O106" s="17"/>
    </row>
    <row r="107" spans="1:15" x14ac:dyDescent="0.2">
      <c r="A107" s="145" t="s">
        <v>446</v>
      </c>
      <c r="B107" s="599">
        <v>25</v>
      </c>
      <c r="C107" s="600">
        <v>3</v>
      </c>
      <c r="D107" s="600">
        <v>4</v>
      </c>
      <c r="E107" s="600">
        <v>1</v>
      </c>
      <c r="F107" s="600">
        <v>3</v>
      </c>
      <c r="G107" s="600">
        <v>6</v>
      </c>
      <c r="H107" s="600">
        <v>3</v>
      </c>
      <c r="I107" s="600">
        <v>2</v>
      </c>
      <c r="J107" s="600">
        <v>0</v>
      </c>
      <c r="K107" s="600">
        <v>2</v>
      </c>
      <c r="L107" s="600">
        <v>1</v>
      </c>
      <c r="M107" s="600">
        <v>0</v>
      </c>
      <c r="N107" s="601">
        <v>0</v>
      </c>
      <c r="O107" s="17"/>
    </row>
    <row r="108" spans="1:15" x14ac:dyDescent="0.2">
      <c r="A108" s="145" t="s">
        <v>111</v>
      </c>
      <c r="B108" s="599">
        <v>89</v>
      </c>
      <c r="C108" s="600">
        <v>0</v>
      </c>
      <c r="D108" s="600">
        <v>2</v>
      </c>
      <c r="E108" s="600">
        <v>1</v>
      </c>
      <c r="F108" s="600">
        <v>0</v>
      </c>
      <c r="G108" s="600">
        <v>13</v>
      </c>
      <c r="H108" s="600">
        <v>27</v>
      </c>
      <c r="I108" s="600">
        <v>13</v>
      </c>
      <c r="J108" s="600">
        <v>14</v>
      </c>
      <c r="K108" s="600">
        <v>11</v>
      </c>
      <c r="L108" s="600">
        <v>5</v>
      </c>
      <c r="M108" s="600">
        <v>3</v>
      </c>
      <c r="N108" s="601">
        <v>0</v>
      </c>
      <c r="O108" s="17"/>
    </row>
    <row r="109" spans="1:15" x14ac:dyDescent="0.2">
      <c r="A109" s="145" t="s">
        <v>127</v>
      </c>
      <c r="B109" s="599">
        <v>856</v>
      </c>
      <c r="C109" s="600">
        <v>1</v>
      </c>
      <c r="D109" s="600">
        <v>0</v>
      </c>
      <c r="E109" s="600">
        <v>0</v>
      </c>
      <c r="F109" s="600">
        <v>0</v>
      </c>
      <c r="G109" s="600">
        <v>82</v>
      </c>
      <c r="H109" s="600">
        <v>108</v>
      </c>
      <c r="I109" s="600">
        <v>97</v>
      </c>
      <c r="J109" s="600">
        <v>194</v>
      </c>
      <c r="K109" s="600">
        <v>229</v>
      </c>
      <c r="L109" s="600">
        <v>116</v>
      </c>
      <c r="M109" s="600">
        <v>27</v>
      </c>
      <c r="N109" s="601">
        <v>2</v>
      </c>
      <c r="O109" s="17"/>
    </row>
    <row r="110" spans="1:15" x14ac:dyDescent="0.2">
      <c r="A110" s="145" t="s">
        <v>407</v>
      </c>
      <c r="B110" s="599">
        <v>17</v>
      </c>
      <c r="C110" s="600">
        <v>0</v>
      </c>
      <c r="D110" s="600">
        <v>0</v>
      </c>
      <c r="E110" s="600">
        <v>0</v>
      </c>
      <c r="F110" s="600">
        <v>0</v>
      </c>
      <c r="G110" s="600">
        <v>3</v>
      </c>
      <c r="H110" s="600">
        <v>0</v>
      </c>
      <c r="I110" s="600">
        <v>3</v>
      </c>
      <c r="J110" s="600">
        <v>1</v>
      </c>
      <c r="K110" s="600">
        <v>4</v>
      </c>
      <c r="L110" s="600">
        <v>2</v>
      </c>
      <c r="M110" s="600">
        <v>3</v>
      </c>
      <c r="N110" s="601">
        <v>1</v>
      </c>
      <c r="O110" s="17"/>
    </row>
    <row r="111" spans="1:15" x14ac:dyDescent="0.2">
      <c r="A111" s="145" t="s">
        <v>408</v>
      </c>
      <c r="B111" s="599">
        <v>835</v>
      </c>
      <c r="C111" s="600">
        <v>3</v>
      </c>
      <c r="D111" s="600">
        <v>2</v>
      </c>
      <c r="E111" s="600">
        <v>3</v>
      </c>
      <c r="F111" s="600">
        <v>7</v>
      </c>
      <c r="G111" s="600">
        <v>43</v>
      </c>
      <c r="H111" s="600">
        <v>73</v>
      </c>
      <c r="I111" s="600">
        <v>80</v>
      </c>
      <c r="J111" s="600">
        <v>129</v>
      </c>
      <c r="K111" s="600">
        <v>200</v>
      </c>
      <c r="L111" s="600">
        <v>174</v>
      </c>
      <c r="M111" s="600">
        <v>95</v>
      </c>
      <c r="N111" s="601">
        <v>26</v>
      </c>
      <c r="O111" s="17"/>
    </row>
    <row r="112" spans="1:15" x14ac:dyDescent="0.2">
      <c r="A112" s="145" t="s">
        <v>447</v>
      </c>
      <c r="B112" s="599">
        <v>1260</v>
      </c>
      <c r="C112" s="600">
        <v>8</v>
      </c>
      <c r="D112" s="600">
        <v>10</v>
      </c>
      <c r="E112" s="600">
        <v>2</v>
      </c>
      <c r="F112" s="600">
        <v>27</v>
      </c>
      <c r="G112" s="600">
        <v>86</v>
      </c>
      <c r="H112" s="600">
        <v>115</v>
      </c>
      <c r="I112" s="600">
        <v>179</v>
      </c>
      <c r="J112" s="600">
        <v>132</v>
      </c>
      <c r="K112" s="600">
        <v>200</v>
      </c>
      <c r="L112" s="600">
        <v>226</v>
      </c>
      <c r="M112" s="600">
        <v>226</v>
      </c>
      <c r="N112" s="601">
        <v>49</v>
      </c>
      <c r="O112" s="17"/>
    </row>
    <row r="113" spans="1:15" x14ac:dyDescent="0.2">
      <c r="A113" s="145" t="s">
        <v>116</v>
      </c>
      <c r="B113" s="599">
        <v>24117</v>
      </c>
      <c r="C113" s="600">
        <v>5</v>
      </c>
      <c r="D113" s="600">
        <v>4</v>
      </c>
      <c r="E113" s="600">
        <v>2</v>
      </c>
      <c r="F113" s="600">
        <v>74</v>
      </c>
      <c r="G113" s="600">
        <v>2164</v>
      </c>
      <c r="H113" s="600">
        <v>3613</v>
      </c>
      <c r="I113" s="600">
        <v>3918</v>
      </c>
      <c r="J113" s="600">
        <v>4039</v>
      </c>
      <c r="K113" s="600">
        <v>6187</v>
      </c>
      <c r="L113" s="600">
        <v>3572</v>
      </c>
      <c r="M113" s="600">
        <v>517</v>
      </c>
      <c r="N113" s="601">
        <v>22</v>
      </c>
      <c r="O113" s="17"/>
    </row>
    <row r="114" spans="1:15" x14ac:dyDescent="0.2">
      <c r="A114" s="145" t="s">
        <v>119</v>
      </c>
      <c r="B114" s="599">
        <v>9911</v>
      </c>
      <c r="C114" s="600">
        <v>62</v>
      </c>
      <c r="D114" s="600">
        <v>27</v>
      </c>
      <c r="E114" s="600">
        <v>13</v>
      </c>
      <c r="F114" s="600">
        <v>403</v>
      </c>
      <c r="G114" s="600">
        <v>1597</v>
      </c>
      <c r="H114" s="600">
        <v>2407</v>
      </c>
      <c r="I114" s="600">
        <v>1745</v>
      </c>
      <c r="J114" s="600">
        <v>1327</v>
      </c>
      <c r="K114" s="600">
        <v>1504</v>
      </c>
      <c r="L114" s="600">
        <v>619</v>
      </c>
      <c r="M114" s="600">
        <v>179</v>
      </c>
      <c r="N114" s="601">
        <v>28</v>
      </c>
      <c r="O114" s="17"/>
    </row>
    <row r="115" spans="1:15" x14ac:dyDescent="0.2">
      <c r="A115" s="145" t="s">
        <v>120</v>
      </c>
      <c r="B115" s="599">
        <v>768</v>
      </c>
      <c r="C115" s="600">
        <v>1</v>
      </c>
      <c r="D115" s="600">
        <v>1</v>
      </c>
      <c r="E115" s="600">
        <v>4</v>
      </c>
      <c r="F115" s="600">
        <v>7</v>
      </c>
      <c r="G115" s="600">
        <v>58</v>
      </c>
      <c r="H115" s="600">
        <v>85</v>
      </c>
      <c r="I115" s="600">
        <v>142</v>
      </c>
      <c r="J115" s="600">
        <v>140</v>
      </c>
      <c r="K115" s="600">
        <v>196</v>
      </c>
      <c r="L115" s="600">
        <v>104</v>
      </c>
      <c r="M115" s="600">
        <v>17</v>
      </c>
      <c r="N115" s="601">
        <v>13</v>
      </c>
      <c r="O115" s="17"/>
    </row>
    <row r="116" spans="1:15" x14ac:dyDescent="0.2">
      <c r="A116" s="145" t="s">
        <v>285</v>
      </c>
      <c r="B116" s="599">
        <v>50</v>
      </c>
      <c r="C116" s="600">
        <v>2</v>
      </c>
      <c r="D116" s="600">
        <v>2</v>
      </c>
      <c r="E116" s="600">
        <v>2</v>
      </c>
      <c r="F116" s="600">
        <v>3</v>
      </c>
      <c r="G116" s="600">
        <v>5</v>
      </c>
      <c r="H116" s="600">
        <v>6</v>
      </c>
      <c r="I116" s="600">
        <v>7</v>
      </c>
      <c r="J116" s="600">
        <v>8</v>
      </c>
      <c r="K116" s="600">
        <v>9</v>
      </c>
      <c r="L116" s="600">
        <v>5</v>
      </c>
      <c r="M116" s="600">
        <v>1</v>
      </c>
      <c r="N116" s="601">
        <v>0</v>
      </c>
      <c r="O116" s="17"/>
    </row>
    <row r="117" spans="1:15" x14ac:dyDescent="0.2">
      <c r="A117" s="145" t="s">
        <v>433</v>
      </c>
      <c r="B117" s="599">
        <v>272</v>
      </c>
      <c r="C117" s="600">
        <v>10</v>
      </c>
      <c r="D117" s="600">
        <v>2</v>
      </c>
      <c r="E117" s="600">
        <v>4</v>
      </c>
      <c r="F117" s="600">
        <v>8</v>
      </c>
      <c r="G117" s="600">
        <v>3</v>
      </c>
      <c r="H117" s="600">
        <v>26</v>
      </c>
      <c r="I117" s="600">
        <v>67</v>
      </c>
      <c r="J117" s="600">
        <v>44</v>
      </c>
      <c r="K117" s="600">
        <v>46</v>
      </c>
      <c r="L117" s="600">
        <v>44</v>
      </c>
      <c r="M117" s="600">
        <v>14</v>
      </c>
      <c r="N117" s="601">
        <v>4</v>
      </c>
      <c r="O117" s="17"/>
    </row>
    <row r="118" spans="1:15" x14ac:dyDescent="0.2">
      <c r="A118" s="145" t="s">
        <v>121</v>
      </c>
      <c r="B118" s="599">
        <v>4734</v>
      </c>
      <c r="C118" s="600">
        <v>22</v>
      </c>
      <c r="D118" s="600">
        <v>21</v>
      </c>
      <c r="E118" s="600">
        <v>48</v>
      </c>
      <c r="F118" s="600">
        <v>49</v>
      </c>
      <c r="G118" s="600">
        <v>2075</v>
      </c>
      <c r="H118" s="600">
        <v>481</v>
      </c>
      <c r="I118" s="600">
        <v>253</v>
      </c>
      <c r="J118" s="600">
        <v>222</v>
      </c>
      <c r="K118" s="600">
        <v>459</v>
      </c>
      <c r="L118" s="600">
        <v>478</v>
      </c>
      <c r="M118" s="600">
        <v>478</v>
      </c>
      <c r="N118" s="601">
        <v>148</v>
      </c>
      <c r="O118" s="17"/>
    </row>
    <row r="119" spans="1:15" x14ac:dyDescent="0.2">
      <c r="A119" s="145" t="s">
        <v>122</v>
      </c>
      <c r="B119" s="599">
        <v>5323</v>
      </c>
      <c r="C119" s="600">
        <v>26</v>
      </c>
      <c r="D119" s="600">
        <v>34</v>
      </c>
      <c r="E119" s="600">
        <v>27</v>
      </c>
      <c r="F119" s="600">
        <v>83</v>
      </c>
      <c r="G119" s="600">
        <v>320</v>
      </c>
      <c r="H119" s="600">
        <v>706</v>
      </c>
      <c r="I119" s="600">
        <v>769</v>
      </c>
      <c r="J119" s="600">
        <v>617</v>
      </c>
      <c r="K119" s="600">
        <v>986</v>
      </c>
      <c r="L119" s="600">
        <v>798</v>
      </c>
      <c r="M119" s="600">
        <v>657</v>
      </c>
      <c r="N119" s="601">
        <v>300</v>
      </c>
      <c r="O119" s="17"/>
    </row>
    <row r="120" spans="1:15" x14ac:dyDescent="0.2">
      <c r="A120" s="145" t="s">
        <v>123</v>
      </c>
      <c r="B120" s="599">
        <v>69</v>
      </c>
      <c r="C120" s="600">
        <v>0</v>
      </c>
      <c r="D120" s="600">
        <v>1</v>
      </c>
      <c r="E120" s="600">
        <v>5</v>
      </c>
      <c r="F120" s="600">
        <v>2</v>
      </c>
      <c r="G120" s="600">
        <v>9</v>
      </c>
      <c r="H120" s="600">
        <v>10</v>
      </c>
      <c r="I120" s="600">
        <v>1</v>
      </c>
      <c r="J120" s="600">
        <v>5</v>
      </c>
      <c r="K120" s="600">
        <v>17</v>
      </c>
      <c r="L120" s="600">
        <v>12</v>
      </c>
      <c r="M120" s="600">
        <v>6</v>
      </c>
      <c r="N120" s="601">
        <v>1</v>
      </c>
      <c r="O120" s="17"/>
    </row>
    <row r="121" spans="1:15" x14ac:dyDescent="0.2">
      <c r="A121" s="145" t="s">
        <v>124</v>
      </c>
      <c r="B121" s="599">
        <v>22</v>
      </c>
      <c r="C121" s="600">
        <v>0</v>
      </c>
      <c r="D121" s="600">
        <v>0</v>
      </c>
      <c r="E121" s="600">
        <v>0</v>
      </c>
      <c r="F121" s="600">
        <v>0</v>
      </c>
      <c r="G121" s="600">
        <v>0</v>
      </c>
      <c r="H121" s="600">
        <v>3</v>
      </c>
      <c r="I121" s="600">
        <v>4</v>
      </c>
      <c r="J121" s="600">
        <v>0</v>
      </c>
      <c r="K121" s="600">
        <v>11</v>
      </c>
      <c r="L121" s="600">
        <v>4</v>
      </c>
      <c r="M121" s="600">
        <v>0</v>
      </c>
      <c r="N121" s="601">
        <v>0</v>
      </c>
      <c r="O121" s="17"/>
    </row>
    <row r="122" spans="1:15" x14ac:dyDescent="0.2">
      <c r="A122" s="145" t="s">
        <v>448</v>
      </c>
      <c r="B122" s="599">
        <v>294</v>
      </c>
      <c r="C122" s="600">
        <v>5</v>
      </c>
      <c r="D122" s="600">
        <v>0</v>
      </c>
      <c r="E122" s="600">
        <v>2</v>
      </c>
      <c r="F122" s="600">
        <v>12</v>
      </c>
      <c r="G122" s="600">
        <v>31</v>
      </c>
      <c r="H122" s="600">
        <v>26</v>
      </c>
      <c r="I122" s="600">
        <v>59</v>
      </c>
      <c r="J122" s="600">
        <v>37</v>
      </c>
      <c r="K122" s="600">
        <v>55</v>
      </c>
      <c r="L122" s="600">
        <v>31</v>
      </c>
      <c r="M122" s="600">
        <v>30</v>
      </c>
      <c r="N122" s="601">
        <v>6</v>
      </c>
      <c r="O122" s="17"/>
    </row>
    <row r="123" spans="1:15" x14ac:dyDescent="0.2">
      <c r="A123" s="145" t="s">
        <v>687</v>
      </c>
      <c r="B123" s="599">
        <v>460</v>
      </c>
      <c r="C123" s="600">
        <v>0</v>
      </c>
      <c r="D123" s="600">
        <v>1</v>
      </c>
      <c r="E123" s="600">
        <v>7</v>
      </c>
      <c r="F123" s="600">
        <v>7</v>
      </c>
      <c r="G123" s="600">
        <v>22</v>
      </c>
      <c r="H123" s="600">
        <v>51</v>
      </c>
      <c r="I123" s="600">
        <v>84</v>
      </c>
      <c r="J123" s="600">
        <v>47</v>
      </c>
      <c r="K123" s="600">
        <v>66</v>
      </c>
      <c r="L123" s="600">
        <v>94</v>
      </c>
      <c r="M123" s="600">
        <v>70</v>
      </c>
      <c r="N123" s="601">
        <v>11</v>
      </c>
      <c r="O123" s="17"/>
    </row>
    <row r="124" spans="1:15" x14ac:dyDescent="0.2">
      <c r="A124" s="145" t="s">
        <v>286</v>
      </c>
      <c r="B124" s="599">
        <v>8</v>
      </c>
      <c r="C124" s="600">
        <v>0</v>
      </c>
      <c r="D124" s="600">
        <v>0</v>
      </c>
      <c r="E124" s="600">
        <v>0</v>
      </c>
      <c r="F124" s="600">
        <v>0</v>
      </c>
      <c r="G124" s="600">
        <v>0</v>
      </c>
      <c r="H124" s="600">
        <v>2</v>
      </c>
      <c r="I124" s="600">
        <v>2</v>
      </c>
      <c r="J124" s="600">
        <v>1</v>
      </c>
      <c r="K124" s="600">
        <v>2</v>
      </c>
      <c r="L124" s="600">
        <v>1</v>
      </c>
      <c r="M124" s="600">
        <v>0</v>
      </c>
      <c r="N124" s="601">
        <v>0</v>
      </c>
      <c r="O124" s="17"/>
    </row>
    <row r="125" spans="1:15" x14ac:dyDescent="0.2">
      <c r="A125" s="145" t="s">
        <v>434</v>
      </c>
      <c r="B125" s="599">
        <v>304</v>
      </c>
      <c r="C125" s="600">
        <v>1</v>
      </c>
      <c r="D125" s="600">
        <v>1</v>
      </c>
      <c r="E125" s="600">
        <v>0</v>
      </c>
      <c r="F125" s="600">
        <v>1</v>
      </c>
      <c r="G125" s="600">
        <v>23</v>
      </c>
      <c r="H125" s="600">
        <v>66</v>
      </c>
      <c r="I125" s="600">
        <v>59</v>
      </c>
      <c r="J125" s="600">
        <v>52</v>
      </c>
      <c r="K125" s="600">
        <v>56</v>
      </c>
      <c r="L125" s="600">
        <v>25</v>
      </c>
      <c r="M125" s="600">
        <v>19</v>
      </c>
      <c r="N125" s="601">
        <v>1</v>
      </c>
      <c r="O125" s="17"/>
    </row>
    <row r="126" spans="1:15" x14ac:dyDescent="0.2">
      <c r="A126" s="145" t="s">
        <v>131</v>
      </c>
      <c r="B126" s="599">
        <v>186</v>
      </c>
      <c r="C126" s="600">
        <v>3</v>
      </c>
      <c r="D126" s="600">
        <v>5</v>
      </c>
      <c r="E126" s="600">
        <v>4</v>
      </c>
      <c r="F126" s="600">
        <v>8</v>
      </c>
      <c r="G126" s="600">
        <v>21</v>
      </c>
      <c r="H126" s="600">
        <v>28</v>
      </c>
      <c r="I126" s="600">
        <v>36</v>
      </c>
      <c r="J126" s="600">
        <v>38</v>
      </c>
      <c r="K126" s="600">
        <v>26</v>
      </c>
      <c r="L126" s="600">
        <v>10</v>
      </c>
      <c r="M126" s="600">
        <v>6</v>
      </c>
      <c r="N126" s="601">
        <v>1</v>
      </c>
      <c r="O126" s="17"/>
    </row>
    <row r="127" spans="1:15" x14ac:dyDescent="0.2">
      <c r="A127" s="145" t="s">
        <v>132</v>
      </c>
      <c r="B127" s="599">
        <v>534</v>
      </c>
      <c r="C127" s="600">
        <v>0</v>
      </c>
      <c r="D127" s="600">
        <v>2</v>
      </c>
      <c r="E127" s="600">
        <v>2</v>
      </c>
      <c r="F127" s="600">
        <v>10</v>
      </c>
      <c r="G127" s="600">
        <v>51</v>
      </c>
      <c r="H127" s="600">
        <v>57</v>
      </c>
      <c r="I127" s="600">
        <v>98</v>
      </c>
      <c r="J127" s="600">
        <v>53</v>
      </c>
      <c r="K127" s="600">
        <v>117</v>
      </c>
      <c r="L127" s="600">
        <v>76</v>
      </c>
      <c r="M127" s="600">
        <v>56</v>
      </c>
      <c r="N127" s="601">
        <v>12</v>
      </c>
      <c r="O127" s="17"/>
    </row>
    <row r="128" spans="1:15" x14ac:dyDescent="0.2">
      <c r="A128" s="145" t="s">
        <v>271</v>
      </c>
      <c r="B128" s="599">
        <v>4</v>
      </c>
      <c r="C128" s="600">
        <v>0</v>
      </c>
      <c r="D128" s="600">
        <v>0</v>
      </c>
      <c r="E128" s="600">
        <v>0</v>
      </c>
      <c r="F128" s="600">
        <v>0</v>
      </c>
      <c r="G128" s="600">
        <v>2</v>
      </c>
      <c r="H128" s="600">
        <v>1</v>
      </c>
      <c r="I128" s="600">
        <v>0</v>
      </c>
      <c r="J128" s="600">
        <v>1</v>
      </c>
      <c r="K128" s="600">
        <v>0</v>
      </c>
      <c r="L128" s="600">
        <v>0</v>
      </c>
      <c r="M128" s="600">
        <v>0</v>
      </c>
      <c r="N128" s="601">
        <v>0</v>
      </c>
      <c r="O128" s="17"/>
    </row>
    <row r="129" spans="1:15" x14ac:dyDescent="0.2">
      <c r="A129" s="145" t="s">
        <v>113</v>
      </c>
      <c r="B129" s="599">
        <v>49</v>
      </c>
      <c r="C129" s="600">
        <v>0</v>
      </c>
      <c r="D129" s="600">
        <v>0</v>
      </c>
      <c r="E129" s="600">
        <v>0</v>
      </c>
      <c r="F129" s="600">
        <v>1</v>
      </c>
      <c r="G129" s="600">
        <v>10</v>
      </c>
      <c r="H129" s="600">
        <v>9</v>
      </c>
      <c r="I129" s="600">
        <v>5</v>
      </c>
      <c r="J129" s="600">
        <v>6</v>
      </c>
      <c r="K129" s="600">
        <v>16</v>
      </c>
      <c r="L129" s="600">
        <v>1</v>
      </c>
      <c r="M129" s="600">
        <v>1</v>
      </c>
      <c r="N129" s="601">
        <v>0</v>
      </c>
      <c r="O129" s="17"/>
    </row>
    <row r="130" spans="1:15" x14ac:dyDescent="0.2">
      <c r="A130" s="145" t="s">
        <v>506</v>
      </c>
      <c r="B130" s="599">
        <v>1</v>
      </c>
      <c r="C130" s="600">
        <v>0</v>
      </c>
      <c r="D130" s="600">
        <v>0</v>
      </c>
      <c r="E130" s="600">
        <v>0</v>
      </c>
      <c r="F130" s="600">
        <v>0</v>
      </c>
      <c r="G130" s="600">
        <v>0</v>
      </c>
      <c r="H130" s="600">
        <v>0</v>
      </c>
      <c r="I130" s="600">
        <v>0</v>
      </c>
      <c r="J130" s="600">
        <v>0</v>
      </c>
      <c r="K130" s="600">
        <v>0</v>
      </c>
      <c r="L130" s="600">
        <v>0</v>
      </c>
      <c r="M130" s="600">
        <v>1</v>
      </c>
      <c r="N130" s="601">
        <v>0</v>
      </c>
      <c r="O130" s="17"/>
    </row>
    <row r="131" spans="1:15" x14ac:dyDescent="0.2">
      <c r="A131" s="145" t="s">
        <v>558</v>
      </c>
      <c r="B131" s="599">
        <v>5042</v>
      </c>
      <c r="C131" s="600">
        <v>19</v>
      </c>
      <c r="D131" s="600">
        <v>34</v>
      </c>
      <c r="E131" s="600">
        <v>47</v>
      </c>
      <c r="F131" s="600">
        <v>93</v>
      </c>
      <c r="G131" s="600">
        <v>448</v>
      </c>
      <c r="H131" s="600">
        <v>598</v>
      </c>
      <c r="I131" s="600">
        <v>702</v>
      </c>
      <c r="J131" s="600">
        <v>598</v>
      </c>
      <c r="K131" s="600">
        <v>1149</v>
      </c>
      <c r="L131" s="600">
        <v>969</v>
      </c>
      <c r="M131" s="600">
        <v>328</v>
      </c>
      <c r="N131" s="601">
        <v>57</v>
      </c>
      <c r="O131" s="17"/>
    </row>
    <row r="132" spans="1:15" ht="24" x14ac:dyDescent="0.2">
      <c r="A132" s="145" t="s">
        <v>665</v>
      </c>
      <c r="B132" s="599">
        <v>18224</v>
      </c>
      <c r="C132" s="600">
        <v>59</v>
      </c>
      <c r="D132" s="600">
        <v>60</v>
      </c>
      <c r="E132" s="600">
        <v>90</v>
      </c>
      <c r="F132" s="600">
        <v>278</v>
      </c>
      <c r="G132" s="600">
        <v>1344</v>
      </c>
      <c r="H132" s="600">
        <v>3565</v>
      </c>
      <c r="I132" s="600">
        <v>3089</v>
      </c>
      <c r="J132" s="600">
        <v>2337</v>
      </c>
      <c r="K132" s="600">
        <v>4690</v>
      </c>
      <c r="L132" s="600">
        <v>2100</v>
      </c>
      <c r="M132" s="600">
        <v>531</v>
      </c>
      <c r="N132" s="601">
        <v>81</v>
      </c>
      <c r="O132" s="17"/>
    </row>
    <row r="133" spans="1:15" x14ac:dyDescent="0.2">
      <c r="A133" s="145" t="s">
        <v>115</v>
      </c>
      <c r="B133" s="599">
        <v>58</v>
      </c>
      <c r="C133" s="600">
        <v>1</v>
      </c>
      <c r="D133" s="600">
        <v>0</v>
      </c>
      <c r="E133" s="600">
        <v>0</v>
      </c>
      <c r="F133" s="600">
        <v>0</v>
      </c>
      <c r="G133" s="600">
        <v>10</v>
      </c>
      <c r="H133" s="600">
        <v>8</v>
      </c>
      <c r="I133" s="600">
        <v>7</v>
      </c>
      <c r="J133" s="600">
        <v>13</v>
      </c>
      <c r="K133" s="600">
        <v>7</v>
      </c>
      <c r="L133" s="600">
        <v>7</v>
      </c>
      <c r="M133" s="600">
        <v>3</v>
      </c>
      <c r="N133" s="601">
        <v>2</v>
      </c>
      <c r="O133" s="17"/>
    </row>
    <row r="134" spans="1:15" x14ac:dyDescent="0.2">
      <c r="A134" s="145" t="s">
        <v>449</v>
      </c>
      <c r="B134" s="599">
        <v>11</v>
      </c>
      <c r="C134" s="600">
        <v>0</v>
      </c>
      <c r="D134" s="600">
        <v>0</v>
      </c>
      <c r="E134" s="600">
        <v>0</v>
      </c>
      <c r="F134" s="600">
        <v>0</v>
      </c>
      <c r="G134" s="600">
        <v>3</v>
      </c>
      <c r="H134" s="600">
        <v>1</v>
      </c>
      <c r="I134" s="600">
        <v>1</v>
      </c>
      <c r="J134" s="600">
        <v>2</v>
      </c>
      <c r="K134" s="600">
        <v>2</v>
      </c>
      <c r="L134" s="600">
        <v>2</v>
      </c>
      <c r="M134" s="600">
        <v>0</v>
      </c>
      <c r="N134" s="601">
        <v>0</v>
      </c>
      <c r="O134" s="17"/>
    </row>
    <row r="135" spans="1:15" x14ac:dyDescent="0.2">
      <c r="A135" s="145" t="s">
        <v>129</v>
      </c>
      <c r="B135" s="599">
        <v>31</v>
      </c>
      <c r="C135" s="600">
        <v>0</v>
      </c>
      <c r="D135" s="600">
        <v>0</v>
      </c>
      <c r="E135" s="600">
        <v>0</v>
      </c>
      <c r="F135" s="600">
        <v>5</v>
      </c>
      <c r="G135" s="600">
        <v>0</v>
      </c>
      <c r="H135" s="600">
        <v>7</v>
      </c>
      <c r="I135" s="600">
        <v>4</v>
      </c>
      <c r="J135" s="600">
        <v>0</v>
      </c>
      <c r="K135" s="600">
        <v>3</v>
      </c>
      <c r="L135" s="600">
        <v>12</v>
      </c>
      <c r="M135" s="600">
        <v>0</v>
      </c>
      <c r="N135" s="601">
        <v>0</v>
      </c>
      <c r="O135" s="17"/>
    </row>
    <row r="136" spans="1:15" x14ac:dyDescent="0.2">
      <c r="A136" s="145" t="s">
        <v>126</v>
      </c>
      <c r="B136" s="599">
        <v>16</v>
      </c>
      <c r="C136" s="600">
        <v>0</v>
      </c>
      <c r="D136" s="600">
        <v>0</v>
      </c>
      <c r="E136" s="600">
        <v>0</v>
      </c>
      <c r="F136" s="600">
        <v>0</v>
      </c>
      <c r="G136" s="600">
        <v>1</v>
      </c>
      <c r="H136" s="600">
        <v>1</v>
      </c>
      <c r="I136" s="600">
        <v>1</v>
      </c>
      <c r="J136" s="600">
        <v>3</v>
      </c>
      <c r="K136" s="600">
        <v>7</v>
      </c>
      <c r="L136" s="600">
        <v>3</v>
      </c>
      <c r="M136" s="600">
        <v>0</v>
      </c>
      <c r="N136" s="601">
        <v>0</v>
      </c>
      <c r="O136" s="17"/>
    </row>
    <row r="137" spans="1:15" x14ac:dyDescent="0.2">
      <c r="A137" s="145" t="s">
        <v>128</v>
      </c>
      <c r="B137" s="599">
        <v>26</v>
      </c>
      <c r="C137" s="600">
        <v>0</v>
      </c>
      <c r="D137" s="600">
        <v>0</v>
      </c>
      <c r="E137" s="600">
        <v>0</v>
      </c>
      <c r="F137" s="600">
        <v>1</v>
      </c>
      <c r="G137" s="600">
        <v>0</v>
      </c>
      <c r="H137" s="600">
        <v>4</v>
      </c>
      <c r="I137" s="600">
        <v>10</v>
      </c>
      <c r="J137" s="600">
        <v>4</v>
      </c>
      <c r="K137" s="600">
        <v>3</v>
      </c>
      <c r="L137" s="600">
        <v>1</v>
      </c>
      <c r="M137" s="600">
        <v>3</v>
      </c>
      <c r="N137" s="601">
        <v>0</v>
      </c>
      <c r="O137" s="17"/>
    </row>
    <row r="138" spans="1:15" x14ac:dyDescent="0.2">
      <c r="A138" s="145" t="s">
        <v>450</v>
      </c>
      <c r="B138" s="599">
        <v>8</v>
      </c>
      <c r="C138" s="600">
        <v>0</v>
      </c>
      <c r="D138" s="600">
        <v>0</v>
      </c>
      <c r="E138" s="600">
        <v>0</v>
      </c>
      <c r="F138" s="600">
        <v>2</v>
      </c>
      <c r="G138" s="600">
        <v>2</v>
      </c>
      <c r="H138" s="600">
        <v>0</v>
      </c>
      <c r="I138" s="600">
        <v>2</v>
      </c>
      <c r="J138" s="600">
        <v>0</v>
      </c>
      <c r="K138" s="600">
        <v>0</v>
      </c>
      <c r="L138" s="600">
        <v>2</v>
      </c>
      <c r="M138" s="600">
        <v>0</v>
      </c>
      <c r="N138" s="601">
        <v>0</v>
      </c>
      <c r="O138" s="17"/>
    </row>
    <row r="139" spans="1:15" x14ac:dyDescent="0.2">
      <c r="A139" s="145" t="s">
        <v>130</v>
      </c>
      <c r="B139" s="599">
        <v>519</v>
      </c>
      <c r="C139" s="600">
        <v>1</v>
      </c>
      <c r="D139" s="600">
        <v>3</v>
      </c>
      <c r="E139" s="600">
        <v>5</v>
      </c>
      <c r="F139" s="600">
        <v>15</v>
      </c>
      <c r="G139" s="600">
        <v>38</v>
      </c>
      <c r="H139" s="600">
        <v>52</v>
      </c>
      <c r="I139" s="600">
        <v>84</v>
      </c>
      <c r="J139" s="600">
        <v>62</v>
      </c>
      <c r="K139" s="600">
        <v>83</v>
      </c>
      <c r="L139" s="600">
        <v>100</v>
      </c>
      <c r="M139" s="600">
        <v>70</v>
      </c>
      <c r="N139" s="601">
        <v>6</v>
      </c>
      <c r="O139" s="17"/>
    </row>
    <row r="140" spans="1:15" x14ac:dyDescent="0.2">
      <c r="A140" s="145" t="s">
        <v>266</v>
      </c>
      <c r="B140" s="599">
        <v>331</v>
      </c>
      <c r="C140" s="600">
        <v>0</v>
      </c>
      <c r="D140" s="600">
        <v>1</v>
      </c>
      <c r="E140" s="600">
        <v>2</v>
      </c>
      <c r="F140" s="600">
        <v>0</v>
      </c>
      <c r="G140" s="600">
        <v>37</v>
      </c>
      <c r="H140" s="600">
        <v>90</v>
      </c>
      <c r="I140" s="600">
        <v>53</v>
      </c>
      <c r="J140" s="600">
        <v>38</v>
      </c>
      <c r="K140" s="600">
        <v>64</v>
      </c>
      <c r="L140" s="600">
        <v>40</v>
      </c>
      <c r="M140" s="600">
        <v>5</v>
      </c>
      <c r="N140" s="601">
        <v>1</v>
      </c>
      <c r="O140" s="17"/>
    </row>
    <row r="141" spans="1:15" x14ac:dyDescent="0.2">
      <c r="A141" s="145" t="s">
        <v>409</v>
      </c>
      <c r="B141" s="599">
        <v>91</v>
      </c>
      <c r="C141" s="600">
        <v>0</v>
      </c>
      <c r="D141" s="600">
        <v>1</v>
      </c>
      <c r="E141" s="600">
        <v>1</v>
      </c>
      <c r="F141" s="600">
        <v>5</v>
      </c>
      <c r="G141" s="600">
        <v>13</v>
      </c>
      <c r="H141" s="600">
        <v>19</v>
      </c>
      <c r="I141" s="600">
        <v>19</v>
      </c>
      <c r="J141" s="600">
        <v>12</v>
      </c>
      <c r="K141" s="600">
        <v>15</v>
      </c>
      <c r="L141" s="600">
        <v>3</v>
      </c>
      <c r="M141" s="600">
        <v>3</v>
      </c>
      <c r="N141" s="601">
        <v>0</v>
      </c>
      <c r="O141" s="17"/>
    </row>
    <row r="142" spans="1:15" x14ac:dyDescent="0.2">
      <c r="A142" s="145" t="s">
        <v>689</v>
      </c>
      <c r="B142" s="599">
        <v>57</v>
      </c>
      <c r="C142" s="600">
        <v>1</v>
      </c>
      <c r="D142" s="600">
        <v>0</v>
      </c>
      <c r="E142" s="600">
        <v>1</v>
      </c>
      <c r="F142" s="600">
        <v>1</v>
      </c>
      <c r="G142" s="600">
        <v>1</v>
      </c>
      <c r="H142" s="600">
        <v>6</v>
      </c>
      <c r="I142" s="600">
        <v>9</v>
      </c>
      <c r="J142" s="600">
        <v>4</v>
      </c>
      <c r="K142" s="600">
        <v>26</v>
      </c>
      <c r="L142" s="600">
        <v>6</v>
      </c>
      <c r="M142" s="600">
        <v>2</v>
      </c>
      <c r="N142" s="601">
        <v>0</v>
      </c>
      <c r="O142" s="17"/>
    </row>
    <row r="143" spans="1:15" x14ac:dyDescent="0.2">
      <c r="A143" s="145" t="s">
        <v>114</v>
      </c>
      <c r="B143" s="599">
        <v>4</v>
      </c>
      <c r="C143" s="600">
        <v>0</v>
      </c>
      <c r="D143" s="600">
        <v>0</v>
      </c>
      <c r="E143" s="600">
        <v>0</v>
      </c>
      <c r="F143" s="600">
        <v>0</v>
      </c>
      <c r="G143" s="600">
        <v>0</v>
      </c>
      <c r="H143" s="600">
        <v>1</v>
      </c>
      <c r="I143" s="600">
        <v>0</v>
      </c>
      <c r="J143" s="600">
        <v>0</v>
      </c>
      <c r="K143" s="600">
        <v>3</v>
      </c>
      <c r="L143" s="600">
        <v>0</v>
      </c>
      <c r="M143" s="600">
        <v>0</v>
      </c>
      <c r="N143" s="601">
        <v>0</v>
      </c>
      <c r="O143" s="17"/>
    </row>
    <row r="144" spans="1:15" x14ac:dyDescent="0.2">
      <c r="A144" s="145" t="s">
        <v>451</v>
      </c>
      <c r="B144" s="599">
        <v>1313</v>
      </c>
      <c r="C144" s="600">
        <v>14</v>
      </c>
      <c r="D144" s="600">
        <v>9</v>
      </c>
      <c r="E144" s="600">
        <v>6</v>
      </c>
      <c r="F144" s="600">
        <v>8</v>
      </c>
      <c r="G144" s="600">
        <v>92</v>
      </c>
      <c r="H144" s="600">
        <v>255</v>
      </c>
      <c r="I144" s="600">
        <v>194</v>
      </c>
      <c r="J144" s="600">
        <v>194</v>
      </c>
      <c r="K144" s="600">
        <v>269</v>
      </c>
      <c r="L144" s="600">
        <v>207</v>
      </c>
      <c r="M144" s="600">
        <v>49</v>
      </c>
      <c r="N144" s="601">
        <v>16</v>
      </c>
      <c r="O144" s="17"/>
    </row>
    <row r="145" spans="1:15" x14ac:dyDescent="0.2">
      <c r="A145" s="145" t="s">
        <v>287</v>
      </c>
      <c r="B145" s="599">
        <v>43</v>
      </c>
      <c r="C145" s="600">
        <v>1</v>
      </c>
      <c r="D145" s="600">
        <v>0</v>
      </c>
      <c r="E145" s="600">
        <v>0</v>
      </c>
      <c r="F145" s="600">
        <v>1</v>
      </c>
      <c r="G145" s="600">
        <v>2</v>
      </c>
      <c r="H145" s="600">
        <v>7</v>
      </c>
      <c r="I145" s="600">
        <v>7</v>
      </c>
      <c r="J145" s="600">
        <v>9</v>
      </c>
      <c r="K145" s="600">
        <v>8</v>
      </c>
      <c r="L145" s="600">
        <v>5</v>
      </c>
      <c r="M145" s="600">
        <v>3</v>
      </c>
      <c r="N145" s="601">
        <v>0</v>
      </c>
      <c r="O145" s="17"/>
    </row>
    <row r="146" spans="1:15" x14ac:dyDescent="0.2">
      <c r="A146" s="145" t="s">
        <v>281</v>
      </c>
      <c r="B146" s="599">
        <v>97</v>
      </c>
      <c r="C146" s="600">
        <v>2</v>
      </c>
      <c r="D146" s="600">
        <v>1</v>
      </c>
      <c r="E146" s="600">
        <v>3</v>
      </c>
      <c r="F146" s="600">
        <v>1</v>
      </c>
      <c r="G146" s="600">
        <v>6</v>
      </c>
      <c r="H146" s="600">
        <v>12</v>
      </c>
      <c r="I146" s="600">
        <v>11</v>
      </c>
      <c r="J146" s="600">
        <v>16</v>
      </c>
      <c r="K146" s="600">
        <v>24</v>
      </c>
      <c r="L146" s="600">
        <v>13</v>
      </c>
      <c r="M146" s="600">
        <v>7</v>
      </c>
      <c r="N146" s="601">
        <v>1</v>
      </c>
      <c r="O146" s="17"/>
    </row>
    <row r="147" spans="1:15" ht="13.5" customHeight="1" x14ac:dyDescent="0.2">
      <c r="A147" s="145" t="s">
        <v>288</v>
      </c>
      <c r="B147" s="599">
        <v>15</v>
      </c>
      <c r="C147" s="600">
        <v>0</v>
      </c>
      <c r="D147" s="600">
        <v>1</v>
      </c>
      <c r="E147" s="600">
        <v>0</v>
      </c>
      <c r="F147" s="600">
        <v>0</v>
      </c>
      <c r="G147" s="600">
        <v>0</v>
      </c>
      <c r="H147" s="600">
        <v>4</v>
      </c>
      <c r="I147" s="600">
        <v>2</v>
      </c>
      <c r="J147" s="600">
        <v>1</v>
      </c>
      <c r="K147" s="600">
        <v>3</v>
      </c>
      <c r="L147" s="600">
        <v>2</v>
      </c>
      <c r="M147" s="600">
        <v>2</v>
      </c>
      <c r="N147" s="601">
        <v>0</v>
      </c>
      <c r="O147" s="17"/>
    </row>
    <row r="148" spans="1:15" ht="13.5" customHeight="1" x14ac:dyDescent="0.2">
      <c r="A148" s="145" t="s">
        <v>133</v>
      </c>
      <c r="B148" s="599">
        <v>7</v>
      </c>
      <c r="C148" s="600">
        <v>0</v>
      </c>
      <c r="D148" s="600">
        <v>0</v>
      </c>
      <c r="E148" s="600">
        <v>0</v>
      </c>
      <c r="F148" s="600">
        <v>1</v>
      </c>
      <c r="G148" s="600">
        <v>1</v>
      </c>
      <c r="H148" s="600">
        <v>3</v>
      </c>
      <c r="I148" s="600">
        <v>0</v>
      </c>
      <c r="J148" s="600">
        <v>0</v>
      </c>
      <c r="K148" s="600">
        <v>2</v>
      </c>
      <c r="L148" s="600">
        <v>0</v>
      </c>
      <c r="M148" s="600">
        <v>0</v>
      </c>
      <c r="N148" s="601">
        <v>0</v>
      </c>
      <c r="O148" s="17"/>
    </row>
    <row r="149" spans="1:15" x14ac:dyDescent="0.2">
      <c r="A149" s="145" t="s">
        <v>289</v>
      </c>
      <c r="B149" s="599">
        <v>22</v>
      </c>
      <c r="C149" s="600">
        <v>0</v>
      </c>
      <c r="D149" s="600">
        <v>0</v>
      </c>
      <c r="E149" s="600">
        <v>0</v>
      </c>
      <c r="F149" s="600">
        <v>0</v>
      </c>
      <c r="G149" s="600">
        <v>4</v>
      </c>
      <c r="H149" s="600">
        <v>6</v>
      </c>
      <c r="I149" s="600">
        <v>7</v>
      </c>
      <c r="J149" s="600">
        <v>3</v>
      </c>
      <c r="K149" s="600">
        <v>1</v>
      </c>
      <c r="L149" s="600">
        <v>1</v>
      </c>
      <c r="M149" s="600">
        <v>0</v>
      </c>
      <c r="N149" s="601">
        <v>0</v>
      </c>
      <c r="O149" s="17"/>
    </row>
    <row r="150" spans="1:15" s="30" customFormat="1" x14ac:dyDescent="0.2">
      <c r="A150" s="145" t="s">
        <v>688</v>
      </c>
      <c r="B150" s="599">
        <v>13</v>
      </c>
      <c r="C150" s="600">
        <v>0</v>
      </c>
      <c r="D150" s="600">
        <v>1</v>
      </c>
      <c r="E150" s="600">
        <v>1</v>
      </c>
      <c r="F150" s="600">
        <v>0</v>
      </c>
      <c r="G150" s="600">
        <v>0</v>
      </c>
      <c r="H150" s="600">
        <v>1</v>
      </c>
      <c r="I150" s="600">
        <v>0</v>
      </c>
      <c r="J150" s="600">
        <v>0</v>
      </c>
      <c r="K150" s="600">
        <v>2</v>
      </c>
      <c r="L150" s="600">
        <v>3</v>
      </c>
      <c r="M150" s="600">
        <v>4</v>
      </c>
      <c r="N150" s="601">
        <v>1</v>
      </c>
      <c r="O150" s="27"/>
    </row>
    <row r="151" spans="1:15" x14ac:dyDescent="0.2">
      <c r="A151" s="145" t="s">
        <v>118</v>
      </c>
      <c r="B151" s="599">
        <v>450</v>
      </c>
      <c r="C151" s="600">
        <v>2</v>
      </c>
      <c r="D151" s="600">
        <v>3</v>
      </c>
      <c r="E151" s="600">
        <v>3</v>
      </c>
      <c r="F151" s="600">
        <v>25</v>
      </c>
      <c r="G151" s="600">
        <v>39</v>
      </c>
      <c r="H151" s="600">
        <v>38</v>
      </c>
      <c r="I151" s="600">
        <v>78</v>
      </c>
      <c r="J151" s="600">
        <v>29</v>
      </c>
      <c r="K151" s="600">
        <v>86</v>
      </c>
      <c r="L151" s="600">
        <v>80</v>
      </c>
      <c r="M151" s="600">
        <v>61</v>
      </c>
      <c r="N151" s="601">
        <v>6</v>
      </c>
      <c r="O151" s="17"/>
    </row>
    <row r="152" spans="1:15" s="59" customFormat="1" x14ac:dyDescent="0.2">
      <c r="A152" s="145" t="s">
        <v>125</v>
      </c>
      <c r="B152" s="599">
        <v>4</v>
      </c>
      <c r="C152" s="600">
        <v>1</v>
      </c>
      <c r="D152" s="600">
        <v>0</v>
      </c>
      <c r="E152" s="600">
        <v>0</v>
      </c>
      <c r="F152" s="600">
        <v>1</v>
      </c>
      <c r="G152" s="600">
        <v>1</v>
      </c>
      <c r="H152" s="600">
        <v>0</v>
      </c>
      <c r="I152" s="600">
        <v>0</v>
      </c>
      <c r="J152" s="600">
        <v>0</v>
      </c>
      <c r="K152" s="600">
        <v>0</v>
      </c>
      <c r="L152" s="600">
        <v>1</v>
      </c>
      <c r="M152" s="600">
        <v>0</v>
      </c>
      <c r="N152" s="601">
        <v>0</v>
      </c>
      <c r="O152" s="58"/>
    </row>
    <row r="153" spans="1:15" s="30" customFormat="1" x14ac:dyDescent="0.2">
      <c r="A153" s="144" t="s">
        <v>527</v>
      </c>
      <c r="B153" s="596">
        <v>6339</v>
      </c>
      <c r="C153" s="597">
        <v>20</v>
      </c>
      <c r="D153" s="597">
        <v>15</v>
      </c>
      <c r="E153" s="597">
        <v>44</v>
      </c>
      <c r="F153" s="597">
        <v>260</v>
      </c>
      <c r="G153" s="597">
        <v>1041</v>
      </c>
      <c r="H153" s="597">
        <v>1758</v>
      </c>
      <c r="I153" s="597">
        <v>1225</v>
      </c>
      <c r="J153" s="597">
        <v>724</v>
      </c>
      <c r="K153" s="597">
        <v>670</v>
      </c>
      <c r="L153" s="597">
        <v>345</v>
      </c>
      <c r="M153" s="597">
        <v>186</v>
      </c>
      <c r="N153" s="598">
        <v>51</v>
      </c>
      <c r="O153" s="27"/>
    </row>
    <row r="154" spans="1:15" x14ac:dyDescent="0.2">
      <c r="A154" s="145" t="s">
        <v>508</v>
      </c>
      <c r="B154" s="599">
        <v>3</v>
      </c>
      <c r="C154" s="600">
        <v>0</v>
      </c>
      <c r="D154" s="600">
        <v>0</v>
      </c>
      <c r="E154" s="600">
        <v>0</v>
      </c>
      <c r="F154" s="600">
        <v>0</v>
      </c>
      <c r="G154" s="600">
        <v>0</v>
      </c>
      <c r="H154" s="600">
        <v>0</v>
      </c>
      <c r="I154" s="600">
        <v>0</v>
      </c>
      <c r="J154" s="600">
        <v>1</v>
      </c>
      <c r="K154" s="600">
        <v>1</v>
      </c>
      <c r="L154" s="600">
        <v>0</v>
      </c>
      <c r="M154" s="600">
        <v>1</v>
      </c>
      <c r="N154" s="601">
        <v>0</v>
      </c>
      <c r="O154" s="17"/>
    </row>
    <row r="155" spans="1:15" x14ac:dyDescent="0.2">
      <c r="A155" s="145" t="s">
        <v>135</v>
      </c>
      <c r="B155" s="599">
        <v>225</v>
      </c>
      <c r="C155" s="600">
        <v>5</v>
      </c>
      <c r="D155" s="600">
        <v>1</v>
      </c>
      <c r="E155" s="600">
        <v>6</v>
      </c>
      <c r="F155" s="600">
        <v>8</v>
      </c>
      <c r="G155" s="600">
        <v>14</v>
      </c>
      <c r="H155" s="600">
        <v>31</v>
      </c>
      <c r="I155" s="600">
        <v>36</v>
      </c>
      <c r="J155" s="600">
        <v>26</v>
      </c>
      <c r="K155" s="600">
        <v>37</v>
      </c>
      <c r="L155" s="600">
        <v>29</v>
      </c>
      <c r="M155" s="600">
        <v>24</v>
      </c>
      <c r="N155" s="601">
        <v>8</v>
      </c>
      <c r="O155" s="17"/>
    </row>
    <row r="156" spans="1:15" x14ac:dyDescent="0.2">
      <c r="A156" s="145" t="s">
        <v>137</v>
      </c>
      <c r="B156" s="599">
        <v>2</v>
      </c>
      <c r="C156" s="600">
        <v>0</v>
      </c>
      <c r="D156" s="600">
        <v>0</v>
      </c>
      <c r="E156" s="600">
        <v>0</v>
      </c>
      <c r="F156" s="600">
        <v>0</v>
      </c>
      <c r="G156" s="600">
        <v>0</v>
      </c>
      <c r="H156" s="600">
        <v>0</v>
      </c>
      <c r="I156" s="600">
        <v>0</v>
      </c>
      <c r="J156" s="600">
        <v>1</v>
      </c>
      <c r="K156" s="600">
        <v>1</v>
      </c>
      <c r="L156" s="600">
        <v>0</v>
      </c>
      <c r="M156" s="600">
        <v>0</v>
      </c>
      <c r="N156" s="601">
        <v>0</v>
      </c>
      <c r="O156" s="17"/>
    </row>
    <row r="157" spans="1:15" x14ac:dyDescent="0.2">
      <c r="A157" s="145" t="s">
        <v>452</v>
      </c>
      <c r="B157" s="599">
        <v>120</v>
      </c>
      <c r="C157" s="600">
        <v>0</v>
      </c>
      <c r="D157" s="600">
        <v>0</v>
      </c>
      <c r="E157" s="600">
        <v>0</v>
      </c>
      <c r="F157" s="600">
        <v>3</v>
      </c>
      <c r="G157" s="600">
        <v>15</v>
      </c>
      <c r="H157" s="600">
        <v>30</v>
      </c>
      <c r="I157" s="600">
        <v>35</v>
      </c>
      <c r="J157" s="600">
        <v>19</v>
      </c>
      <c r="K157" s="600">
        <v>11</v>
      </c>
      <c r="L157" s="600">
        <v>5</v>
      </c>
      <c r="M157" s="600">
        <v>2</v>
      </c>
      <c r="N157" s="601">
        <v>0</v>
      </c>
      <c r="O157" s="17"/>
    </row>
    <row r="158" spans="1:15" x14ac:dyDescent="0.2">
      <c r="A158" s="145" t="s">
        <v>141</v>
      </c>
      <c r="B158" s="599">
        <v>36</v>
      </c>
      <c r="C158" s="600">
        <v>2</v>
      </c>
      <c r="D158" s="600">
        <v>0</v>
      </c>
      <c r="E158" s="600">
        <v>1</v>
      </c>
      <c r="F158" s="600">
        <v>1</v>
      </c>
      <c r="G158" s="600">
        <v>4</v>
      </c>
      <c r="H158" s="600">
        <v>5</v>
      </c>
      <c r="I158" s="600">
        <v>3</v>
      </c>
      <c r="J158" s="600">
        <v>8</v>
      </c>
      <c r="K158" s="600">
        <v>8</v>
      </c>
      <c r="L158" s="600">
        <v>3</v>
      </c>
      <c r="M158" s="600">
        <v>1</v>
      </c>
      <c r="N158" s="601">
        <v>0</v>
      </c>
      <c r="O158" s="17"/>
    </row>
    <row r="159" spans="1:15" x14ac:dyDescent="0.2">
      <c r="A159" s="145" t="s">
        <v>528</v>
      </c>
      <c r="B159" s="599">
        <v>67</v>
      </c>
      <c r="C159" s="600">
        <v>0</v>
      </c>
      <c r="D159" s="600">
        <v>0</v>
      </c>
      <c r="E159" s="600">
        <v>0</v>
      </c>
      <c r="F159" s="600">
        <v>0</v>
      </c>
      <c r="G159" s="600">
        <v>18</v>
      </c>
      <c r="H159" s="600">
        <v>33</v>
      </c>
      <c r="I159" s="600">
        <v>10</v>
      </c>
      <c r="J159" s="600">
        <v>4</v>
      </c>
      <c r="K159" s="600">
        <v>1</v>
      </c>
      <c r="L159" s="600">
        <v>0</v>
      </c>
      <c r="M159" s="600">
        <v>0</v>
      </c>
      <c r="N159" s="601">
        <v>1</v>
      </c>
      <c r="O159" s="17"/>
    </row>
    <row r="160" spans="1:15" x14ac:dyDescent="0.2">
      <c r="A160" s="145" t="s">
        <v>145</v>
      </c>
      <c r="B160" s="599">
        <v>34</v>
      </c>
      <c r="C160" s="600">
        <v>0</v>
      </c>
      <c r="D160" s="600">
        <v>0</v>
      </c>
      <c r="E160" s="600">
        <v>0</v>
      </c>
      <c r="F160" s="600">
        <v>1</v>
      </c>
      <c r="G160" s="600">
        <v>8</v>
      </c>
      <c r="H160" s="600">
        <v>16</v>
      </c>
      <c r="I160" s="600">
        <v>5</v>
      </c>
      <c r="J160" s="600">
        <v>3</v>
      </c>
      <c r="K160" s="600">
        <v>1</v>
      </c>
      <c r="L160" s="600">
        <v>0</v>
      </c>
      <c r="M160" s="600">
        <v>0</v>
      </c>
      <c r="N160" s="601">
        <v>0</v>
      </c>
      <c r="O160" s="17"/>
    </row>
    <row r="161" spans="1:15" x14ac:dyDescent="0.2">
      <c r="A161" s="145" t="s">
        <v>147</v>
      </c>
      <c r="B161" s="599">
        <v>28</v>
      </c>
      <c r="C161" s="600">
        <v>0</v>
      </c>
      <c r="D161" s="600">
        <v>0</v>
      </c>
      <c r="E161" s="600">
        <v>0</v>
      </c>
      <c r="F161" s="600">
        <v>0</v>
      </c>
      <c r="G161" s="600">
        <v>2</v>
      </c>
      <c r="H161" s="600">
        <v>5</v>
      </c>
      <c r="I161" s="600">
        <v>10</v>
      </c>
      <c r="J161" s="600">
        <v>1</v>
      </c>
      <c r="K161" s="600">
        <v>7</v>
      </c>
      <c r="L161" s="600">
        <v>3</v>
      </c>
      <c r="M161" s="600">
        <v>0</v>
      </c>
      <c r="N161" s="601">
        <v>0</v>
      </c>
      <c r="O161" s="17"/>
    </row>
    <row r="162" spans="1:15" x14ac:dyDescent="0.2">
      <c r="A162" s="145" t="s">
        <v>150</v>
      </c>
      <c r="B162" s="599">
        <v>2</v>
      </c>
      <c r="C162" s="600">
        <v>0</v>
      </c>
      <c r="D162" s="600">
        <v>0</v>
      </c>
      <c r="E162" s="600">
        <v>0</v>
      </c>
      <c r="F162" s="600">
        <v>0</v>
      </c>
      <c r="G162" s="600">
        <v>0</v>
      </c>
      <c r="H162" s="600">
        <v>1</v>
      </c>
      <c r="I162" s="600">
        <v>0</v>
      </c>
      <c r="J162" s="600">
        <v>0</v>
      </c>
      <c r="K162" s="600">
        <v>1</v>
      </c>
      <c r="L162" s="600">
        <v>0</v>
      </c>
      <c r="M162" s="600">
        <v>0</v>
      </c>
      <c r="N162" s="601">
        <v>0</v>
      </c>
      <c r="O162" s="17"/>
    </row>
    <row r="163" spans="1:15" x14ac:dyDescent="0.2">
      <c r="A163" s="145" t="s">
        <v>151</v>
      </c>
      <c r="B163" s="599">
        <v>11</v>
      </c>
      <c r="C163" s="600">
        <v>0</v>
      </c>
      <c r="D163" s="600">
        <v>0</v>
      </c>
      <c r="E163" s="600">
        <v>0</v>
      </c>
      <c r="F163" s="600">
        <v>0</v>
      </c>
      <c r="G163" s="600">
        <v>1</v>
      </c>
      <c r="H163" s="600">
        <v>2</v>
      </c>
      <c r="I163" s="600">
        <v>2</v>
      </c>
      <c r="J163" s="600">
        <v>0</v>
      </c>
      <c r="K163" s="600">
        <v>2</v>
      </c>
      <c r="L163" s="600">
        <v>4</v>
      </c>
      <c r="M163" s="600">
        <v>0</v>
      </c>
      <c r="N163" s="601">
        <v>0</v>
      </c>
      <c r="O163" s="17"/>
    </row>
    <row r="164" spans="1:15" x14ac:dyDescent="0.2">
      <c r="A164" s="145" t="s">
        <v>152</v>
      </c>
      <c r="B164" s="599">
        <v>12</v>
      </c>
      <c r="C164" s="600">
        <v>0</v>
      </c>
      <c r="D164" s="600">
        <v>0</v>
      </c>
      <c r="E164" s="600">
        <v>0</v>
      </c>
      <c r="F164" s="600">
        <v>1</v>
      </c>
      <c r="G164" s="600">
        <v>0</v>
      </c>
      <c r="H164" s="600">
        <v>1</v>
      </c>
      <c r="I164" s="600">
        <v>1</v>
      </c>
      <c r="J164" s="600">
        <v>0</v>
      </c>
      <c r="K164" s="600">
        <v>7</v>
      </c>
      <c r="L164" s="600">
        <v>1</v>
      </c>
      <c r="M164" s="600">
        <v>1</v>
      </c>
      <c r="N164" s="601">
        <v>0</v>
      </c>
      <c r="O164" s="17"/>
    </row>
    <row r="165" spans="1:15" x14ac:dyDescent="0.2">
      <c r="A165" s="145" t="s">
        <v>241</v>
      </c>
      <c r="B165" s="599">
        <v>19</v>
      </c>
      <c r="C165" s="600">
        <v>0</v>
      </c>
      <c r="D165" s="600">
        <v>0</v>
      </c>
      <c r="E165" s="600">
        <v>0</v>
      </c>
      <c r="F165" s="600">
        <v>0</v>
      </c>
      <c r="G165" s="600">
        <v>0</v>
      </c>
      <c r="H165" s="600">
        <v>1</v>
      </c>
      <c r="I165" s="600">
        <v>6</v>
      </c>
      <c r="J165" s="600">
        <v>10</v>
      </c>
      <c r="K165" s="600">
        <v>0</v>
      </c>
      <c r="L165" s="600">
        <v>1</v>
      </c>
      <c r="M165" s="600">
        <v>1</v>
      </c>
      <c r="N165" s="601">
        <v>0</v>
      </c>
      <c r="O165" s="17"/>
    </row>
    <row r="166" spans="1:15" x14ac:dyDescent="0.2">
      <c r="A166" s="145" t="s">
        <v>154</v>
      </c>
      <c r="B166" s="599">
        <v>128</v>
      </c>
      <c r="C166" s="600">
        <v>2</v>
      </c>
      <c r="D166" s="600">
        <v>1</v>
      </c>
      <c r="E166" s="600">
        <v>1</v>
      </c>
      <c r="F166" s="600">
        <v>3</v>
      </c>
      <c r="G166" s="600">
        <v>18</v>
      </c>
      <c r="H166" s="600">
        <v>27</v>
      </c>
      <c r="I166" s="600">
        <v>17</v>
      </c>
      <c r="J166" s="600">
        <v>23</v>
      </c>
      <c r="K166" s="600">
        <v>26</v>
      </c>
      <c r="L166" s="600">
        <v>4</v>
      </c>
      <c r="M166" s="600">
        <v>6</v>
      </c>
      <c r="N166" s="601">
        <v>0</v>
      </c>
      <c r="O166" s="17"/>
    </row>
    <row r="167" spans="1:15" x14ac:dyDescent="0.2">
      <c r="A167" s="145" t="s">
        <v>156</v>
      </c>
      <c r="B167" s="599">
        <v>10</v>
      </c>
      <c r="C167" s="600">
        <v>0</v>
      </c>
      <c r="D167" s="600">
        <v>0</v>
      </c>
      <c r="E167" s="600">
        <v>0</v>
      </c>
      <c r="F167" s="600">
        <v>0</v>
      </c>
      <c r="G167" s="600">
        <v>0</v>
      </c>
      <c r="H167" s="600">
        <v>1</v>
      </c>
      <c r="I167" s="600">
        <v>0</v>
      </c>
      <c r="J167" s="600">
        <v>4</v>
      </c>
      <c r="K167" s="600">
        <v>4</v>
      </c>
      <c r="L167" s="600">
        <v>1</v>
      </c>
      <c r="M167" s="600">
        <v>0</v>
      </c>
      <c r="N167" s="601">
        <v>0</v>
      </c>
      <c r="O167" s="17"/>
    </row>
    <row r="168" spans="1:15" x14ac:dyDescent="0.2">
      <c r="A168" s="145" t="s">
        <v>159</v>
      </c>
      <c r="B168" s="599">
        <v>105</v>
      </c>
      <c r="C168" s="600">
        <v>2</v>
      </c>
      <c r="D168" s="600">
        <v>3</v>
      </c>
      <c r="E168" s="600">
        <v>1</v>
      </c>
      <c r="F168" s="600">
        <v>1</v>
      </c>
      <c r="G168" s="600">
        <v>2</v>
      </c>
      <c r="H168" s="600">
        <v>11</v>
      </c>
      <c r="I168" s="600">
        <v>11</v>
      </c>
      <c r="J168" s="600">
        <v>17</v>
      </c>
      <c r="K168" s="600">
        <v>36</v>
      </c>
      <c r="L168" s="600">
        <v>18</v>
      </c>
      <c r="M168" s="600">
        <v>3</v>
      </c>
      <c r="N168" s="601">
        <v>0</v>
      </c>
      <c r="O168" s="17"/>
    </row>
    <row r="169" spans="1:15" x14ac:dyDescent="0.2">
      <c r="A169" s="145" t="s">
        <v>169</v>
      </c>
      <c r="B169" s="599">
        <v>35</v>
      </c>
      <c r="C169" s="600">
        <v>0</v>
      </c>
      <c r="D169" s="600">
        <v>0</v>
      </c>
      <c r="E169" s="600">
        <v>1</v>
      </c>
      <c r="F169" s="600">
        <v>0</v>
      </c>
      <c r="G169" s="600">
        <v>4</v>
      </c>
      <c r="H169" s="600">
        <v>1</v>
      </c>
      <c r="I169" s="600">
        <v>8</v>
      </c>
      <c r="J169" s="600">
        <v>4</v>
      </c>
      <c r="K169" s="600">
        <v>7</v>
      </c>
      <c r="L169" s="600">
        <v>8</v>
      </c>
      <c r="M169" s="600">
        <v>1</v>
      </c>
      <c r="N169" s="601">
        <v>1</v>
      </c>
      <c r="O169" s="17"/>
    </row>
    <row r="170" spans="1:15" x14ac:dyDescent="0.2">
      <c r="A170" s="145" t="s">
        <v>162</v>
      </c>
      <c r="B170" s="599">
        <v>3473</v>
      </c>
      <c r="C170" s="600">
        <v>0</v>
      </c>
      <c r="D170" s="600">
        <v>0</v>
      </c>
      <c r="E170" s="600">
        <v>2</v>
      </c>
      <c r="F170" s="600">
        <v>109</v>
      </c>
      <c r="G170" s="600">
        <v>763</v>
      </c>
      <c r="H170" s="600">
        <v>1239</v>
      </c>
      <c r="I170" s="600">
        <v>767</v>
      </c>
      <c r="J170" s="600">
        <v>391</v>
      </c>
      <c r="K170" s="600">
        <v>186</v>
      </c>
      <c r="L170" s="600">
        <v>11</v>
      </c>
      <c r="M170" s="600">
        <v>4</v>
      </c>
      <c r="N170" s="601">
        <v>1</v>
      </c>
      <c r="O170" s="17"/>
    </row>
    <row r="171" spans="1:15" x14ac:dyDescent="0.2">
      <c r="A171" s="145" t="s">
        <v>692</v>
      </c>
      <c r="B171" s="599">
        <v>8</v>
      </c>
      <c r="C171" s="600">
        <v>2</v>
      </c>
      <c r="D171" s="600">
        <v>0</v>
      </c>
      <c r="E171" s="600">
        <v>0</v>
      </c>
      <c r="F171" s="600">
        <v>0</v>
      </c>
      <c r="G171" s="600">
        <v>0</v>
      </c>
      <c r="H171" s="600">
        <v>2</v>
      </c>
      <c r="I171" s="600">
        <v>1</v>
      </c>
      <c r="J171" s="600">
        <v>2</v>
      </c>
      <c r="K171" s="600">
        <v>1</v>
      </c>
      <c r="L171" s="600">
        <v>0</v>
      </c>
      <c r="M171" s="600">
        <v>0</v>
      </c>
      <c r="N171" s="601">
        <v>0</v>
      </c>
      <c r="O171" s="17"/>
    </row>
    <row r="172" spans="1:15" x14ac:dyDescent="0.2">
      <c r="A172" s="145" t="s">
        <v>453</v>
      </c>
      <c r="B172" s="599">
        <v>989</v>
      </c>
      <c r="C172" s="600">
        <v>0</v>
      </c>
      <c r="D172" s="600">
        <v>5</v>
      </c>
      <c r="E172" s="600">
        <v>20</v>
      </c>
      <c r="F172" s="600">
        <v>102</v>
      </c>
      <c r="G172" s="600">
        <v>89</v>
      </c>
      <c r="H172" s="600">
        <v>128</v>
      </c>
      <c r="I172" s="600">
        <v>134</v>
      </c>
      <c r="J172" s="600">
        <v>69</v>
      </c>
      <c r="K172" s="600">
        <v>161</v>
      </c>
      <c r="L172" s="600">
        <v>147</v>
      </c>
      <c r="M172" s="600">
        <v>99</v>
      </c>
      <c r="N172" s="601">
        <v>35</v>
      </c>
      <c r="O172" s="17"/>
    </row>
    <row r="173" spans="1:15" x14ac:dyDescent="0.2">
      <c r="A173" s="145" t="s">
        <v>163</v>
      </c>
      <c r="B173" s="599">
        <v>14</v>
      </c>
      <c r="C173" s="600">
        <v>0</v>
      </c>
      <c r="D173" s="600">
        <v>0</v>
      </c>
      <c r="E173" s="600">
        <v>0</v>
      </c>
      <c r="F173" s="600">
        <v>0</v>
      </c>
      <c r="G173" s="600">
        <v>1</v>
      </c>
      <c r="H173" s="600">
        <v>1</v>
      </c>
      <c r="I173" s="600">
        <v>4</v>
      </c>
      <c r="J173" s="600">
        <v>4</v>
      </c>
      <c r="K173" s="600">
        <v>4</v>
      </c>
      <c r="L173" s="600">
        <v>0</v>
      </c>
      <c r="M173" s="600">
        <v>0</v>
      </c>
      <c r="N173" s="601">
        <v>0</v>
      </c>
      <c r="O173" s="17"/>
    </row>
    <row r="174" spans="1:15" x14ac:dyDescent="0.2">
      <c r="A174" s="145" t="s">
        <v>165</v>
      </c>
      <c r="B174" s="599">
        <v>7</v>
      </c>
      <c r="C174" s="600">
        <v>0</v>
      </c>
      <c r="D174" s="600">
        <v>0</v>
      </c>
      <c r="E174" s="600">
        <v>0</v>
      </c>
      <c r="F174" s="600">
        <v>0</v>
      </c>
      <c r="G174" s="600">
        <v>0</v>
      </c>
      <c r="H174" s="600">
        <v>0</v>
      </c>
      <c r="I174" s="600">
        <v>1</v>
      </c>
      <c r="J174" s="600">
        <v>2</v>
      </c>
      <c r="K174" s="600">
        <v>1</v>
      </c>
      <c r="L174" s="600">
        <v>2</v>
      </c>
      <c r="M174" s="600">
        <v>1</v>
      </c>
      <c r="N174" s="601">
        <v>0</v>
      </c>
      <c r="O174" s="17"/>
    </row>
    <row r="175" spans="1:15" x14ac:dyDescent="0.2">
      <c r="A175" s="145" t="s">
        <v>167</v>
      </c>
      <c r="B175" s="599">
        <v>18</v>
      </c>
      <c r="C175" s="600">
        <v>0</v>
      </c>
      <c r="D175" s="600">
        <v>0</v>
      </c>
      <c r="E175" s="600">
        <v>0</v>
      </c>
      <c r="F175" s="600">
        <v>1</v>
      </c>
      <c r="G175" s="600">
        <v>1</v>
      </c>
      <c r="H175" s="600">
        <v>1</v>
      </c>
      <c r="I175" s="600">
        <v>3</v>
      </c>
      <c r="J175" s="600">
        <v>3</v>
      </c>
      <c r="K175" s="600">
        <v>6</v>
      </c>
      <c r="L175" s="600">
        <v>1</v>
      </c>
      <c r="M175" s="600">
        <v>2</v>
      </c>
      <c r="N175" s="601">
        <v>0</v>
      </c>
      <c r="O175" s="17"/>
    </row>
    <row r="176" spans="1:15" x14ac:dyDescent="0.2">
      <c r="A176" s="145" t="s">
        <v>168</v>
      </c>
      <c r="B176" s="599">
        <v>8</v>
      </c>
      <c r="C176" s="600">
        <v>0</v>
      </c>
      <c r="D176" s="600">
        <v>0</v>
      </c>
      <c r="E176" s="600">
        <v>0</v>
      </c>
      <c r="F176" s="600">
        <v>0</v>
      </c>
      <c r="G176" s="600">
        <v>0</v>
      </c>
      <c r="H176" s="600">
        <v>1</v>
      </c>
      <c r="I176" s="600">
        <v>2</v>
      </c>
      <c r="J176" s="600">
        <v>1</v>
      </c>
      <c r="K176" s="600">
        <v>3</v>
      </c>
      <c r="L176" s="600">
        <v>1</v>
      </c>
      <c r="M176" s="600">
        <v>0</v>
      </c>
      <c r="N176" s="601">
        <v>0</v>
      </c>
      <c r="O176" s="17"/>
    </row>
    <row r="177" spans="1:15" x14ac:dyDescent="0.2">
      <c r="A177" s="145" t="s">
        <v>435</v>
      </c>
      <c r="B177" s="599">
        <v>142</v>
      </c>
      <c r="C177" s="600">
        <v>2</v>
      </c>
      <c r="D177" s="600">
        <v>3</v>
      </c>
      <c r="E177" s="600">
        <v>5</v>
      </c>
      <c r="F177" s="600">
        <v>7</v>
      </c>
      <c r="G177" s="600">
        <v>8</v>
      </c>
      <c r="H177" s="600">
        <v>25</v>
      </c>
      <c r="I177" s="600">
        <v>10</v>
      </c>
      <c r="J177" s="600">
        <v>17</v>
      </c>
      <c r="K177" s="600">
        <v>35</v>
      </c>
      <c r="L177" s="600">
        <v>13</v>
      </c>
      <c r="M177" s="600">
        <v>16</v>
      </c>
      <c r="N177" s="601">
        <v>1</v>
      </c>
      <c r="O177" s="17"/>
    </row>
    <row r="178" spans="1:15" x14ac:dyDescent="0.2">
      <c r="A178" s="145" t="s">
        <v>454</v>
      </c>
      <c r="B178" s="599">
        <v>12</v>
      </c>
      <c r="C178" s="600">
        <v>0</v>
      </c>
      <c r="D178" s="600">
        <v>0</v>
      </c>
      <c r="E178" s="600">
        <v>0</v>
      </c>
      <c r="F178" s="600">
        <v>0</v>
      </c>
      <c r="G178" s="600">
        <v>0</v>
      </c>
      <c r="H178" s="600">
        <v>1</v>
      </c>
      <c r="I178" s="600">
        <v>2</v>
      </c>
      <c r="J178" s="600">
        <v>2</v>
      </c>
      <c r="K178" s="600">
        <v>6</v>
      </c>
      <c r="L178" s="600">
        <v>1</v>
      </c>
      <c r="M178" s="600">
        <v>0</v>
      </c>
      <c r="N178" s="601">
        <v>0</v>
      </c>
      <c r="O178" s="17"/>
    </row>
    <row r="179" spans="1:15" x14ac:dyDescent="0.2">
      <c r="A179" s="145" t="s">
        <v>136</v>
      </c>
      <c r="B179" s="599">
        <v>6</v>
      </c>
      <c r="C179" s="600">
        <v>0</v>
      </c>
      <c r="D179" s="600">
        <v>0</v>
      </c>
      <c r="E179" s="600">
        <v>0</v>
      </c>
      <c r="F179" s="600">
        <v>0</v>
      </c>
      <c r="G179" s="600">
        <v>0</v>
      </c>
      <c r="H179" s="600">
        <v>0</v>
      </c>
      <c r="I179" s="600">
        <v>1</v>
      </c>
      <c r="J179" s="600">
        <v>3</v>
      </c>
      <c r="K179" s="600">
        <v>1</v>
      </c>
      <c r="L179" s="600">
        <v>1</v>
      </c>
      <c r="M179" s="600">
        <v>0</v>
      </c>
      <c r="N179" s="601">
        <v>0</v>
      </c>
      <c r="O179" s="17"/>
    </row>
    <row r="180" spans="1:15" ht="24" x14ac:dyDescent="0.2">
      <c r="A180" s="145" t="s">
        <v>690</v>
      </c>
      <c r="B180" s="599">
        <v>4</v>
      </c>
      <c r="C180" s="600">
        <v>0</v>
      </c>
      <c r="D180" s="600">
        <v>0</v>
      </c>
      <c r="E180" s="600">
        <v>0</v>
      </c>
      <c r="F180" s="600">
        <v>0</v>
      </c>
      <c r="G180" s="600">
        <v>1</v>
      </c>
      <c r="H180" s="600">
        <v>0</v>
      </c>
      <c r="I180" s="600">
        <v>0</v>
      </c>
      <c r="J180" s="600">
        <v>1</v>
      </c>
      <c r="K180" s="600">
        <v>0</v>
      </c>
      <c r="L180" s="600">
        <v>2</v>
      </c>
      <c r="M180" s="600">
        <v>0</v>
      </c>
      <c r="N180" s="601">
        <v>0</v>
      </c>
      <c r="O180" s="17"/>
    </row>
    <row r="181" spans="1:15" x14ac:dyDescent="0.2">
      <c r="A181" s="145" t="s">
        <v>691</v>
      </c>
      <c r="B181" s="599">
        <v>16</v>
      </c>
      <c r="C181" s="600">
        <v>1</v>
      </c>
      <c r="D181" s="600">
        <v>0</v>
      </c>
      <c r="E181" s="600">
        <v>0</v>
      </c>
      <c r="F181" s="600">
        <v>0</v>
      </c>
      <c r="G181" s="600">
        <v>1</v>
      </c>
      <c r="H181" s="600">
        <v>3</v>
      </c>
      <c r="I181" s="600">
        <v>3</v>
      </c>
      <c r="J181" s="600">
        <v>2</v>
      </c>
      <c r="K181" s="600">
        <v>0</v>
      </c>
      <c r="L181" s="600">
        <v>5</v>
      </c>
      <c r="M181" s="600">
        <v>1</v>
      </c>
      <c r="N181" s="601">
        <v>0</v>
      </c>
      <c r="O181" s="17"/>
    </row>
    <row r="182" spans="1:15" x14ac:dyDescent="0.2">
      <c r="A182" s="145" t="s">
        <v>139</v>
      </c>
      <c r="B182" s="599">
        <v>11</v>
      </c>
      <c r="C182" s="600">
        <v>0</v>
      </c>
      <c r="D182" s="600">
        <v>0</v>
      </c>
      <c r="E182" s="600">
        <v>0</v>
      </c>
      <c r="F182" s="600">
        <v>1</v>
      </c>
      <c r="G182" s="600">
        <v>1</v>
      </c>
      <c r="H182" s="600">
        <v>1</v>
      </c>
      <c r="I182" s="600">
        <v>4</v>
      </c>
      <c r="J182" s="600">
        <v>1</v>
      </c>
      <c r="K182" s="600">
        <v>1</v>
      </c>
      <c r="L182" s="600">
        <v>0</v>
      </c>
      <c r="M182" s="600">
        <v>2</v>
      </c>
      <c r="N182" s="601">
        <v>0</v>
      </c>
      <c r="O182" s="17"/>
    </row>
    <row r="183" spans="1:15" x14ac:dyDescent="0.2">
      <c r="A183" s="145" t="s">
        <v>143</v>
      </c>
      <c r="B183" s="599">
        <v>226</v>
      </c>
      <c r="C183" s="600">
        <v>2</v>
      </c>
      <c r="D183" s="600">
        <v>0</v>
      </c>
      <c r="E183" s="600">
        <v>4</v>
      </c>
      <c r="F183" s="600">
        <v>7</v>
      </c>
      <c r="G183" s="600">
        <v>19</v>
      </c>
      <c r="H183" s="600">
        <v>43</v>
      </c>
      <c r="I183" s="600">
        <v>28</v>
      </c>
      <c r="J183" s="600">
        <v>33</v>
      </c>
      <c r="K183" s="600">
        <v>44</v>
      </c>
      <c r="L183" s="600">
        <v>38</v>
      </c>
      <c r="M183" s="600">
        <v>7</v>
      </c>
      <c r="N183" s="601">
        <v>1</v>
      </c>
      <c r="O183" s="17"/>
    </row>
    <row r="184" spans="1:15" x14ac:dyDescent="0.2">
      <c r="A184" s="145" t="s">
        <v>455</v>
      </c>
      <c r="B184" s="599">
        <v>1</v>
      </c>
      <c r="C184" s="600">
        <v>0</v>
      </c>
      <c r="D184" s="600">
        <v>0</v>
      </c>
      <c r="E184" s="600">
        <v>0</v>
      </c>
      <c r="F184" s="600">
        <v>0</v>
      </c>
      <c r="G184" s="600">
        <v>0</v>
      </c>
      <c r="H184" s="600">
        <v>1</v>
      </c>
      <c r="I184" s="600">
        <v>0</v>
      </c>
      <c r="J184" s="600">
        <v>0</v>
      </c>
      <c r="K184" s="600">
        <v>0</v>
      </c>
      <c r="L184" s="600">
        <v>0</v>
      </c>
      <c r="M184" s="600">
        <v>0</v>
      </c>
      <c r="N184" s="601">
        <v>0</v>
      </c>
      <c r="O184" s="17"/>
    </row>
    <row r="185" spans="1:15" x14ac:dyDescent="0.2">
      <c r="A185" s="145" t="s">
        <v>146</v>
      </c>
      <c r="B185" s="599">
        <v>330</v>
      </c>
      <c r="C185" s="600">
        <v>1</v>
      </c>
      <c r="D185" s="600">
        <v>0</v>
      </c>
      <c r="E185" s="600">
        <v>0</v>
      </c>
      <c r="F185" s="600">
        <v>5</v>
      </c>
      <c r="G185" s="600">
        <v>50</v>
      </c>
      <c r="H185" s="600">
        <v>112</v>
      </c>
      <c r="I185" s="600">
        <v>80</v>
      </c>
      <c r="J185" s="600">
        <v>43</v>
      </c>
      <c r="K185" s="600">
        <v>32</v>
      </c>
      <c r="L185" s="600">
        <v>6</v>
      </c>
      <c r="M185" s="600">
        <v>1</v>
      </c>
      <c r="N185" s="601">
        <v>0</v>
      </c>
      <c r="O185" s="17"/>
    </row>
    <row r="186" spans="1:15" x14ac:dyDescent="0.2">
      <c r="A186" s="145" t="s">
        <v>799</v>
      </c>
      <c r="B186" s="599">
        <v>2</v>
      </c>
      <c r="C186" s="600">
        <v>0</v>
      </c>
      <c r="D186" s="600">
        <v>0</v>
      </c>
      <c r="E186" s="600">
        <v>0</v>
      </c>
      <c r="F186" s="600">
        <v>0</v>
      </c>
      <c r="G186" s="600">
        <v>0</v>
      </c>
      <c r="H186" s="600">
        <v>0</v>
      </c>
      <c r="I186" s="600">
        <v>1</v>
      </c>
      <c r="J186" s="600">
        <v>0</v>
      </c>
      <c r="K186" s="600">
        <v>0</v>
      </c>
      <c r="L186" s="600">
        <v>1</v>
      </c>
      <c r="M186" s="600">
        <v>0</v>
      </c>
      <c r="N186" s="601">
        <v>0</v>
      </c>
      <c r="O186" s="17"/>
    </row>
    <row r="187" spans="1:15" x14ac:dyDescent="0.2">
      <c r="A187" s="145" t="s">
        <v>148</v>
      </c>
      <c r="B187" s="599">
        <v>6</v>
      </c>
      <c r="C187" s="600">
        <v>1</v>
      </c>
      <c r="D187" s="600">
        <v>0</v>
      </c>
      <c r="E187" s="600">
        <v>2</v>
      </c>
      <c r="F187" s="600">
        <v>0</v>
      </c>
      <c r="G187" s="600">
        <v>0</v>
      </c>
      <c r="H187" s="600">
        <v>0</v>
      </c>
      <c r="I187" s="600">
        <v>2</v>
      </c>
      <c r="J187" s="600">
        <v>0</v>
      </c>
      <c r="K187" s="600">
        <v>0</v>
      </c>
      <c r="L187" s="600">
        <v>0</v>
      </c>
      <c r="M187" s="600">
        <v>0</v>
      </c>
      <c r="N187" s="601">
        <v>1</v>
      </c>
      <c r="O187" s="17"/>
    </row>
    <row r="188" spans="1:15" x14ac:dyDescent="0.2">
      <c r="A188" s="145" t="s">
        <v>290</v>
      </c>
      <c r="B188" s="599">
        <v>53</v>
      </c>
      <c r="C188" s="600">
        <v>0</v>
      </c>
      <c r="D188" s="600">
        <v>0</v>
      </c>
      <c r="E188" s="600">
        <v>0</v>
      </c>
      <c r="F188" s="600">
        <v>1</v>
      </c>
      <c r="G188" s="600">
        <v>6</v>
      </c>
      <c r="H188" s="600">
        <v>1</v>
      </c>
      <c r="I188" s="600">
        <v>10</v>
      </c>
      <c r="J188" s="600">
        <v>11</v>
      </c>
      <c r="K188" s="600">
        <v>15</v>
      </c>
      <c r="L188" s="600">
        <v>7</v>
      </c>
      <c r="M188" s="600">
        <v>2</v>
      </c>
      <c r="N188" s="601">
        <v>0</v>
      </c>
      <c r="O188" s="17"/>
    </row>
    <row r="189" spans="1:15" x14ac:dyDescent="0.2">
      <c r="A189" s="145" t="s">
        <v>149</v>
      </c>
      <c r="B189" s="599">
        <v>8</v>
      </c>
      <c r="C189" s="600">
        <v>0</v>
      </c>
      <c r="D189" s="600">
        <v>0</v>
      </c>
      <c r="E189" s="600">
        <v>0</v>
      </c>
      <c r="F189" s="600">
        <v>0</v>
      </c>
      <c r="G189" s="600">
        <v>2</v>
      </c>
      <c r="H189" s="600">
        <v>2</v>
      </c>
      <c r="I189" s="600">
        <v>1</v>
      </c>
      <c r="J189" s="600">
        <v>0</v>
      </c>
      <c r="K189" s="600">
        <v>1</v>
      </c>
      <c r="L189" s="600">
        <v>2</v>
      </c>
      <c r="M189" s="600">
        <v>0</v>
      </c>
      <c r="N189" s="601">
        <v>0</v>
      </c>
      <c r="O189" s="17"/>
    </row>
    <row r="190" spans="1:15" x14ac:dyDescent="0.2">
      <c r="A190" s="145" t="s">
        <v>155</v>
      </c>
      <c r="B190" s="599">
        <v>15</v>
      </c>
      <c r="C190" s="600">
        <v>0</v>
      </c>
      <c r="D190" s="600">
        <v>0</v>
      </c>
      <c r="E190" s="600">
        <v>0</v>
      </c>
      <c r="F190" s="600">
        <v>0</v>
      </c>
      <c r="G190" s="600">
        <v>0</v>
      </c>
      <c r="H190" s="600">
        <v>2</v>
      </c>
      <c r="I190" s="600">
        <v>4</v>
      </c>
      <c r="J190" s="600">
        <v>0</v>
      </c>
      <c r="K190" s="600">
        <v>3</v>
      </c>
      <c r="L190" s="600">
        <v>6</v>
      </c>
      <c r="M190" s="600">
        <v>0</v>
      </c>
      <c r="N190" s="601">
        <v>0</v>
      </c>
      <c r="O190" s="17"/>
    </row>
    <row r="191" spans="1:15" x14ac:dyDescent="0.2">
      <c r="A191" s="145" t="s">
        <v>157</v>
      </c>
      <c r="B191" s="599">
        <v>9</v>
      </c>
      <c r="C191" s="600">
        <v>0</v>
      </c>
      <c r="D191" s="600">
        <v>0</v>
      </c>
      <c r="E191" s="600">
        <v>0</v>
      </c>
      <c r="F191" s="600">
        <v>0</v>
      </c>
      <c r="G191" s="600">
        <v>0</v>
      </c>
      <c r="H191" s="600">
        <v>1</v>
      </c>
      <c r="I191" s="600">
        <v>3</v>
      </c>
      <c r="J191" s="600">
        <v>1</v>
      </c>
      <c r="K191" s="600">
        <v>2</v>
      </c>
      <c r="L191" s="600">
        <v>2</v>
      </c>
      <c r="M191" s="600">
        <v>0</v>
      </c>
      <c r="N191" s="601">
        <v>0</v>
      </c>
      <c r="O191" s="17"/>
    </row>
    <row r="192" spans="1:15" x14ac:dyDescent="0.2">
      <c r="A192" s="145" t="s">
        <v>160</v>
      </c>
      <c r="B192" s="599">
        <v>9</v>
      </c>
      <c r="C192" s="600">
        <v>0</v>
      </c>
      <c r="D192" s="600">
        <v>0</v>
      </c>
      <c r="E192" s="600">
        <v>0</v>
      </c>
      <c r="F192" s="600">
        <v>1</v>
      </c>
      <c r="G192" s="600">
        <v>1</v>
      </c>
      <c r="H192" s="600">
        <v>2</v>
      </c>
      <c r="I192" s="600">
        <v>0</v>
      </c>
      <c r="J192" s="600">
        <v>2</v>
      </c>
      <c r="K192" s="600">
        <v>2</v>
      </c>
      <c r="L192" s="600">
        <v>1</v>
      </c>
      <c r="M192" s="600">
        <v>0</v>
      </c>
      <c r="N192" s="601">
        <v>0</v>
      </c>
      <c r="O192" s="17"/>
    </row>
    <row r="193" spans="1:15" x14ac:dyDescent="0.2">
      <c r="A193" s="145" t="s">
        <v>800</v>
      </c>
      <c r="B193" s="599">
        <v>5</v>
      </c>
      <c r="C193" s="600">
        <v>0</v>
      </c>
      <c r="D193" s="600">
        <v>0</v>
      </c>
      <c r="E193" s="600">
        <v>0</v>
      </c>
      <c r="F193" s="600">
        <v>0</v>
      </c>
      <c r="G193" s="600">
        <v>3</v>
      </c>
      <c r="H193" s="600">
        <v>1</v>
      </c>
      <c r="I193" s="600">
        <v>1</v>
      </c>
      <c r="J193" s="600">
        <v>0</v>
      </c>
      <c r="K193" s="600">
        <v>0</v>
      </c>
      <c r="L193" s="600">
        <v>0</v>
      </c>
      <c r="M193" s="600">
        <v>0</v>
      </c>
      <c r="N193" s="601">
        <v>0</v>
      </c>
      <c r="O193" s="17"/>
    </row>
    <row r="194" spans="1:15" x14ac:dyDescent="0.2">
      <c r="A194" s="145" t="s">
        <v>161</v>
      </c>
      <c r="B194" s="599">
        <v>4</v>
      </c>
      <c r="C194" s="600">
        <v>0</v>
      </c>
      <c r="D194" s="600">
        <v>0</v>
      </c>
      <c r="E194" s="600">
        <v>0</v>
      </c>
      <c r="F194" s="600">
        <v>0</v>
      </c>
      <c r="G194" s="600">
        <v>0</v>
      </c>
      <c r="H194" s="600">
        <v>2</v>
      </c>
      <c r="I194" s="600">
        <v>0</v>
      </c>
      <c r="J194" s="600">
        <v>0</v>
      </c>
      <c r="K194" s="600">
        <v>1</v>
      </c>
      <c r="L194" s="600">
        <v>1</v>
      </c>
      <c r="M194" s="600">
        <v>0</v>
      </c>
      <c r="N194" s="601">
        <v>0</v>
      </c>
      <c r="O194" s="17"/>
    </row>
    <row r="195" spans="1:15" x14ac:dyDescent="0.2">
      <c r="A195" s="145" t="s">
        <v>164</v>
      </c>
      <c r="B195" s="599">
        <v>4</v>
      </c>
      <c r="C195" s="600">
        <v>0</v>
      </c>
      <c r="D195" s="600">
        <v>0</v>
      </c>
      <c r="E195" s="600">
        <v>0</v>
      </c>
      <c r="F195" s="600">
        <v>0</v>
      </c>
      <c r="G195" s="600">
        <v>2</v>
      </c>
      <c r="H195" s="600">
        <v>1</v>
      </c>
      <c r="I195" s="600">
        <v>1</v>
      </c>
      <c r="J195" s="600">
        <v>0</v>
      </c>
      <c r="K195" s="600">
        <v>0</v>
      </c>
      <c r="L195" s="600">
        <v>0</v>
      </c>
      <c r="M195" s="600">
        <v>0</v>
      </c>
      <c r="N195" s="601">
        <v>0</v>
      </c>
      <c r="O195" s="17"/>
    </row>
    <row r="196" spans="1:15" x14ac:dyDescent="0.2">
      <c r="A196" s="145" t="s">
        <v>557</v>
      </c>
      <c r="B196" s="599">
        <v>1</v>
      </c>
      <c r="C196" s="600">
        <v>0</v>
      </c>
      <c r="D196" s="600">
        <v>0</v>
      </c>
      <c r="E196" s="600">
        <v>0</v>
      </c>
      <c r="F196" s="600">
        <v>0</v>
      </c>
      <c r="G196" s="600">
        <v>0</v>
      </c>
      <c r="H196" s="600">
        <v>0</v>
      </c>
      <c r="I196" s="600">
        <v>1</v>
      </c>
      <c r="J196" s="600">
        <v>0</v>
      </c>
      <c r="K196" s="600">
        <v>0</v>
      </c>
      <c r="L196" s="600">
        <v>0</v>
      </c>
      <c r="M196" s="600">
        <v>0</v>
      </c>
      <c r="N196" s="601">
        <v>0</v>
      </c>
      <c r="O196" s="17"/>
    </row>
    <row r="197" spans="1:15" x14ac:dyDescent="0.2">
      <c r="A197" s="145" t="s">
        <v>806</v>
      </c>
      <c r="B197" s="599">
        <v>1</v>
      </c>
      <c r="C197" s="600">
        <v>0</v>
      </c>
      <c r="D197" s="600">
        <v>0</v>
      </c>
      <c r="E197" s="600">
        <v>0</v>
      </c>
      <c r="F197" s="600">
        <v>0</v>
      </c>
      <c r="G197" s="600">
        <v>1</v>
      </c>
      <c r="H197" s="600">
        <v>0</v>
      </c>
      <c r="I197" s="600">
        <v>0</v>
      </c>
      <c r="J197" s="600">
        <v>0</v>
      </c>
      <c r="K197" s="600">
        <v>0</v>
      </c>
      <c r="L197" s="600">
        <v>0</v>
      </c>
      <c r="M197" s="600">
        <v>0</v>
      </c>
      <c r="N197" s="601">
        <v>0</v>
      </c>
      <c r="O197" s="17"/>
    </row>
    <row r="198" spans="1:15" x14ac:dyDescent="0.2">
      <c r="A198" s="145" t="s">
        <v>166</v>
      </c>
      <c r="B198" s="599">
        <v>8</v>
      </c>
      <c r="C198" s="600">
        <v>0</v>
      </c>
      <c r="D198" s="600">
        <v>0</v>
      </c>
      <c r="E198" s="600">
        <v>0</v>
      </c>
      <c r="F198" s="600">
        <v>0</v>
      </c>
      <c r="G198" s="600">
        <v>1</v>
      </c>
      <c r="H198" s="600">
        <v>2</v>
      </c>
      <c r="I198" s="600">
        <v>1</v>
      </c>
      <c r="J198" s="600">
        <v>1</v>
      </c>
      <c r="K198" s="600">
        <v>2</v>
      </c>
      <c r="L198" s="600">
        <v>1</v>
      </c>
      <c r="M198" s="600">
        <v>0</v>
      </c>
      <c r="N198" s="601">
        <v>0</v>
      </c>
      <c r="O198" s="17"/>
    </row>
    <row r="199" spans="1:15" x14ac:dyDescent="0.2">
      <c r="A199" s="145" t="s">
        <v>456</v>
      </c>
      <c r="B199" s="599">
        <v>53</v>
      </c>
      <c r="C199" s="600">
        <v>0</v>
      </c>
      <c r="D199" s="600">
        <v>1</v>
      </c>
      <c r="E199" s="600">
        <v>1</v>
      </c>
      <c r="F199" s="600">
        <v>0</v>
      </c>
      <c r="G199" s="600">
        <v>3</v>
      </c>
      <c r="H199" s="600">
        <v>16</v>
      </c>
      <c r="I199" s="600">
        <v>7</v>
      </c>
      <c r="J199" s="600">
        <v>6</v>
      </c>
      <c r="K199" s="600">
        <v>6</v>
      </c>
      <c r="L199" s="600">
        <v>9</v>
      </c>
      <c r="M199" s="600">
        <v>4</v>
      </c>
      <c r="N199" s="601">
        <v>0</v>
      </c>
      <c r="O199" s="17"/>
    </row>
    <row r="200" spans="1:15" x14ac:dyDescent="0.2">
      <c r="A200" s="145" t="s">
        <v>134</v>
      </c>
      <c r="B200" s="599">
        <v>7</v>
      </c>
      <c r="C200" s="600">
        <v>0</v>
      </c>
      <c r="D200" s="600">
        <v>0</v>
      </c>
      <c r="E200" s="600">
        <v>0</v>
      </c>
      <c r="F200" s="600">
        <v>0</v>
      </c>
      <c r="G200" s="600">
        <v>0</v>
      </c>
      <c r="H200" s="600">
        <v>1</v>
      </c>
      <c r="I200" s="600">
        <v>0</v>
      </c>
      <c r="J200" s="600">
        <v>2</v>
      </c>
      <c r="K200" s="600">
        <v>3</v>
      </c>
      <c r="L200" s="600">
        <v>1</v>
      </c>
      <c r="M200" s="600">
        <v>0</v>
      </c>
      <c r="N200" s="601">
        <v>0</v>
      </c>
      <c r="O200" s="17"/>
    </row>
    <row r="201" spans="1:15" x14ac:dyDescent="0.2">
      <c r="A201" s="145" t="s">
        <v>138</v>
      </c>
      <c r="B201" s="599">
        <v>33</v>
      </c>
      <c r="C201" s="600">
        <v>0</v>
      </c>
      <c r="D201" s="600">
        <v>1</v>
      </c>
      <c r="E201" s="600">
        <v>0</v>
      </c>
      <c r="F201" s="600">
        <v>7</v>
      </c>
      <c r="G201" s="600">
        <v>1</v>
      </c>
      <c r="H201" s="600">
        <v>2</v>
      </c>
      <c r="I201" s="600">
        <v>5</v>
      </c>
      <c r="J201" s="600">
        <v>3</v>
      </c>
      <c r="K201" s="600">
        <v>2</v>
      </c>
      <c r="L201" s="600">
        <v>7</v>
      </c>
      <c r="M201" s="600">
        <v>4</v>
      </c>
      <c r="N201" s="601">
        <v>1</v>
      </c>
      <c r="O201" s="17"/>
    </row>
    <row r="202" spans="1:15" x14ac:dyDescent="0.2">
      <c r="A202" s="145" t="s">
        <v>140</v>
      </c>
      <c r="B202" s="599">
        <v>2</v>
      </c>
      <c r="C202" s="600">
        <v>0</v>
      </c>
      <c r="D202" s="600">
        <v>0</v>
      </c>
      <c r="E202" s="600">
        <v>0</v>
      </c>
      <c r="F202" s="600">
        <v>0</v>
      </c>
      <c r="G202" s="600">
        <v>0</v>
      </c>
      <c r="H202" s="600">
        <v>0</v>
      </c>
      <c r="I202" s="600">
        <v>0</v>
      </c>
      <c r="J202" s="600">
        <v>2</v>
      </c>
      <c r="K202" s="600">
        <v>0</v>
      </c>
      <c r="L202" s="600">
        <v>0</v>
      </c>
      <c r="M202" s="600">
        <v>0</v>
      </c>
      <c r="N202" s="601">
        <v>0</v>
      </c>
      <c r="O202" s="17"/>
    </row>
    <row r="203" spans="1:15" s="30" customFormat="1" x14ac:dyDescent="0.2">
      <c r="A203" s="145" t="s">
        <v>142</v>
      </c>
      <c r="B203" s="599">
        <v>2</v>
      </c>
      <c r="C203" s="600">
        <v>0</v>
      </c>
      <c r="D203" s="600">
        <v>0</v>
      </c>
      <c r="E203" s="600">
        <v>0</v>
      </c>
      <c r="F203" s="600">
        <v>0</v>
      </c>
      <c r="G203" s="600">
        <v>1</v>
      </c>
      <c r="H203" s="600">
        <v>1</v>
      </c>
      <c r="I203" s="600">
        <v>0</v>
      </c>
      <c r="J203" s="600">
        <v>0</v>
      </c>
      <c r="K203" s="600">
        <v>0</v>
      </c>
      <c r="L203" s="600">
        <v>0</v>
      </c>
      <c r="M203" s="600">
        <v>0</v>
      </c>
      <c r="N203" s="601">
        <v>0</v>
      </c>
      <c r="O203" s="27"/>
    </row>
    <row r="204" spans="1:15" x14ac:dyDescent="0.2">
      <c r="A204" s="145" t="s">
        <v>158</v>
      </c>
      <c r="B204" s="599">
        <v>6</v>
      </c>
      <c r="C204" s="600">
        <v>0</v>
      </c>
      <c r="D204" s="600">
        <v>0</v>
      </c>
      <c r="E204" s="600">
        <v>0</v>
      </c>
      <c r="F204" s="600">
        <v>1</v>
      </c>
      <c r="G204" s="600">
        <v>0</v>
      </c>
      <c r="H204" s="600">
        <v>0</v>
      </c>
      <c r="I204" s="600">
        <v>2</v>
      </c>
      <c r="J204" s="600">
        <v>0</v>
      </c>
      <c r="K204" s="600">
        <v>0</v>
      </c>
      <c r="L204" s="600">
        <v>1</v>
      </c>
      <c r="M204" s="600">
        <v>2</v>
      </c>
      <c r="N204" s="601">
        <v>0</v>
      </c>
      <c r="O204" s="17"/>
    </row>
    <row r="205" spans="1:15" x14ac:dyDescent="0.2">
      <c r="A205" s="145" t="s">
        <v>144</v>
      </c>
      <c r="B205" s="599">
        <v>2</v>
      </c>
      <c r="C205" s="600">
        <v>0</v>
      </c>
      <c r="D205" s="600">
        <v>0</v>
      </c>
      <c r="E205" s="600">
        <v>0</v>
      </c>
      <c r="F205" s="600">
        <v>0</v>
      </c>
      <c r="G205" s="600">
        <v>0</v>
      </c>
      <c r="H205" s="600">
        <v>1</v>
      </c>
      <c r="I205" s="600">
        <v>1</v>
      </c>
      <c r="J205" s="600">
        <v>0</v>
      </c>
      <c r="K205" s="600">
        <v>0</v>
      </c>
      <c r="L205" s="600">
        <v>0</v>
      </c>
      <c r="M205" s="600">
        <v>0</v>
      </c>
      <c r="N205" s="601">
        <v>0</v>
      </c>
      <c r="O205" s="17"/>
    </row>
    <row r="206" spans="1:15" s="30" customFormat="1" x14ac:dyDescent="0.2">
      <c r="A206" s="145" t="s">
        <v>457</v>
      </c>
      <c r="B206" s="599">
        <v>7</v>
      </c>
      <c r="C206" s="600">
        <v>0</v>
      </c>
      <c r="D206" s="600">
        <v>0</v>
      </c>
      <c r="E206" s="600">
        <v>0</v>
      </c>
      <c r="F206" s="600">
        <v>0</v>
      </c>
      <c r="G206" s="600">
        <v>0</v>
      </c>
      <c r="H206" s="600">
        <v>0</v>
      </c>
      <c r="I206" s="600">
        <v>1</v>
      </c>
      <c r="J206" s="600">
        <v>1</v>
      </c>
      <c r="K206" s="600">
        <v>2</v>
      </c>
      <c r="L206" s="600">
        <v>1</v>
      </c>
      <c r="M206" s="600">
        <v>1</v>
      </c>
      <c r="N206" s="601">
        <v>1</v>
      </c>
      <c r="O206" s="27"/>
    </row>
    <row r="207" spans="1:15" s="30" customFormat="1" x14ac:dyDescent="0.2">
      <c r="A207" s="144" t="s">
        <v>382</v>
      </c>
      <c r="B207" s="596">
        <v>17206</v>
      </c>
      <c r="C207" s="597">
        <v>74</v>
      </c>
      <c r="D207" s="597">
        <v>84</v>
      </c>
      <c r="E207" s="597">
        <v>133</v>
      </c>
      <c r="F207" s="597">
        <v>328</v>
      </c>
      <c r="G207" s="597">
        <v>1449</v>
      </c>
      <c r="H207" s="597">
        <v>2627</v>
      </c>
      <c r="I207" s="597">
        <v>1658</v>
      </c>
      <c r="J207" s="597">
        <v>838</v>
      </c>
      <c r="K207" s="597">
        <v>1310</v>
      </c>
      <c r="L207" s="597">
        <v>2428</v>
      </c>
      <c r="M207" s="597">
        <v>4190</v>
      </c>
      <c r="N207" s="598">
        <v>2087</v>
      </c>
      <c r="O207" s="27"/>
    </row>
    <row r="208" spans="1:15" x14ac:dyDescent="0.2">
      <c r="A208" s="145" t="s">
        <v>170</v>
      </c>
      <c r="B208" s="599">
        <v>14359</v>
      </c>
      <c r="C208" s="600">
        <v>60</v>
      </c>
      <c r="D208" s="600">
        <v>74</v>
      </c>
      <c r="E208" s="600">
        <v>115</v>
      </c>
      <c r="F208" s="600">
        <v>261</v>
      </c>
      <c r="G208" s="600">
        <v>1228</v>
      </c>
      <c r="H208" s="600">
        <v>2042</v>
      </c>
      <c r="I208" s="600">
        <v>1367</v>
      </c>
      <c r="J208" s="600">
        <v>652</v>
      </c>
      <c r="K208" s="600">
        <v>1042</v>
      </c>
      <c r="L208" s="600">
        <v>2009</v>
      </c>
      <c r="M208" s="600">
        <v>3700</v>
      </c>
      <c r="N208" s="601">
        <v>1809</v>
      </c>
      <c r="O208" s="17"/>
    </row>
    <row r="209" spans="1:15" x14ac:dyDescent="0.2">
      <c r="A209" s="145" t="s">
        <v>175</v>
      </c>
      <c r="B209" s="599">
        <v>2399</v>
      </c>
      <c r="C209" s="600">
        <v>14</v>
      </c>
      <c r="D209" s="600">
        <v>10</v>
      </c>
      <c r="E209" s="600">
        <v>18</v>
      </c>
      <c r="F209" s="600">
        <v>67</v>
      </c>
      <c r="G209" s="600">
        <v>199</v>
      </c>
      <c r="H209" s="600">
        <v>432</v>
      </c>
      <c r="I209" s="600">
        <v>249</v>
      </c>
      <c r="J209" s="600">
        <v>116</v>
      </c>
      <c r="K209" s="600">
        <v>187</v>
      </c>
      <c r="L209" s="600">
        <v>348</v>
      </c>
      <c r="M209" s="600">
        <v>482</v>
      </c>
      <c r="N209" s="601">
        <v>277</v>
      </c>
      <c r="O209" s="17"/>
    </row>
    <row r="210" spans="1:15" x14ac:dyDescent="0.2">
      <c r="A210" s="145" t="s">
        <v>177</v>
      </c>
      <c r="B210" s="599">
        <v>13</v>
      </c>
      <c r="C210" s="600">
        <v>0</v>
      </c>
      <c r="D210" s="600">
        <v>0</v>
      </c>
      <c r="E210" s="600">
        <v>0</v>
      </c>
      <c r="F210" s="600">
        <v>0</v>
      </c>
      <c r="G210" s="600">
        <v>0</v>
      </c>
      <c r="H210" s="600">
        <v>3</v>
      </c>
      <c r="I210" s="600">
        <v>2</v>
      </c>
      <c r="J210" s="600">
        <v>0</v>
      </c>
      <c r="K210" s="600">
        <v>3</v>
      </c>
      <c r="L210" s="600">
        <v>1</v>
      </c>
      <c r="M210" s="600">
        <v>4</v>
      </c>
      <c r="N210" s="601">
        <v>0</v>
      </c>
      <c r="O210" s="17"/>
    </row>
    <row r="211" spans="1:15" x14ac:dyDescent="0.2">
      <c r="A211" s="145" t="s">
        <v>171</v>
      </c>
      <c r="B211" s="599">
        <v>11</v>
      </c>
      <c r="C211" s="600">
        <v>0</v>
      </c>
      <c r="D211" s="600">
        <v>0</v>
      </c>
      <c r="E211" s="600">
        <v>0</v>
      </c>
      <c r="F211" s="600">
        <v>0</v>
      </c>
      <c r="G211" s="600">
        <v>0</v>
      </c>
      <c r="H211" s="600">
        <v>2</v>
      </c>
      <c r="I211" s="600">
        <v>3</v>
      </c>
      <c r="J211" s="600">
        <v>3</v>
      </c>
      <c r="K211" s="600">
        <v>2</v>
      </c>
      <c r="L211" s="600">
        <v>1</v>
      </c>
      <c r="M211" s="600">
        <v>0</v>
      </c>
      <c r="N211" s="601">
        <v>0</v>
      </c>
      <c r="O211" s="17"/>
    </row>
    <row r="212" spans="1:15" x14ac:dyDescent="0.2">
      <c r="A212" s="145" t="s">
        <v>272</v>
      </c>
      <c r="B212" s="599">
        <v>1</v>
      </c>
      <c r="C212" s="600">
        <v>0</v>
      </c>
      <c r="D212" s="600">
        <v>0</v>
      </c>
      <c r="E212" s="600">
        <v>0</v>
      </c>
      <c r="F212" s="600">
        <v>0</v>
      </c>
      <c r="G212" s="600">
        <v>1</v>
      </c>
      <c r="H212" s="600">
        <v>0</v>
      </c>
      <c r="I212" s="600">
        <v>0</v>
      </c>
      <c r="J212" s="600">
        <v>0</v>
      </c>
      <c r="K212" s="600">
        <v>0</v>
      </c>
      <c r="L212" s="600">
        <v>0</v>
      </c>
      <c r="M212" s="600">
        <v>0</v>
      </c>
      <c r="N212" s="601">
        <v>0</v>
      </c>
      <c r="O212" s="17"/>
    </row>
    <row r="213" spans="1:15" x14ac:dyDescent="0.2">
      <c r="A213" s="145" t="s">
        <v>801</v>
      </c>
      <c r="B213" s="599">
        <v>1</v>
      </c>
      <c r="C213" s="600">
        <v>0</v>
      </c>
      <c r="D213" s="600">
        <v>0</v>
      </c>
      <c r="E213" s="600">
        <v>0</v>
      </c>
      <c r="F213" s="600">
        <v>0</v>
      </c>
      <c r="G213" s="600">
        <v>0</v>
      </c>
      <c r="H213" s="600">
        <v>0</v>
      </c>
      <c r="I213" s="600">
        <v>0</v>
      </c>
      <c r="J213" s="600">
        <v>0</v>
      </c>
      <c r="K213" s="600">
        <v>1</v>
      </c>
      <c r="L213" s="600">
        <v>0</v>
      </c>
      <c r="M213" s="600">
        <v>0</v>
      </c>
      <c r="N213" s="601">
        <v>0</v>
      </c>
      <c r="O213" s="17"/>
    </row>
    <row r="214" spans="1:15" x14ac:dyDescent="0.2">
      <c r="A214" s="145" t="s">
        <v>172</v>
      </c>
      <c r="B214" s="599">
        <v>401</v>
      </c>
      <c r="C214" s="600">
        <v>0</v>
      </c>
      <c r="D214" s="600">
        <v>0</v>
      </c>
      <c r="E214" s="600">
        <v>0</v>
      </c>
      <c r="F214" s="600">
        <v>0</v>
      </c>
      <c r="G214" s="600">
        <v>19</v>
      </c>
      <c r="H214" s="600">
        <v>147</v>
      </c>
      <c r="I214" s="600">
        <v>32</v>
      </c>
      <c r="J214" s="600">
        <v>65</v>
      </c>
      <c r="K214" s="600">
        <v>71</v>
      </c>
      <c r="L214" s="600">
        <v>64</v>
      </c>
      <c r="M214" s="600">
        <v>3</v>
      </c>
      <c r="N214" s="601">
        <v>0</v>
      </c>
      <c r="O214" s="17"/>
    </row>
    <row r="215" spans="1:15" ht="24" x14ac:dyDescent="0.2">
      <c r="A215" s="145" t="s">
        <v>696</v>
      </c>
      <c r="B215" s="599">
        <v>2</v>
      </c>
      <c r="C215" s="600">
        <v>0</v>
      </c>
      <c r="D215" s="600">
        <v>0</v>
      </c>
      <c r="E215" s="600">
        <v>0</v>
      </c>
      <c r="F215" s="600">
        <v>0</v>
      </c>
      <c r="G215" s="600">
        <v>0</v>
      </c>
      <c r="H215" s="600">
        <v>0</v>
      </c>
      <c r="I215" s="600">
        <v>0</v>
      </c>
      <c r="J215" s="600">
        <v>0</v>
      </c>
      <c r="K215" s="600">
        <v>0</v>
      </c>
      <c r="L215" s="600">
        <v>0</v>
      </c>
      <c r="M215" s="600">
        <v>1</v>
      </c>
      <c r="N215" s="601">
        <v>1</v>
      </c>
      <c r="O215" s="17"/>
    </row>
    <row r="216" spans="1:15" x14ac:dyDescent="0.2">
      <c r="A216" s="145" t="s">
        <v>273</v>
      </c>
      <c r="B216" s="599">
        <v>2</v>
      </c>
      <c r="C216" s="600">
        <v>0</v>
      </c>
      <c r="D216" s="600">
        <v>0</v>
      </c>
      <c r="E216" s="600">
        <v>0</v>
      </c>
      <c r="F216" s="600">
        <v>0</v>
      </c>
      <c r="G216" s="600">
        <v>0</v>
      </c>
      <c r="H216" s="600">
        <v>0</v>
      </c>
      <c r="I216" s="600">
        <v>0</v>
      </c>
      <c r="J216" s="600">
        <v>0</v>
      </c>
      <c r="K216" s="600">
        <v>1</v>
      </c>
      <c r="L216" s="600">
        <v>1</v>
      </c>
      <c r="M216" s="600">
        <v>0</v>
      </c>
      <c r="N216" s="601">
        <v>0</v>
      </c>
      <c r="O216" s="17"/>
    </row>
    <row r="217" spans="1:15" x14ac:dyDescent="0.2">
      <c r="A217" s="145" t="s">
        <v>173</v>
      </c>
      <c r="B217" s="599">
        <v>2</v>
      </c>
      <c r="C217" s="600">
        <v>0</v>
      </c>
      <c r="D217" s="600">
        <v>0</v>
      </c>
      <c r="E217" s="600">
        <v>0</v>
      </c>
      <c r="F217" s="600">
        <v>0</v>
      </c>
      <c r="G217" s="600">
        <v>1</v>
      </c>
      <c r="H217" s="600">
        <v>0</v>
      </c>
      <c r="I217" s="600">
        <v>1</v>
      </c>
      <c r="J217" s="600">
        <v>0</v>
      </c>
      <c r="K217" s="600">
        <v>0</v>
      </c>
      <c r="L217" s="600">
        <v>0</v>
      </c>
      <c r="M217" s="600">
        <v>0</v>
      </c>
      <c r="N217" s="601">
        <v>0</v>
      </c>
      <c r="O217" s="17"/>
    </row>
    <row r="218" spans="1:15" x14ac:dyDescent="0.2">
      <c r="A218" s="145" t="s">
        <v>174</v>
      </c>
      <c r="B218" s="599">
        <v>3</v>
      </c>
      <c r="C218" s="600">
        <v>0</v>
      </c>
      <c r="D218" s="600">
        <v>0</v>
      </c>
      <c r="E218" s="600">
        <v>0</v>
      </c>
      <c r="F218" s="600">
        <v>0</v>
      </c>
      <c r="G218" s="600">
        <v>1</v>
      </c>
      <c r="H218" s="600">
        <v>1</v>
      </c>
      <c r="I218" s="600">
        <v>0</v>
      </c>
      <c r="J218" s="600">
        <v>0</v>
      </c>
      <c r="K218" s="600">
        <v>0</v>
      </c>
      <c r="L218" s="600">
        <v>1</v>
      </c>
      <c r="M218" s="600">
        <v>0</v>
      </c>
      <c r="N218" s="601">
        <v>0</v>
      </c>
      <c r="O218" s="17"/>
    </row>
    <row r="219" spans="1:15" x14ac:dyDescent="0.2">
      <c r="A219" s="145" t="s">
        <v>176</v>
      </c>
      <c r="B219" s="599">
        <v>11</v>
      </c>
      <c r="C219" s="600">
        <v>0</v>
      </c>
      <c r="D219" s="600">
        <v>0</v>
      </c>
      <c r="E219" s="600">
        <v>0</v>
      </c>
      <c r="F219" s="600">
        <v>0</v>
      </c>
      <c r="G219" s="600">
        <v>0</v>
      </c>
      <c r="H219" s="600">
        <v>0</v>
      </c>
      <c r="I219" s="600">
        <v>4</v>
      </c>
      <c r="J219" s="600">
        <v>2</v>
      </c>
      <c r="K219" s="600">
        <v>3</v>
      </c>
      <c r="L219" s="600">
        <v>2</v>
      </c>
      <c r="M219" s="600">
        <v>0</v>
      </c>
      <c r="N219" s="601">
        <v>0</v>
      </c>
      <c r="O219" s="17"/>
    </row>
    <row r="220" spans="1:15" x14ac:dyDescent="0.2">
      <c r="A220" s="145" t="s">
        <v>509</v>
      </c>
      <c r="B220" s="599">
        <v>1</v>
      </c>
      <c r="C220" s="600">
        <v>0</v>
      </c>
      <c r="D220" s="600">
        <v>0</v>
      </c>
      <c r="E220" s="600">
        <v>0</v>
      </c>
      <c r="F220" s="600">
        <v>0</v>
      </c>
      <c r="G220" s="600">
        <v>0</v>
      </c>
      <c r="H220" s="600">
        <v>0</v>
      </c>
      <c r="I220" s="600">
        <v>0</v>
      </c>
      <c r="J220" s="600">
        <v>0</v>
      </c>
      <c r="K220" s="600">
        <v>0</v>
      </c>
      <c r="L220" s="600">
        <v>1</v>
      </c>
      <c r="M220" s="600">
        <v>0</v>
      </c>
      <c r="N220" s="601">
        <v>0</v>
      </c>
      <c r="O220" s="17"/>
    </row>
    <row r="221" spans="1:15" s="30" customFormat="1" x14ac:dyDescent="0.2">
      <c r="A221" s="146" t="s">
        <v>471</v>
      </c>
      <c r="B221" s="602">
        <v>148</v>
      </c>
      <c r="C221" s="603">
        <v>0</v>
      </c>
      <c r="D221" s="603">
        <v>1</v>
      </c>
      <c r="E221" s="603">
        <v>5</v>
      </c>
      <c r="F221" s="603">
        <v>8</v>
      </c>
      <c r="G221" s="603">
        <v>15</v>
      </c>
      <c r="H221" s="603">
        <v>23</v>
      </c>
      <c r="I221" s="603">
        <v>16</v>
      </c>
      <c r="J221" s="603">
        <v>16</v>
      </c>
      <c r="K221" s="603">
        <v>31</v>
      </c>
      <c r="L221" s="603">
        <v>21</v>
      </c>
      <c r="M221" s="603">
        <v>9</v>
      </c>
      <c r="N221" s="604">
        <v>3</v>
      </c>
      <c r="O221" s="27"/>
    </row>
    <row r="223" spans="1:15" x14ac:dyDescent="0.2">
      <c r="A223" s="94" t="s">
        <v>757</v>
      </c>
      <c r="B223" s="94"/>
      <c r="C223" s="94"/>
      <c r="D223" s="94"/>
      <c r="E223" s="94"/>
      <c r="F223" s="94"/>
      <c r="G223" s="94"/>
      <c r="H223" s="94"/>
      <c r="I223" s="94"/>
      <c r="J223" s="94"/>
      <c r="K223" s="94"/>
      <c r="L223" s="94"/>
      <c r="M223" s="94"/>
      <c r="N223" s="94"/>
    </row>
    <row r="259" spans="2:14" ht="12" customHeight="1" x14ac:dyDescent="0.2">
      <c r="B259" s="11"/>
      <c r="C259" s="11"/>
      <c r="D259" s="11"/>
      <c r="E259" s="11"/>
      <c r="F259" s="11"/>
      <c r="G259" s="11"/>
      <c r="H259" s="11"/>
      <c r="I259" s="11"/>
      <c r="J259" s="11"/>
      <c r="K259" s="11"/>
      <c r="L259" s="11"/>
      <c r="M259" s="11"/>
      <c r="N259" s="11"/>
    </row>
    <row r="260" spans="2:14" ht="12" customHeight="1" x14ac:dyDescent="0.2">
      <c r="B260" s="11"/>
      <c r="C260" s="11"/>
      <c r="D260" s="11"/>
      <c r="E260" s="11"/>
      <c r="F260" s="11"/>
      <c r="G260" s="11"/>
      <c r="H260" s="11"/>
      <c r="I260" s="11"/>
      <c r="J260" s="11"/>
      <c r="K260" s="11"/>
      <c r="L260" s="11"/>
      <c r="M260" s="11"/>
      <c r="N260" s="11"/>
    </row>
    <row r="261" spans="2:14" ht="12" customHeight="1" x14ac:dyDescent="0.2">
      <c r="B261" s="11"/>
      <c r="C261" s="11"/>
      <c r="D261" s="11"/>
      <c r="E261" s="11"/>
      <c r="F261" s="11"/>
      <c r="G261" s="11"/>
      <c r="H261" s="11"/>
      <c r="I261" s="11"/>
      <c r="J261" s="11"/>
      <c r="K261" s="11"/>
      <c r="L261" s="11"/>
      <c r="M261" s="11"/>
      <c r="N261" s="11"/>
    </row>
    <row r="262" spans="2:14" ht="12" customHeight="1" x14ac:dyDescent="0.2">
      <c r="B262" s="11"/>
      <c r="C262" s="11"/>
      <c r="D262" s="11"/>
      <c r="E262" s="11"/>
      <c r="F262" s="11"/>
      <c r="G262" s="11"/>
      <c r="H262" s="11"/>
      <c r="I262" s="11"/>
      <c r="J262" s="11"/>
      <c r="K262" s="11"/>
      <c r="L262" s="11"/>
      <c r="M262" s="11"/>
      <c r="N262" s="11"/>
    </row>
    <row r="263" spans="2:14" ht="12" customHeight="1" x14ac:dyDescent="0.2">
      <c r="B263" s="11"/>
      <c r="C263" s="11"/>
      <c r="D263" s="11"/>
      <c r="E263" s="11"/>
      <c r="F263" s="11"/>
      <c r="G263" s="11"/>
      <c r="H263" s="11"/>
      <c r="I263" s="11"/>
      <c r="J263" s="11"/>
      <c r="K263" s="11"/>
      <c r="L263" s="11"/>
      <c r="M263" s="11"/>
      <c r="N263" s="11"/>
    </row>
    <row r="264" spans="2:14" ht="12" customHeight="1" x14ac:dyDescent="0.2">
      <c r="B264" s="11"/>
      <c r="C264" s="11"/>
      <c r="D264" s="11"/>
      <c r="E264" s="11"/>
      <c r="F264" s="11"/>
      <c r="G264" s="11"/>
      <c r="H264" s="11"/>
      <c r="I264" s="11"/>
      <c r="J264" s="11"/>
      <c r="K264" s="11"/>
      <c r="L264" s="11"/>
      <c r="M264" s="11"/>
      <c r="N264" s="11"/>
    </row>
    <row r="265" spans="2:14" ht="12" customHeight="1" x14ac:dyDescent="0.2">
      <c r="B265" s="11"/>
      <c r="C265" s="11"/>
      <c r="D265" s="11"/>
      <c r="E265" s="11"/>
      <c r="F265" s="11"/>
      <c r="G265" s="11"/>
      <c r="H265" s="11"/>
      <c r="I265" s="11"/>
      <c r="J265" s="11"/>
      <c r="K265" s="11"/>
      <c r="L265" s="11"/>
      <c r="M265" s="11"/>
      <c r="N265" s="11"/>
    </row>
    <row r="266" spans="2:14" ht="12" customHeight="1" x14ac:dyDescent="0.2">
      <c r="B266" s="11"/>
      <c r="C266" s="11"/>
      <c r="D266" s="11"/>
      <c r="E266" s="11"/>
      <c r="F266" s="11"/>
      <c r="G266" s="11"/>
      <c r="H266" s="11"/>
      <c r="I266" s="11"/>
      <c r="J266" s="11"/>
      <c r="K266" s="11"/>
      <c r="L266" s="11"/>
      <c r="M266" s="11"/>
      <c r="N266" s="11"/>
    </row>
    <row r="267" spans="2:14" ht="12" customHeight="1" x14ac:dyDescent="0.2">
      <c r="B267" s="11"/>
      <c r="C267" s="11"/>
      <c r="D267" s="11"/>
      <c r="E267" s="11"/>
      <c r="F267" s="11"/>
      <c r="G267" s="11"/>
      <c r="H267" s="11"/>
      <c r="I267" s="11"/>
      <c r="J267" s="11"/>
      <c r="K267" s="11"/>
      <c r="L267" s="11"/>
      <c r="M267" s="11"/>
      <c r="N267" s="11"/>
    </row>
    <row r="268" spans="2:14" ht="12" customHeight="1" x14ac:dyDescent="0.2">
      <c r="B268" s="11"/>
      <c r="C268" s="11"/>
      <c r="D268" s="11"/>
      <c r="E268" s="11"/>
      <c r="F268" s="11"/>
      <c r="G268" s="11"/>
      <c r="H268" s="11"/>
      <c r="I268" s="11"/>
      <c r="J268" s="11"/>
      <c r="K268" s="11"/>
      <c r="L268" s="11"/>
      <c r="M268" s="11"/>
      <c r="N268" s="11"/>
    </row>
    <row r="269" spans="2:14" ht="12" customHeight="1" x14ac:dyDescent="0.2">
      <c r="B269" s="11"/>
      <c r="C269" s="11"/>
      <c r="D269" s="11"/>
      <c r="E269" s="11"/>
      <c r="F269" s="11"/>
      <c r="G269" s="11"/>
      <c r="H269" s="11"/>
      <c r="I269" s="11"/>
      <c r="J269" s="11"/>
      <c r="K269" s="11"/>
      <c r="L269" s="11"/>
      <c r="M269" s="11"/>
      <c r="N269" s="11"/>
    </row>
    <row r="270" spans="2:14" ht="12" customHeight="1" x14ac:dyDescent="0.2">
      <c r="B270" s="11"/>
      <c r="C270" s="11"/>
      <c r="D270" s="11"/>
      <c r="E270" s="11"/>
      <c r="F270" s="11"/>
      <c r="G270" s="11"/>
      <c r="H270" s="11"/>
      <c r="I270" s="11"/>
      <c r="J270" s="11"/>
      <c r="K270" s="11"/>
      <c r="L270" s="11"/>
      <c r="M270" s="11"/>
      <c r="N270" s="11"/>
    </row>
    <row r="271" spans="2:14" ht="12" customHeight="1" x14ac:dyDescent="0.2">
      <c r="B271" s="11"/>
      <c r="C271" s="11"/>
      <c r="D271" s="11"/>
      <c r="E271" s="11"/>
      <c r="F271" s="11"/>
      <c r="G271" s="11"/>
      <c r="H271" s="11"/>
      <c r="I271" s="11"/>
      <c r="J271" s="11"/>
      <c r="K271" s="11"/>
      <c r="L271" s="11"/>
      <c r="M271" s="11"/>
      <c r="N271" s="11"/>
    </row>
    <row r="272" spans="2:14" ht="12" customHeight="1" x14ac:dyDescent="0.2">
      <c r="B272" s="11"/>
      <c r="C272" s="11"/>
      <c r="D272" s="11"/>
      <c r="E272" s="11"/>
      <c r="F272" s="11"/>
      <c r="G272" s="11"/>
      <c r="H272" s="11"/>
      <c r="I272" s="11"/>
      <c r="J272" s="11"/>
      <c r="K272" s="11"/>
      <c r="L272" s="11"/>
      <c r="M272" s="11"/>
      <c r="N272" s="11"/>
    </row>
    <row r="273" spans="2:14" ht="12" customHeight="1" x14ac:dyDescent="0.2">
      <c r="B273" s="11"/>
      <c r="C273" s="11"/>
      <c r="D273" s="11"/>
      <c r="E273" s="11"/>
      <c r="F273" s="11"/>
      <c r="G273" s="11"/>
      <c r="H273" s="11"/>
      <c r="I273" s="11"/>
      <c r="J273" s="11"/>
      <c r="K273" s="11"/>
      <c r="L273" s="11"/>
      <c r="M273" s="11"/>
      <c r="N273" s="11"/>
    </row>
    <row r="274" spans="2:14" ht="12" customHeight="1" x14ac:dyDescent="0.2">
      <c r="B274" s="11"/>
      <c r="C274" s="11"/>
      <c r="D274" s="11"/>
      <c r="E274" s="11"/>
      <c r="F274" s="11"/>
      <c r="G274" s="11"/>
      <c r="H274" s="11"/>
      <c r="I274" s="11"/>
      <c r="J274" s="11"/>
      <c r="K274" s="11"/>
      <c r="L274" s="11"/>
      <c r="M274" s="11"/>
      <c r="N274" s="11"/>
    </row>
    <row r="275" spans="2:14" ht="12" customHeight="1" x14ac:dyDescent="0.2">
      <c r="B275" s="11"/>
      <c r="C275" s="11"/>
      <c r="D275" s="11"/>
      <c r="E275" s="11"/>
      <c r="F275" s="11"/>
      <c r="G275" s="11"/>
      <c r="H275" s="11"/>
      <c r="I275" s="11"/>
      <c r="J275" s="11"/>
      <c r="K275" s="11"/>
      <c r="L275" s="11"/>
      <c r="M275" s="11"/>
      <c r="N275" s="11"/>
    </row>
    <row r="276" spans="2:14" ht="12" customHeight="1" x14ac:dyDescent="0.2">
      <c r="B276" s="11"/>
      <c r="C276" s="11"/>
      <c r="D276" s="11"/>
      <c r="E276" s="11"/>
      <c r="F276" s="11"/>
      <c r="G276" s="11"/>
      <c r="H276" s="11"/>
      <c r="I276" s="11"/>
      <c r="J276" s="11"/>
      <c r="K276" s="11"/>
      <c r="L276" s="11"/>
      <c r="M276" s="11"/>
      <c r="N276" s="11"/>
    </row>
    <row r="277" spans="2:14" ht="12" customHeight="1" x14ac:dyDescent="0.2">
      <c r="B277" s="11"/>
      <c r="C277" s="11"/>
      <c r="D277" s="11"/>
      <c r="E277" s="11"/>
      <c r="F277" s="11"/>
      <c r="G277" s="11"/>
      <c r="H277" s="11"/>
      <c r="I277" s="11"/>
      <c r="J277" s="11"/>
      <c r="K277" s="11"/>
      <c r="L277" s="11"/>
      <c r="M277" s="11"/>
      <c r="N277" s="11"/>
    </row>
    <row r="278" spans="2:14" ht="12" customHeight="1" x14ac:dyDescent="0.2">
      <c r="B278" s="11"/>
      <c r="C278" s="11"/>
      <c r="D278" s="11"/>
      <c r="E278" s="11"/>
      <c r="F278" s="11"/>
      <c r="G278" s="11"/>
      <c r="H278" s="11"/>
      <c r="I278" s="11"/>
      <c r="J278" s="11"/>
      <c r="K278" s="11"/>
      <c r="L278" s="11"/>
      <c r="M278" s="11"/>
      <c r="N278" s="11"/>
    </row>
    <row r="279" spans="2:14" ht="12" customHeight="1" x14ac:dyDescent="0.2">
      <c r="B279" s="11"/>
      <c r="C279" s="11"/>
      <c r="D279" s="11"/>
      <c r="E279" s="11"/>
      <c r="F279" s="11"/>
      <c r="G279" s="11"/>
      <c r="H279" s="11"/>
      <c r="I279" s="11"/>
      <c r="J279" s="11"/>
      <c r="K279" s="11"/>
      <c r="L279" s="11"/>
      <c r="M279" s="11"/>
      <c r="N279" s="11"/>
    </row>
    <row r="280" spans="2:14" ht="12" customHeight="1" x14ac:dyDescent="0.2">
      <c r="B280" s="11"/>
      <c r="C280" s="11"/>
      <c r="D280" s="11"/>
      <c r="E280" s="11"/>
      <c r="F280" s="11"/>
      <c r="G280" s="11"/>
      <c r="H280" s="11"/>
      <c r="I280" s="11"/>
      <c r="J280" s="11"/>
      <c r="K280" s="11"/>
      <c r="L280" s="11"/>
      <c r="M280" s="11"/>
      <c r="N280" s="11"/>
    </row>
    <row r="281" spans="2:14" ht="12" customHeight="1" x14ac:dyDescent="0.2">
      <c r="B281" s="11"/>
      <c r="C281" s="11"/>
      <c r="D281" s="11"/>
      <c r="E281" s="11"/>
      <c r="F281" s="11"/>
      <c r="G281" s="11"/>
      <c r="H281" s="11"/>
      <c r="I281" s="11"/>
      <c r="J281" s="11"/>
      <c r="K281" s="11"/>
      <c r="L281" s="11"/>
      <c r="M281" s="11"/>
      <c r="N281" s="11"/>
    </row>
    <row r="282" spans="2:14" ht="12" customHeight="1" x14ac:dyDescent="0.2">
      <c r="B282" s="11"/>
      <c r="C282" s="11"/>
      <c r="D282" s="11"/>
      <c r="E282" s="11"/>
      <c r="F282" s="11"/>
      <c r="G282" s="11"/>
      <c r="H282" s="11"/>
      <c r="I282" s="11"/>
      <c r="J282" s="11"/>
      <c r="K282" s="11"/>
      <c r="L282" s="11"/>
      <c r="M282" s="11"/>
      <c r="N282" s="11"/>
    </row>
    <row r="283" spans="2:14" ht="12" customHeight="1" x14ac:dyDescent="0.2">
      <c r="B283" s="11"/>
      <c r="C283" s="11"/>
      <c r="D283" s="11"/>
      <c r="E283" s="11"/>
      <c r="F283" s="11"/>
      <c r="G283" s="11"/>
      <c r="H283" s="11"/>
      <c r="I283" s="11"/>
      <c r="J283" s="11"/>
      <c r="K283" s="11"/>
      <c r="L283" s="11"/>
      <c r="M283" s="11"/>
      <c r="N283" s="11"/>
    </row>
    <row r="284" spans="2:14" ht="12" customHeight="1" x14ac:dyDescent="0.2">
      <c r="B284" s="11"/>
      <c r="C284" s="11"/>
      <c r="D284" s="11"/>
      <c r="E284" s="11"/>
      <c r="F284" s="11"/>
      <c r="G284" s="11"/>
      <c r="H284" s="11"/>
      <c r="I284" s="11"/>
      <c r="J284" s="11"/>
      <c r="K284" s="11"/>
      <c r="L284" s="11"/>
      <c r="M284" s="11"/>
      <c r="N284" s="11"/>
    </row>
    <row r="285" spans="2:14" ht="12" customHeight="1" x14ac:dyDescent="0.2">
      <c r="B285" s="11"/>
      <c r="C285" s="11"/>
      <c r="D285" s="11"/>
      <c r="E285" s="11"/>
      <c r="F285" s="11"/>
      <c r="G285" s="11"/>
      <c r="H285" s="11"/>
      <c r="I285" s="11"/>
      <c r="J285" s="11"/>
      <c r="K285" s="11"/>
      <c r="L285" s="11"/>
      <c r="M285" s="11"/>
      <c r="N285" s="11"/>
    </row>
    <row r="286" spans="2:14" ht="12" customHeight="1" x14ac:dyDescent="0.2">
      <c r="B286" s="11"/>
      <c r="C286" s="11"/>
      <c r="D286" s="11"/>
      <c r="E286" s="11"/>
      <c r="F286" s="11"/>
      <c r="G286" s="11"/>
      <c r="H286" s="11"/>
      <c r="I286" s="11"/>
      <c r="J286" s="11"/>
      <c r="K286" s="11"/>
      <c r="L286" s="11"/>
      <c r="M286" s="11"/>
      <c r="N286" s="11"/>
    </row>
    <row r="287" spans="2:14" ht="12" customHeight="1" x14ac:dyDescent="0.2">
      <c r="B287" s="11"/>
      <c r="C287" s="11"/>
      <c r="D287" s="11"/>
      <c r="E287" s="11"/>
      <c r="F287" s="11"/>
      <c r="G287" s="11"/>
      <c r="H287" s="11"/>
      <c r="I287" s="11"/>
      <c r="J287" s="11"/>
      <c r="K287" s="11"/>
      <c r="L287" s="11"/>
      <c r="M287" s="11"/>
      <c r="N287" s="11"/>
    </row>
    <row r="288" spans="2:14" ht="12" customHeight="1" x14ac:dyDescent="0.2">
      <c r="B288" s="11"/>
      <c r="C288" s="11"/>
      <c r="D288" s="11"/>
      <c r="E288" s="11"/>
      <c r="F288" s="11"/>
      <c r="G288" s="11"/>
      <c r="H288" s="11"/>
      <c r="I288" s="11"/>
      <c r="J288" s="11"/>
      <c r="K288" s="11"/>
      <c r="L288" s="11"/>
      <c r="M288" s="11"/>
      <c r="N288" s="11"/>
    </row>
    <row r="289" spans="2:14" ht="12" customHeight="1" x14ac:dyDescent="0.2">
      <c r="B289" s="11"/>
      <c r="C289" s="11"/>
      <c r="D289" s="11"/>
      <c r="E289" s="11"/>
      <c r="F289" s="11"/>
      <c r="G289" s="11"/>
      <c r="H289" s="11"/>
      <c r="I289" s="11"/>
      <c r="J289" s="11"/>
      <c r="K289" s="11"/>
      <c r="L289" s="11"/>
      <c r="M289" s="11"/>
      <c r="N289" s="11"/>
    </row>
    <row r="290" spans="2:14" ht="12" customHeight="1" x14ac:dyDescent="0.2">
      <c r="B290" s="11"/>
      <c r="C290" s="11"/>
      <c r="D290" s="11"/>
      <c r="E290" s="11"/>
      <c r="F290" s="11"/>
      <c r="G290" s="11"/>
      <c r="H290" s="11"/>
      <c r="I290" s="11"/>
      <c r="J290" s="11"/>
      <c r="K290" s="11"/>
      <c r="L290" s="11"/>
      <c r="M290" s="11"/>
      <c r="N290" s="11"/>
    </row>
    <row r="291" spans="2:14" ht="12" customHeight="1" x14ac:dyDescent="0.2">
      <c r="B291" s="11"/>
      <c r="C291" s="11"/>
      <c r="D291" s="11"/>
      <c r="E291" s="11"/>
      <c r="F291" s="11"/>
      <c r="G291" s="11"/>
      <c r="H291" s="11"/>
      <c r="I291" s="11"/>
      <c r="J291" s="11"/>
      <c r="K291" s="11"/>
      <c r="L291" s="11"/>
      <c r="M291" s="11"/>
      <c r="N291" s="11"/>
    </row>
    <row r="292" spans="2:14" ht="12" customHeight="1" x14ac:dyDescent="0.2">
      <c r="B292" s="11"/>
      <c r="C292" s="11"/>
      <c r="D292" s="11"/>
      <c r="E292" s="11"/>
      <c r="F292" s="11"/>
      <c r="G292" s="11"/>
      <c r="H292" s="11"/>
      <c r="I292" s="11"/>
      <c r="J292" s="11"/>
      <c r="K292" s="11"/>
      <c r="L292" s="11"/>
      <c r="M292" s="11"/>
      <c r="N292" s="11"/>
    </row>
    <row r="293" spans="2:14" ht="12" customHeight="1" x14ac:dyDescent="0.2">
      <c r="B293" s="11"/>
      <c r="C293" s="11"/>
      <c r="D293" s="11"/>
      <c r="E293" s="11"/>
      <c r="F293" s="11"/>
      <c r="G293" s="11"/>
      <c r="H293" s="11"/>
      <c r="I293" s="11"/>
      <c r="J293" s="11"/>
      <c r="K293" s="11"/>
      <c r="L293" s="11"/>
      <c r="M293" s="11"/>
      <c r="N293" s="11"/>
    </row>
    <row r="294" spans="2:14" ht="12" customHeight="1" x14ac:dyDescent="0.2">
      <c r="B294" s="11"/>
      <c r="C294" s="11"/>
      <c r="D294" s="11"/>
      <c r="E294" s="11"/>
      <c r="F294" s="11"/>
      <c r="G294" s="11"/>
      <c r="H294" s="11"/>
      <c r="I294" s="11"/>
      <c r="J294" s="11"/>
      <c r="K294" s="11"/>
      <c r="L294" s="11"/>
      <c r="M294" s="11"/>
      <c r="N294" s="11"/>
    </row>
    <row r="295" spans="2:14" ht="12" customHeight="1" x14ac:dyDescent="0.2">
      <c r="B295" s="11"/>
      <c r="C295" s="11"/>
      <c r="D295" s="11"/>
      <c r="E295" s="11"/>
      <c r="F295" s="11"/>
      <c r="G295" s="11"/>
      <c r="H295" s="11"/>
      <c r="I295" s="11"/>
      <c r="J295" s="11"/>
      <c r="K295" s="11"/>
      <c r="L295" s="11"/>
      <c r="M295" s="11"/>
      <c r="N295" s="11"/>
    </row>
    <row r="296" spans="2:14" ht="12" customHeight="1" x14ac:dyDescent="0.2">
      <c r="B296" s="11"/>
      <c r="C296" s="11"/>
      <c r="D296" s="11"/>
      <c r="E296" s="11"/>
      <c r="F296" s="11"/>
      <c r="G296" s="11"/>
      <c r="H296" s="11"/>
      <c r="I296" s="11"/>
      <c r="J296" s="11"/>
      <c r="K296" s="11"/>
      <c r="L296" s="11"/>
      <c r="M296" s="11"/>
      <c r="N296" s="11"/>
    </row>
    <row r="297" spans="2:14" ht="12" customHeight="1" x14ac:dyDescent="0.2">
      <c r="B297" s="11"/>
      <c r="C297" s="11"/>
      <c r="D297" s="11"/>
      <c r="E297" s="11"/>
      <c r="F297" s="11"/>
      <c r="G297" s="11"/>
      <c r="H297" s="11"/>
      <c r="I297" s="11"/>
      <c r="J297" s="11"/>
      <c r="K297" s="11"/>
      <c r="L297" s="11"/>
      <c r="M297" s="11"/>
      <c r="N297" s="11"/>
    </row>
    <row r="298" spans="2:14" ht="12" customHeight="1" x14ac:dyDescent="0.2">
      <c r="B298" s="11"/>
      <c r="C298" s="11"/>
      <c r="D298" s="11"/>
      <c r="E298" s="11"/>
      <c r="F298" s="11"/>
      <c r="G298" s="11"/>
      <c r="H298" s="11"/>
      <c r="I298" s="11"/>
      <c r="J298" s="11"/>
      <c r="K298" s="11"/>
      <c r="L298" s="11"/>
      <c r="M298" s="11"/>
      <c r="N298" s="11"/>
    </row>
    <row r="299" spans="2:14" ht="12" customHeight="1" x14ac:dyDescent="0.2">
      <c r="B299" s="11"/>
      <c r="C299" s="11"/>
      <c r="D299" s="11"/>
      <c r="E299" s="11"/>
      <c r="F299" s="11"/>
      <c r="G299" s="11"/>
      <c r="H299" s="11"/>
      <c r="I299" s="11"/>
      <c r="J299" s="11"/>
      <c r="K299" s="11"/>
      <c r="L299" s="11"/>
      <c r="M299" s="11"/>
      <c r="N299" s="11"/>
    </row>
    <row r="300" spans="2:14" ht="12" customHeight="1" x14ac:dyDescent="0.2">
      <c r="B300" s="11"/>
      <c r="C300" s="11"/>
      <c r="D300" s="11"/>
      <c r="E300" s="11"/>
      <c r="F300" s="11"/>
      <c r="G300" s="11"/>
      <c r="H300" s="11"/>
      <c r="I300" s="11"/>
      <c r="J300" s="11"/>
      <c r="K300" s="11"/>
      <c r="L300" s="11"/>
      <c r="M300" s="11"/>
      <c r="N300" s="11"/>
    </row>
    <row r="301" spans="2:14" ht="12" customHeight="1" x14ac:dyDescent="0.2">
      <c r="B301" s="11"/>
      <c r="C301" s="11"/>
      <c r="D301" s="11"/>
      <c r="E301" s="11"/>
      <c r="F301" s="11"/>
      <c r="G301" s="11"/>
      <c r="H301" s="11"/>
      <c r="I301" s="11"/>
      <c r="J301" s="11"/>
      <c r="K301" s="11"/>
      <c r="L301" s="11"/>
      <c r="M301" s="11"/>
      <c r="N301" s="11"/>
    </row>
    <row r="302" spans="2:14" ht="12" customHeight="1" x14ac:dyDescent="0.2">
      <c r="B302" s="11"/>
      <c r="C302" s="11"/>
      <c r="D302" s="11"/>
      <c r="E302" s="11"/>
      <c r="F302" s="11"/>
      <c r="G302" s="11"/>
      <c r="H302" s="11"/>
      <c r="I302" s="11"/>
      <c r="J302" s="11"/>
      <c r="K302" s="11"/>
      <c r="L302" s="11"/>
      <c r="M302" s="11"/>
      <c r="N302" s="11"/>
    </row>
    <row r="303" spans="2:14" ht="12" customHeight="1" x14ac:dyDescent="0.2">
      <c r="B303" s="11"/>
      <c r="C303" s="11"/>
      <c r="D303" s="11"/>
      <c r="E303" s="11"/>
      <c r="F303" s="11"/>
      <c r="G303" s="11"/>
      <c r="H303" s="11"/>
      <c r="I303" s="11"/>
      <c r="J303" s="11"/>
      <c r="K303" s="11"/>
      <c r="L303" s="11"/>
      <c r="M303" s="11"/>
      <c r="N303" s="11"/>
    </row>
    <row r="304" spans="2:14" ht="12" customHeight="1" x14ac:dyDescent="0.2">
      <c r="B304" s="11"/>
      <c r="C304" s="11"/>
      <c r="D304" s="11"/>
      <c r="E304" s="11"/>
      <c r="F304" s="11"/>
      <c r="G304" s="11"/>
      <c r="H304" s="11"/>
      <c r="I304" s="11"/>
      <c r="J304" s="11"/>
      <c r="K304" s="11"/>
      <c r="L304" s="11"/>
      <c r="M304" s="11"/>
      <c r="N304" s="11"/>
    </row>
    <row r="305" spans="2:14" ht="12" customHeight="1" x14ac:dyDescent="0.2">
      <c r="B305" s="11"/>
      <c r="C305" s="11"/>
      <c r="D305" s="11"/>
      <c r="E305" s="11"/>
      <c r="F305" s="11"/>
      <c r="G305" s="11"/>
      <c r="H305" s="11"/>
      <c r="I305" s="11"/>
      <c r="J305" s="11"/>
      <c r="K305" s="11"/>
      <c r="L305" s="11"/>
      <c r="M305" s="11"/>
      <c r="N305" s="11"/>
    </row>
    <row r="306" spans="2:14" ht="12" customHeight="1" x14ac:dyDescent="0.2">
      <c r="B306" s="11"/>
      <c r="C306" s="11"/>
      <c r="D306" s="11"/>
      <c r="E306" s="11"/>
      <c r="F306" s="11"/>
      <c r="G306" s="11"/>
      <c r="H306" s="11"/>
      <c r="I306" s="11"/>
      <c r="J306" s="11"/>
      <c r="K306" s="11"/>
      <c r="L306" s="11"/>
      <c r="M306" s="11"/>
      <c r="N306" s="11"/>
    </row>
    <row r="307" spans="2:14" ht="12" customHeight="1" x14ac:dyDescent="0.2">
      <c r="B307" s="11"/>
      <c r="C307" s="11"/>
      <c r="D307" s="11"/>
      <c r="E307" s="11"/>
      <c r="F307" s="11"/>
      <c r="G307" s="11"/>
      <c r="H307" s="11"/>
      <c r="I307" s="11"/>
      <c r="J307" s="11"/>
      <c r="K307" s="11"/>
      <c r="L307" s="11"/>
      <c r="M307" s="11"/>
      <c r="N307" s="11"/>
    </row>
    <row r="308" spans="2:14" ht="12" customHeight="1" x14ac:dyDescent="0.2">
      <c r="B308" s="11"/>
      <c r="C308" s="11"/>
      <c r="D308" s="11"/>
      <c r="E308" s="11"/>
      <c r="F308" s="11"/>
      <c r="G308" s="11"/>
      <c r="H308" s="11"/>
      <c r="I308" s="11"/>
      <c r="J308" s="11"/>
      <c r="K308" s="11"/>
      <c r="L308" s="11"/>
      <c r="M308" s="11"/>
      <c r="N308" s="11"/>
    </row>
    <row r="309" spans="2:14" ht="12" customHeight="1" x14ac:dyDescent="0.2">
      <c r="B309" s="11"/>
      <c r="C309" s="11"/>
      <c r="D309" s="11"/>
      <c r="E309" s="11"/>
      <c r="F309" s="11"/>
      <c r="G309" s="11"/>
      <c r="H309" s="11"/>
      <c r="I309" s="11"/>
      <c r="J309" s="11"/>
      <c r="K309" s="11"/>
      <c r="L309" s="11"/>
      <c r="M309" s="11"/>
      <c r="N309" s="11"/>
    </row>
    <row r="310" spans="2:14" ht="12" customHeight="1" x14ac:dyDescent="0.2">
      <c r="B310" s="11"/>
      <c r="C310" s="11"/>
      <c r="D310" s="11"/>
      <c r="E310" s="11"/>
      <c r="F310" s="11"/>
      <c r="G310" s="11"/>
      <c r="H310" s="11"/>
      <c r="I310" s="11"/>
      <c r="J310" s="11"/>
      <c r="K310" s="11"/>
      <c r="L310" s="11"/>
      <c r="M310" s="11"/>
      <c r="N310" s="11"/>
    </row>
    <row r="311" spans="2:14" ht="12" customHeight="1" x14ac:dyDescent="0.2">
      <c r="B311" s="11"/>
      <c r="C311" s="11"/>
      <c r="D311" s="11"/>
      <c r="E311" s="11"/>
      <c r="F311" s="11"/>
      <c r="G311" s="11"/>
      <c r="H311" s="11"/>
      <c r="I311" s="11"/>
      <c r="J311" s="11"/>
      <c r="K311" s="11"/>
      <c r="L311" s="11"/>
      <c r="M311" s="11"/>
      <c r="N311" s="11"/>
    </row>
    <row r="312" spans="2:14" ht="12" customHeight="1" x14ac:dyDescent="0.2">
      <c r="B312" s="11"/>
      <c r="C312" s="11"/>
      <c r="D312" s="11"/>
      <c r="E312" s="11"/>
      <c r="F312" s="11"/>
      <c r="G312" s="11"/>
      <c r="H312" s="11"/>
      <c r="I312" s="11"/>
      <c r="J312" s="11"/>
      <c r="K312" s="11"/>
      <c r="L312" s="11"/>
      <c r="M312" s="11"/>
      <c r="N312" s="11"/>
    </row>
    <row r="313" spans="2:14" ht="12" customHeight="1" x14ac:dyDescent="0.2">
      <c r="B313" s="11"/>
      <c r="C313" s="11"/>
      <c r="D313" s="11"/>
      <c r="E313" s="11"/>
      <c r="F313" s="11"/>
      <c r="G313" s="11"/>
      <c r="H313" s="11"/>
      <c r="I313" s="11"/>
      <c r="J313" s="11"/>
      <c r="K313" s="11"/>
      <c r="L313" s="11"/>
      <c r="M313" s="11"/>
      <c r="N313" s="11"/>
    </row>
    <row r="314" spans="2:14" ht="12" customHeight="1" x14ac:dyDescent="0.2">
      <c r="B314" s="11"/>
      <c r="C314" s="11"/>
      <c r="D314" s="11"/>
      <c r="E314" s="11"/>
      <c r="F314" s="11"/>
      <c r="G314" s="11"/>
      <c r="H314" s="11"/>
      <c r="I314" s="11"/>
      <c r="J314" s="11"/>
      <c r="K314" s="11"/>
      <c r="L314" s="11"/>
      <c r="M314" s="11"/>
      <c r="N314" s="11"/>
    </row>
    <row r="315" spans="2:14" ht="12" customHeight="1" x14ac:dyDescent="0.2">
      <c r="B315" s="11"/>
      <c r="C315" s="11"/>
      <c r="D315" s="11"/>
      <c r="E315" s="11"/>
      <c r="F315" s="11"/>
      <c r="G315" s="11"/>
      <c r="H315" s="11"/>
      <c r="I315" s="11"/>
      <c r="J315" s="11"/>
      <c r="K315" s="11"/>
      <c r="L315" s="11"/>
      <c r="M315" s="11"/>
      <c r="N315" s="11"/>
    </row>
    <row r="316" spans="2:14" ht="12" customHeight="1" x14ac:dyDescent="0.2">
      <c r="B316" s="11"/>
      <c r="C316" s="11"/>
      <c r="D316" s="11"/>
      <c r="E316" s="11"/>
      <c r="F316" s="11"/>
      <c r="G316" s="11"/>
      <c r="H316" s="11"/>
      <c r="I316" s="11"/>
      <c r="J316" s="11"/>
      <c r="K316" s="11"/>
      <c r="L316" s="11"/>
      <c r="M316" s="11"/>
      <c r="N316" s="11"/>
    </row>
    <row r="317" spans="2:14" ht="12" customHeight="1" x14ac:dyDescent="0.2">
      <c r="B317" s="11"/>
      <c r="C317" s="11"/>
      <c r="D317" s="11"/>
      <c r="E317" s="11"/>
      <c r="F317" s="11"/>
      <c r="G317" s="11"/>
      <c r="H317" s="11"/>
      <c r="I317" s="11"/>
      <c r="J317" s="11"/>
      <c r="K317" s="11"/>
      <c r="L317" s="11"/>
      <c r="M317" s="11"/>
      <c r="N317" s="11"/>
    </row>
    <row r="318" spans="2:14" ht="12" customHeight="1" x14ac:dyDescent="0.2">
      <c r="B318" s="11"/>
      <c r="C318" s="11"/>
      <c r="D318" s="11"/>
      <c r="E318" s="11"/>
      <c r="F318" s="11"/>
      <c r="G318" s="11"/>
      <c r="H318" s="11"/>
      <c r="I318" s="11"/>
      <c r="J318" s="11"/>
      <c r="K318" s="11"/>
      <c r="L318" s="11"/>
      <c r="M318" s="11"/>
      <c r="N318" s="11"/>
    </row>
    <row r="319" spans="2:14" ht="12" customHeight="1" x14ac:dyDescent="0.2">
      <c r="B319" s="11"/>
      <c r="C319" s="11"/>
      <c r="D319" s="11"/>
      <c r="E319" s="11"/>
      <c r="F319" s="11"/>
      <c r="G319" s="11"/>
      <c r="H319" s="11"/>
      <c r="I319" s="11"/>
      <c r="J319" s="11"/>
      <c r="K319" s="11"/>
      <c r="L319" s="11"/>
      <c r="M319" s="11"/>
      <c r="N319" s="11"/>
    </row>
    <row r="320" spans="2:14" ht="12" customHeight="1" x14ac:dyDescent="0.2">
      <c r="B320" s="11"/>
      <c r="C320" s="11"/>
      <c r="D320" s="11"/>
      <c r="E320" s="11"/>
      <c r="F320" s="11"/>
      <c r="G320" s="11"/>
      <c r="H320" s="11"/>
      <c r="I320" s="11"/>
      <c r="J320" s="11"/>
      <c r="K320" s="11"/>
      <c r="L320" s="11"/>
      <c r="M320" s="11"/>
      <c r="N320" s="11"/>
    </row>
    <row r="321" spans="2:14" ht="12" customHeight="1" x14ac:dyDescent="0.2">
      <c r="B321" s="11"/>
      <c r="C321" s="11"/>
      <c r="D321" s="11"/>
      <c r="E321" s="11"/>
      <c r="F321" s="11"/>
      <c r="G321" s="11"/>
      <c r="H321" s="11"/>
      <c r="I321" s="11"/>
      <c r="J321" s="11"/>
      <c r="K321" s="11"/>
      <c r="L321" s="11"/>
      <c r="M321" s="11"/>
      <c r="N321" s="11"/>
    </row>
    <row r="322" spans="2:14" ht="12" customHeight="1" x14ac:dyDescent="0.2">
      <c r="B322" s="11"/>
      <c r="C322" s="11"/>
      <c r="D322" s="11"/>
      <c r="E322" s="11"/>
      <c r="F322" s="11"/>
      <c r="G322" s="11"/>
      <c r="H322" s="11"/>
      <c r="I322" s="11"/>
      <c r="J322" s="11"/>
      <c r="K322" s="11"/>
      <c r="L322" s="11"/>
      <c r="M322" s="11"/>
      <c r="N322" s="11"/>
    </row>
    <row r="323" spans="2:14" ht="12" customHeight="1" x14ac:dyDescent="0.2">
      <c r="B323" s="11"/>
      <c r="C323" s="11"/>
      <c r="D323" s="11"/>
      <c r="E323" s="11"/>
      <c r="F323" s="11"/>
      <c r="G323" s="11"/>
      <c r="H323" s="11"/>
      <c r="I323" s="11"/>
      <c r="J323" s="11"/>
      <c r="K323" s="11"/>
      <c r="L323" s="11"/>
      <c r="M323" s="11"/>
      <c r="N323" s="11"/>
    </row>
    <row r="324" spans="2:14" ht="12" customHeight="1" x14ac:dyDescent="0.2">
      <c r="B324" s="11"/>
      <c r="C324" s="11"/>
      <c r="D324" s="11"/>
      <c r="E324" s="11"/>
      <c r="F324" s="11"/>
      <c r="G324" s="11"/>
      <c r="H324" s="11"/>
      <c r="I324" s="11"/>
      <c r="J324" s="11"/>
      <c r="K324" s="11"/>
      <c r="L324" s="11"/>
      <c r="M324" s="11"/>
      <c r="N324" s="11"/>
    </row>
    <row r="325" spans="2:14" ht="12" customHeight="1" x14ac:dyDescent="0.2">
      <c r="B325" s="11"/>
      <c r="C325" s="11"/>
      <c r="D325" s="11"/>
      <c r="E325" s="11"/>
      <c r="F325" s="11"/>
      <c r="G325" s="11"/>
      <c r="H325" s="11"/>
      <c r="I325" s="11"/>
      <c r="J325" s="11"/>
      <c r="K325" s="11"/>
      <c r="L325" s="11"/>
      <c r="M325" s="11"/>
      <c r="N325" s="11"/>
    </row>
  </sheetData>
  <mergeCells count="6">
    <mergeCell ref="A1:N1"/>
    <mergeCell ref="A2:N2"/>
    <mergeCell ref="A3:N3"/>
    <mergeCell ref="A5:A6"/>
    <mergeCell ref="B5:B6"/>
    <mergeCell ref="C5:N5"/>
  </mergeCells>
  <hyperlinks>
    <hyperlink ref="O2" location="INDICE!B57" display="INDICE"/>
  </hyperlinks>
  <printOptions horizontalCentered="1"/>
  <pageMargins left="0" right="0" top="1.1811023622047245" bottom="0.78740157480314965" header="0" footer="0.19685039370078741"/>
  <pageSetup paperSize="9" scale="95" firstPageNumber="197"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42"/>
  <sheetViews>
    <sheetView showGridLines="0" zoomScaleNormal="100" workbookViewId="0">
      <selection sqref="A1:P1"/>
    </sheetView>
  </sheetViews>
  <sheetFormatPr baseColWidth="10" defaultColWidth="11.42578125" defaultRowHeight="12.75" x14ac:dyDescent="0.2"/>
  <cols>
    <col min="1" max="1" width="19.7109375" style="17" customWidth="1"/>
    <col min="2" max="2" width="10.5703125" style="26" customWidth="1"/>
    <col min="3" max="3" width="8.28515625" style="26" customWidth="1"/>
    <col min="4" max="4" width="7.42578125" style="26" customWidth="1"/>
    <col min="5" max="8" width="9.5703125" style="26" customWidth="1"/>
    <col min="9" max="9" width="8.5703125" style="26" customWidth="1"/>
    <col min="10" max="10" width="8.85546875" style="26" customWidth="1"/>
    <col min="11" max="11" width="8.28515625" style="26" customWidth="1"/>
    <col min="12" max="12" width="7.85546875" style="26" customWidth="1"/>
    <col min="13" max="13" width="8.42578125" style="26" customWidth="1"/>
    <col min="14" max="14" width="9.7109375" style="114" customWidth="1"/>
    <col min="15" max="15" width="9" style="114" customWidth="1"/>
    <col min="16" max="16" width="9.28515625" style="26" customWidth="1"/>
    <col min="17" max="17" width="9.140625" style="11" customWidth="1"/>
    <col min="18" max="16384" width="11.42578125" style="11"/>
  </cols>
  <sheetData>
    <row r="1" spans="1:18" x14ac:dyDescent="0.2">
      <c r="A1" s="1254" t="s">
        <v>702</v>
      </c>
      <c r="B1" s="1254"/>
      <c r="C1" s="1254"/>
      <c r="D1" s="1254"/>
      <c r="E1" s="1254"/>
      <c r="F1" s="1254"/>
      <c r="G1" s="1254"/>
      <c r="H1" s="1254"/>
      <c r="I1" s="1254"/>
      <c r="J1" s="1254"/>
      <c r="K1" s="1254"/>
      <c r="L1" s="1254"/>
      <c r="M1" s="1254"/>
      <c r="N1" s="1254"/>
      <c r="O1" s="1254"/>
      <c r="P1" s="1254"/>
    </row>
    <row r="2" spans="1:18" ht="12" customHeight="1" x14ac:dyDescent="0.2">
      <c r="A2" s="1254" t="s">
        <v>539</v>
      </c>
      <c r="B2" s="1254"/>
      <c r="C2" s="1254"/>
      <c r="D2" s="1254"/>
      <c r="E2" s="1254"/>
      <c r="F2" s="1254"/>
      <c r="G2" s="1254"/>
      <c r="H2" s="1254"/>
      <c r="I2" s="1254"/>
      <c r="J2" s="1254"/>
      <c r="K2" s="1254"/>
      <c r="L2" s="1254"/>
      <c r="M2" s="1254"/>
      <c r="N2" s="1254"/>
      <c r="O2" s="1254"/>
      <c r="P2" s="1254"/>
      <c r="R2" s="105" t="s">
        <v>361</v>
      </c>
    </row>
    <row r="3" spans="1:18" x14ac:dyDescent="0.2">
      <c r="A3" s="1254" t="s">
        <v>656</v>
      </c>
      <c r="B3" s="1254"/>
      <c r="C3" s="1254"/>
      <c r="D3" s="1254"/>
      <c r="E3" s="1254"/>
      <c r="F3" s="1254"/>
      <c r="G3" s="1254"/>
      <c r="H3" s="1254"/>
      <c r="I3" s="1254"/>
      <c r="J3" s="1254"/>
      <c r="K3" s="1254"/>
      <c r="L3" s="1254"/>
      <c r="M3" s="1254"/>
      <c r="N3" s="1254"/>
      <c r="O3" s="1254"/>
      <c r="P3" s="1254"/>
    </row>
    <row r="5" spans="1:18" s="30" customFormat="1" ht="15" x14ac:dyDescent="0.2">
      <c r="A5" s="1339" t="s">
        <v>43</v>
      </c>
      <c r="B5" s="1340" t="s">
        <v>10</v>
      </c>
      <c r="C5" s="1350" t="s">
        <v>257</v>
      </c>
      <c r="D5" s="1351"/>
      <c r="E5" s="1351"/>
      <c r="F5" s="1351"/>
      <c r="G5" s="1351"/>
      <c r="H5" s="1351"/>
      <c r="I5" s="1351"/>
      <c r="J5" s="1351"/>
      <c r="K5" s="1351"/>
      <c r="L5" s="1351"/>
      <c r="M5" s="1351"/>
      <c r="N5" s="1351"/>
      <c r="O5" s="1351"/>
      <c r="P5" s="1351"/>
      <c r="Q5" s="1351"/>
    </row>
    <row r="6" spans="1:18" s="30" customFormat="1" ht="15" x14ac:dyDescent="0.2">
      <c r="A6" s="1340"/>
      <c r="B6" s="1349"/>
      <c r="C6" s="112">
        <v>0</v>
      </c>
      <c r="D6" s="112">
        <v>1</v>
      </c>
      <c r="E6" s="112">
        <v>2</v>
      </c>
      <c r="F6" s="112">
        <v>3</v>
      </c>
      <c r="G6" s="112">
        <v>4</v>
      </c>
      <c r="H6" s="112">
        <v>5</v>
      </c>
      <c r="I6" s="112">
        <v>6</v>
      </c>
      <c r="J6" s="112">
        <v>7</v>
      </c>
      <c r="K6" s="112">
        <v>8</v>
      </c>
      <c r="L6" s="112">
        <v>9</v>
      </c>
      <c r="M6" s="112">
        <v>10</v>
      </c>
      <c r="N6" s="112">
        <v>11</v>
      </c>
      <c r="O6" s="112" t="s">
        <v>535</v>
      </c>
      <c r="P6" s="112">
        <v>13</v>
      </c>
      <c r="Q6" s="112">
        <v>14</v>
      </c>
    </row>
    <row r="7" spans="1:18" s="30" customFormat="1" x14ac:dyDescent="0.2">
      <c r="A7" s="143" t="s">
        <v>10</v>
      </c>
      <c r="B7" s="593">
        <v>1544463</v>
      </c>
      <c r="C7" s="594">
        <v>1141</v>
      </c>
      <c r="D7" s="594">
        <v>31592</v>
      </c>
      <c r="E7" s="594">
        <v>244203</v>
      </c>
      <c r="F7" s="594">
        <v>122056</v>
      </c>
      <c r="G7" s="594">
        <v>288983</v>
      </c>
      <c r="H7" s="594">
        <v>108555</v>
      </c>
      <c r="I7" s="594">
        <v>12819</v>
      </c>
      <c r="J7" s="594">
        <v>31050</v>
      </c>
      <c r="K7" s="594">
        <v>37613</v>
      </c>
      <c r="L7" s="594">
        <v>34862</v>
      </c>
      <c r="M7" s="594">
        <v>88556</v>
      </c>
      <c r="N7" s="605">
        <v>280668</v>
      </c>
      <c r="O7" s="606">
        <v>39938</v>
      </c>
      <c r="P7" s="593">
        <v>71760</v>
      </c>
      <c r="Q7" s="607">
        <v>150667</v>
      </c>
    </row>
    <row r="8" spans="1:18" s="30" customFormat="1" x14ac:dyDescent="0.2">
      <c r="A8" s="144" t="s">
        <v>377</v>
      </c>
      <c r="B8" s="596">
        <v>1201237</v>
      </c>
      <c r="C8" s="597">
        <v>1016</v>
      </c>
      <c r="D8" s="597">
        <v>20801</v>
      </c>
      <c r="E8" s="597">
        <v>201575</v>
      </c>
      <c r="F8" s="597">
        <v>75089</v>
      </c>
      <c r="G8" s="597">
        <v>217220</v>
      </c>
      <c r="H8" s="597">
        <v>99052</v>
      </c>
      <c r="I8" s="597">
        <v>11994</v>
      </c>
      <c r="J8" s="597">
        <v>27652</v>
      </c>
      <c r="K8" s="597">
        <v>18165</v>
      </c>
      <c r="L8" s="597">
        <v>25480</v>
      </c>
      <c r="M8" s="597">
        <v>61313</v>
      </c>
      <c r="N8" s="608">
        <v>226840</v>
      </c>
      <c r="O8" s="606">
        <v>32681</v>
      </c>
      <c r="P8" s="596">
        <v>65936</v>
      </c>
      <c r="Q8" s="609">
        <v>116423</v>
      </c>
    </row>
    <row r="9" spans="1:18" s="30" customFormat="1" x14ac:dyDescent="0.2">
      <c r="A9" s="144" t="s">
        <v>384</v>
      </c>
      <c r="B9" s="596">
        <v>322726</v>
      </c>
      <c r="C9" s="597">
        <v>233</v>
      </c>
      <c r="D9" s="597">
        <v>7117</v>
      </c>
      <c r="E9" s="597">
        <v>36141</v>
      </c>
      <c r="F9" s="597">
        <v>20273</v>
      </c>
      <c r="G9" s="597">
        <v>69177</v>
      </c>
      <c r="H9" s="597">
        <v>7051</v>
      </c>
      <c r="I9" s="597">
        <v>471</v>
      </c>
      <c r="J9" s="597">
        <v>2505</v>
      </c>
      <c r="K9" s="597">
        <v>1168</v>
      </c>
      <c r="L9" s="597">
        <v>8468</v>
      </c>
      <c r="M9" s="597">
        <v>43252</v>
      </c>
      <c r="N9" s="608">
        <v>76068</v>
      </c>
      <c r="O9" s="606">
        <v>12500</v>
      </c>
      <c r="P9" s="596">
        <v>8839</v>
      </c>
      <c r="Q9" s="609">
        <v>29463</v>
      </c>
    </row>
    <row r="10" spans="1:18" x14ac:dyDescent="0.2">
      <c r="A10" s="145" t="s">
        <v>44</v>
      </c>
      <c r="B10" s="599">
        <v>32541</v>
      </c>
      <c r="C10" s="600">
        <v>5</v>
      </c>
      <c r="D10" s="600">
        <v>703</v>
      </c>
      <c r="E10" s="600">
        <v>3507</v>
      </c>
      <c r="F10" s="600">
        <v>1050</v>
      </c>
      <c r="G10" s="600">
        <v>7307</v>
      </c>
      <c r="H10" s="600">
        <v>650</v>
      </c>
      <c r="I10" s="600">
        <v>53</v>
      </c>
      <c r="J10" s="600">
        <v>368</v>
      </c>
      <c r="K10" s="600">
        <v>101</v>
      </c>
      <c r="L10" s="600">
        <v>827</v>
      </c>
      <c r="M10" s="600">
        <v>6021</v>
      </c>
      <c r="N10" s="610">
        <v>6858</v>
      </c>
      <c r="O10" s="611">
        <v>658</v>
      </c>
      <c r="P10" s="599">
        <v>593</v>
      </c>
      <c r="Q10" s="612">
        <v>3840</v>
      </c>
    </row>
    <row r="11" spans="1:18" x14ac:dyDescent="0.2">
      <c r="A11" s="145" t="s">
        <v>45</v>
      </c>
      <c r="B11" s="599">
        <v>263081</v>
      </c>
      <c r="C11" s="600">
        <v>218</v>
      </c>
      <c r="D11" s="600">
        <v>5389</v>
      </c>
      <c r="E11" s="600">
        <v>24257</v>
      </c>
      <c r="F11" s="600">
        <v>15573</v>
      </c>
      <c r="G11" s="600">
        <v>56250</v>
      </c>
      <c r="H11" s="600">
        <v>5310</v>
      </c>
      <c r="I11" s="600">
        <v>314</v>
      </c>
      <c r="J11" s="600">
        <v>1944</v>
      </c>
      <c r="K11" s="600">
        <v>906</v>
      </c>
      <c r="L11" s="600">
        <v>7033</v>
      </c>
      <c r="M11" s="600">
        <v>36811</v>
      </c>
      <c r="N11" s="610">
        <v>66400</v>
      </c>
      <c r="O11" s="611">
        <v>11473</v>
      </c>
      <c r="P11" s="599">
        <v>7473</v>
      </c>
      <c r="Q11" s="612">
        <v>23730</v>
      </c>
    </row>
    <row r="12" spans="1:18" s="30" customFormat="1" x14ac:dyDescent="0.2">
      <c r="A12" s="145" t="s">
        <v>46</v>
      </c>
      <c r="B12" s="599">
        <v>27104</v>
      </c>
      <c r="C12" s="600">
        <v>10</v>
      </c>
      <c r="D12" s="600">
        <v>1025</v>
      </c>
      <c r="E12" s="600">
        <v>8377</v>
      </c>
      <c r="F12" s="600">
        <v>3650</v>
      </c>
      <c r="G12" s="600">
        <v>5620</v>
      </c>
      <c r="H12" s="600">
        <v>1091</v>
      </c>
      <c r="I12" s="600">
        <v>104</v>
      </c>
      <c r="J12" s="600">
        <v>193</v>
      </c>
      <c r="K12" s="600">
        <v>161</v>
      </c>
      <c r="L12" s="600">
        <v>608</v>
      </c>
      <c r="M12" s="600">
        <v>420</v>
      </c>
      <c r="N12" s="610">
        <v>2810</v>
      </c>
      <c r="O12" s="611">
        <v>369</v>
      </c>
      <c r="P12" s="599">
        <v>773</v>
      </c>
      <c r="Q12" s="612">
        <v>1893</v>
      </c>
    </row>
    <row r="13" spans="1:18" s="30" customFormat="1" x14ac:dyDescent="0.2">
      <c r="A13" s="144" t="s">
        <v>378</v>
      </c>
      <c r="B13" s="596">
        <v>130631</v>
      </c>
      <c r="C13" s="597">
        <v>48</v>
      </c>
      <c r="D13" s="597">
        <v>2002</v>
      </c>
      <c r="E13" s="597">
        <v>27277</v>
      </c>
      <c r="F13" s="597">
        <v>16668</v>
      </c>
      <c r="G13" s="597">
        <v>25878</v>
      </c>
      <c r="H13" s="597">
        <v>14264</v>
      </c>
      <c r="I13" s="597">
        <v>1950</v>
      </c>
      <c r="J13" s="597">
        <v>8322</v>
      </c>
      <c r="K13" s="597">
        <v>3123</v>
      </c>
      <c r="L13" s="597">
        <v>4263</v>
      </c>
      <c r="M13" s="597">
        <v>2021</v>
      </c>
      <c r="N13" s="608">
        <v>8525</v>
      </c>
      <c r="O13" s="606">
        <v>1631</v>
      </c>
      <c r="P13" s="596">
        <v>4016</v>
      </c>
      <c r="Q13" s="609">
        <v>10643</v>
      </c>
    </row>
    <row r="14" spans="1:18" x14ac:dyDescent="0.2">
      <c r="A14" s="145" t="s">
        <v>54</v>
      </c>
      <c r="B14" s="599">
        <v>5671</v>
      </c>
      <c r="C14" s="600">
        <v>0</v>
      </c>
      <c r="D14" s="600">
        <v>237</v>
      </c>
      <c r="E14" s="600">
        <v>2198</v>
      </c>
      <c r="F14" s="600">
        <v>513</v>
      </c>
      <c r="G14" s="600">
        <v>973</v>
      </c>
      <c r="H14" s="600">
        <v>246</v>
      </c>
      <c r="I14" s="600">
        <v>24</v>
      </c>
      <c r="J14" s="600">
        <v>41</v>
      </c>
      <c r="K14" s="600">
        <v>38</v>
      </c>
      <c r="L14" s="600">
        <v>142</v>
      </c>
      <c r="M14" s="600">
        <v>164</v>
      </c>
      <c r="N14" s="610">
        <v>476</v>
      </c>
      <c r="O14" s="611">
        <v>90</v>
      </c>
      <c r="P14" s="599">
        <v>172</v>
      </c>
      <c r="Q14" s="612">
        <v>357</v>
      </c>
    </row>
    <row r="15" spans="1:18" x14ac:dyDescent="0.2">
      <c r="A15" s="145" t="s">
        <v>55</v>
      </c>
      <c r="B15" s="599">
        <v>79236</v>
      </c>
      <c r="C15" s="600">
        <v>3</v>
      </c>
      <c r="D15" s="600">
        <v>700</v>
      </c>
      <c r="E15" s="600">
        <v>18751</v>
      </c>
      <c r="F15" s="600">
        <v>5051</v>
      </c>
      <c r="G15" s="600">
        <v>14973</v>
      </c>
      <c r="H15" s="600">
        <v>10556</v>
      </c>
      <c r="I15" s="600">
        <v>1570</v>
      </c>
      <c r="J15" s="600">
        <v>5863</v>
      </c>
      <c r="K15" s="600">
        <v>2597</v>
      </c>
      <c r="L15" s="600">
        <v>2894</v>
      </c>
      <c r="M15" s="600">
        <v>1435</v>
      </c>
      <c r="N15" s="610">
        <v>4647</v>
      </c>
      <c r="O15" s="611">
        <v>1075</v>
      </c>
      <c r="P15" s="599">
        <v>2949</v>
      </c>
      <c r="Q15" s="612">
        <v>6172</v>
      </c>
    </row>
    <row r="16" spans="1:18" x14ac:dyDescent="0.2">
      <c r="A16" s="145" t="s">
        <v>61</v>
      </c>
      <c r="B16" s="599">
        <v>3425</v>
      </c>
      <c r="C16" s="600">
        <v>1</v>
      </c>
      <c r="D16" s="600">
        <v>130</v>
      </c>
      <c r="E16" s="600">
        <v>1184</v>
      </c>
      <c r="F16" s="600">
        <v>545</v>
      </c>
      <c r="G16" s="600">
        <v>567</v>
      </c>
      <c r="H16" s="600">
        <v>204</v>
      </c>
      <c r="I16" s="600">
        <v>36</v>
      </c>
      <c r="J16" s="600">
        <v>30</v>
      </c>
      <c r="K16" s="600">
        <v>8</v>
      </c>
      <c r="L16" s="600">
        <v>73</v>
      </c>
      <c r="M16" s="600">
        <v>39</v>
      </c>
      <c r="N16" s="610">
        <v>288</v>
      </c>
      <c r="O16" s="611">
        <v>52</v>
      </c>
      <c r="P16" s="599">
        <v>81</v>
      </c>
      <c r="Q16" s="612">
        <v>187</v>
      </c>
    </row>
    <row r="17" spans="1:17" x14ac:dyDescent="0.2">
      <c r="A17" s="145" t="s">
        <v>436</v>
      </c>
      <c r="B17" s="599">
        <v>14658</v>
      </c>
      <c r="C17" s="600">
        <v>23</v>
      </c>
      <c r="D17" s="600">
        <v>53</v>
      </c>
      <c r="E17" s="600">
        <v>543</v>
      </c>
      <c r="F17" s="600">
        <v>264</v>
      </c>
      <c r="G17" s="600">
        <v>4548</v>
      </c>
      <c r="H17" s="600">
        <v>1692</v>
      </c>
      <c r="I17" s="600">
        <v>202</v>
      </c>
      <c r="J17" s="600">
        <v>2073</v>
      </c>
      <c r="K17" s="600">
        <v>162</v>
      </c>
      <c r="L17" s="600">
        <v>724</v>
      </c>
      <c r="M17" s="600">
        <v>13</v>
      </c>
      <c r="N17" s="610">
        <v>1385</v>
      </c>
      <c r="O17" s="611">
        <v>160</v>
      </c>
      <c r="P17" s="599">
        <v>190</v>
      </c>
      <c r="Q17" s="612">
        <v>2626</v>
      </c>
    </row>
    <row r="18" spans="1:17" x14ac:dyDescent="0.2">
      <c r="A18" s="145" t="s">
        <v>62</v>
      </c>
      <c r="B18" s="599">
        <v>2052</v>
      </c>
      <c r="C18" s="600">
        <v>6</v>
      </c>
      <c r="D18" s="600">
        <v>80</v>
      </c>
      <c r="E18" s="600">
        <v>643</v>
      </c>
      <c r="F18" s="600">
        <v>281</v>
      </c>
      <c r="G18" s="600">
        <v>342</v>
      </c>
      <c r="H18" s="600">
        <v>88</v>
      </c>
      <c r="I18" s="600">
        <v>12</v>
      </c>
      <c r="J18" s="600">
        <v>13</v>
      </c>
      <c r="K18" s="600">
        <v>34</v>
      </c>
      <c r="L18" s="600">
        <v>35</v>
      </c>
      <c r="M18" s="600">
        <v>42</v>
      </c>
      <c r="N18" s="610">
        <v>232</v>
      </c>
      <c r="O18" s="611">
        <v>23</v>
      </c>
      <c r="P18" s="599">
        <v>82</v>
      </c>
      <c r="Q18" s="612">
        <v>139</v>
      </c>
    </row>
    <row r="19" spans="1:17" x14ac:dyDescent="0.2">
      <c r="A19" s="145" t="s">
        <v>63</v>
      </c>
      <c r="B19" s="599">
        <v>160</v>
      </c>
      <c r="C19" s="600">
        <v>0</v>
      </c>
      <c r="D19" s="600">
        <v>18</v>
      </c>
      <c r="E19" s="600">
        <v>33</v>
      </c>
      <c r="F19" s="600">
        <v>25</v>
      </c>
      <c r="G19" s="600">
        <v>33</v>
      </c>
      <c r="H19" s="600">
        <v>1</v>
      </c>
      <c r="I19" s="600">
        <v>1</v>
      </c>
      <c r="J19" s="600">
        <v>1</v>
      </c>
      <c r="K19" s="600">
        <v>3</v>
      </c>
      <c r="L19" s="600">
        <v>8</v>
      </c>
      <c r="M19" s="600">
        <v>6</v>
      </c>
      <c r="N19" s="610">
        <v>5</v>
      </c>
      <c r="O19" s="611">
        <v>1</v>
      </c>
      <c r="P19" s="599">
        <v>5</v>
      </c>
      <c r="Q19" s="612">
        <v>20</v>
      </c>
    </row>
    <row r="20" spans="1:17" x14ac:dyDescent="0.2">
      <c r="A20" s="145" t="s">
        <v>64</v>
      </c>
      <c r="B20" s="599">
        <v>1319</v>
      </c>
      <c r="C20" s="600">
        <v>0</v>
      </c>
      <c r="D20" s="600">
        <v>71</v>
      </c>
      <c r="E20" s="600">
        <v>470</v>
      </c>
      <c r="F20" s="600">
        <v>152</v>
      </c>
      <c r="G20" s="600">
        <v>212</v>
      </c>
      <c r="H20" s="600">
        <v>48</v>
      </c>
      <c r="I20" s="600">
        <v>13</v>
      </c>
      <c r="J20" s="600">
        <v>13</v>
      </c>
      <c r="K20" s="600">
        <v>23</v>
      </c>
      <c r="L20" s="600">
        <v>19</v>
      </c>
      <c r="M20" s="600">
        <v>22</v>
      </c>
      <c r="N20" s="610">
        <v>83</v>
      </c>
      <c r="O20" s="611">
        <v>19</v>
      </c>
      <c r="P20" s="599">
        <v>66</v>
      </c>
      <c r="Q20" s="612">
        <v>108</v>
      </c>
    </row>
    <row r="21" spans="1:17" x14ac:dyDescent="0.2">
      <c r="A21" s="145" t="s">
        <v>65</v>
      </c>
      <c r="B21" s="599">
        <v>12736</v>
      </c>
      <c r="C21" s="600">
        <v>3</v>
      </c>
      <c r="D21" s="600">
        <v>314</v>
      </c>
      <c r="E21" s="600">
        <v>1590</v>
      </c>
      <c r="F21" s="600">
        <v>6523</v>
      </c>
      <c r="G21" s="600">
        <v>1964</v>
      </c>
      <c r="H21" s="600">
        <v>549</v>
      </c>
      <c r="I21" s="600">
        <v>41</v>
      </c>
      <c r="J21" s="600">
        <v>72</v>
      </c>
      <c r="K21" s="600">
        <v>166</v>
      </c>
      <c r="L21" s="600">
        <v>135</v>
      </c>
      <c r="M21" s="600">
        <v>172</v>
      </c>
      <c r="N21" s="610">
        <v>509</v>
      </c>
      <c r="O21" s="611">
        <v>127</v>
      </c>
      <c r="P21" s="599">
        <v>179</v>
      </c>
      <c r="Q21" s="612">
        <v>392</v>
      </c>
    </row>
    <row r="22" spans="1:17" x14ac:dyDescent="0.2">
      <c r="A22" s="145" t="s">
        <v>66</v>
      </c>
      <c r="B22" s="599">
        <v>111</v>
      </c>
      <c r="C22" s="600">
        <v>1</v>
      </c>
      <c r="D22" s="600">
        <v>5</v>
      </c>
      <c r="E22" s="600">
        <v>38</v>
      </c>
      <c r="F22" s="600">
        <v>5</v>
      </c>
      <c r="G22" s="600">
        <v>20</v>
      </c>
      <c r="H22" s="600">
        <v>5</v>
      </c>
      <c r="I22" s="600">
        <v>1</v>
      </c>
      <c r="J22" s="600">
        <v>0</v>
      </c>
      <c r="K22" s="600">
        <v>0</v>
      </c>
      <c r="L22" s="600">
        <v>1</v>
      </c>
      <c r="M22" s="600">
        <v>11</v>
      </c>
      <c r="N22" s="610">
        <v>13</v>
      </c>
      <c r="O22" s="611">
        <v>0</v>
      </c>
      <c r="P22" s="599">
        <v>6</v>
      </c>
      <c r="Q22" s="612">
        <v>5</v>
      </c>
    </row>
    <row r="23" spans="1:17" x14ac:dyDescent="0.2">
      <c r="A23" s="145" t="s">
        <v>520</v>
      </c>
      <c r="B23" s="599">
        <v>4654</v>
      </c>
      <c r="C23" s="600">
        <v>6</v>
      </c>
      <c r="D23" s="600">
        <v>202</v>
      </c>
      <c r="E23" s="600">
        <v>827</v>
      </c>
      <c r="F23" s="600">
        <v>321</v>
      </c>
      <c r="G23" s="600">
        <v>961</v>
      </c>
      <c r="H23" s="600">
        <v>768</v>
      </c>
      <c r="I23" s="600">
        <v>33</v>
      </c>
      <c r="J23" s="600">
        <v>179</v>
      </c>
      <c r="K23" s="600">
        <v>52</v>
      </c>
      <c r="L23" s="600">
        <v>117</v>
      </c>
      <c r="M23" s="600">
        <v>34</v>
      </c>
      <c r="N23" s="610">
        <v>556</v>
      </c>
      <c r="O23" s="611">
        <v>51</v>
      </c>
      <c r="P23" s="599">
        <v>171</v>
      </c>
      <c r="Q23" s="612">
        <v>376</v>
      </c>
    </row>
    <row r="24" spans="1:17" x14ac:dyDescent="0.2">
      <c r="A24" s="145" t="s">
        <v>58</v>
      </c>
      <c r="B24" s="599">
        <v>6079</v>
      </c>
      <c r="C24" s="600">
        <v>3</v>
      </c>
      <c r="D24" s="600">
        <v>131</v>
      </c>
      <c r="E24" s="600">
        <v>923</v>
      </c>
      <c r="F24" s="600">
        <v>2932</v>
      </c>
      <c r="G24" s="600">
        <v>1163</v>
      </c>
      <c r="H24" s="600">
        <v>89</v>
      </c>
      <c r="I24" s="600">
        <v>15</v>
      </c>
      <c r="J24" s="600">
        <v>31</v>
      </c>
      <c r="K24" s="600">
        <v>38</v>
      </c>
      <c r="L24" s="600">
        <v>91</v>
      </c>
      <c r="M24" s="600">
        <v>48</v>
      </c>
      <c r="N24" s="610">
        <v>294</v>
      </c>
      <c r="O24" s="611">
        <v>27</v>
      </c>
      <c r="P24" s="599">
        <v>104</v>
      </c>
      <c r="Q24" s="612">
        <v>190</v>
      </c>
    </row>
    <row r="25" spans="1:17" x14ac:dyDescent="0.2">
      <c r="A25" s="145" t="s">
        <v>56</v>
      </c>
      <c r="B25" s="599">
        <v>11</v>
      </c>
      <c r="C25" s="600">
        <v>0</v>
      </c>
      <c r="D25" s="600">
        <v>2</v>
      </c>
      <c r="E25" s="600">
        <v>1</v>
      </c>
      <c r="F25" s="600">
        <v>1</v>
      </c>
      <c r="G25" s="600">
        <v>1</v>
      </c>
      <c r="H25" s="600">
        <v>1</v>
      </c>
      <c r="I25" s="600">
        <v>0</v>
      </c>
      <c r="J25" s="600">
        <v>0</v>
      </c>
      <c r="K25" s="600">
        <v>0</v>
      </c>
      <c r="L25" s="600">
        <v>0</v>
      </c>
      <c r="M25" s="600">
        <v>3</v>
      </c>
      <c r="N25" s="610">
        <v>1</v>
      </c>
      <c r="O25" s="611">
        <v>0</v>
      </c>
      <c r="P25" s="599">
        <v>1</v>
      </c>
      <c r="Q25" s="612">
        <v>0</v>
      </c>
    </row>
    <row r="26" spans="1:17" x14ac:dyDescent="0.2">
      <c r="A26" s="145" t="s">
        <v>50</v>
      </c>
      <c r="B26" s="599">
        <v>90</v>
      </c>
      <c r="C26" s="600">
        <v>1</v>
      </c>
      <c r="D26" s="600">
        <v>10</v>
      </c>
      <c r="E26" s="600">
        <v>12</v>
      </c>
      <c r="F26" s="600">
        <v>12</v>
      </c>
      <c r="G26" s="600">
        <v>18</v>
      </c>
      <c r="H26" s="600">
        <v>4</v>
      </c>
      <c r="I26" s="600">
        <v>1</v>
      </c>
      <c r="J26" s="600">
        <v>1</v>
      </c>
      <c r="K26" s="600">
        <v>0</v>
      </c>
      <c r="L26" s="600">
        <v>4</v>
      </c>
      <c r="M26" s="600">
        <v>4</v>
      </c>
      <c r="N26" s="610">
        <v>9</v>
      </c>
      <c r="O26" s="611">
        <v>1</v>
      </c>
      <c r="P26" s="599">
        <v>1</v>
      </c>
      <c r="Q26" s="612">
        <v>12</v>
      </c>
    </row>
    <row r="27" spans="1:17" x14ac:dyDescent="0.2">
      <c r="A27" s="145" t="s">
        <v>51</v>
      </c>
      <c r="B27" s="599">
        <v>86</v>
      </c>
      <c r="C27" s="600">
        <v>0</v>
      </c>
      <c r="D27" s="600">
        <v>11</v>
      </c>
      <c r="E27" s="600">
        <v>8</v>
      </c>
      <c r="F27" s="600">
        <v>16</v>
      </c>
      <c r="G27" s="600">
        <v>24</v>
      </c>
      <c r="H27" s="600">
        <v>0</v>
      </c>
      <c r="I27" s="600">
        <v>0</v>
      </c>
      <c r="J27" s="600">
        <v>0</v>
      </c>
      <c r="K27" s="600">
        <v>0</v>
      </c>
      <c r="L27" s="600">
        <v>2</v>
      </c>
      <c r="M27" s="600">
        <v>8</v>
      </c>
      <c r="N27" s="610">
        <v>1</v>
      </c>
      <c r="O27" s="611">
        <v>0</v>
      </c>
      <c r="P27" s="599">
        <v>1</v>
      </c>
      <c r="Q27" s="612">
        <v>15</v>
      </c>
    </row>
    <row r="28" spans="1:17" x14ac:dyDescent="0.2">
      <c r="A28" s="145" t="s">
        <v>59</v>
      </c>
      <c r="B28" s="599">
        <v>19</v>
      </c>
      <c r="C28" s="600">
        <v>0</v>
      </c>
      <c r="D28" s="600">
        <v>1</v>
      </c>
      <c r="E28" s="600">
        <v>6</v>
      </c>
      <c r="F28" s="600">
        <v>1</v>
      </c>
      <c r="G28" s="600">
        <v>3</v>
      </c>
      <c r="H28" s="600">
        <v>0</v>
      </c>
      <c r="I28" s="600">
        <v>0</v>
      </c>
      <c r="J28" s="600">
        <v>0</v>
      </c>
      <c r="K28" s="600">
        <v>0</v>
      </c>
      <c r="L28" s="600">
        <v>0</v>
      </c>
      <c r="M28" s="600">
        <v>1</v>
      </c>
      <c r="N28" s="610">
        <v>1</v>
      </c>
      <c r="O28" s="611">
        <v>1</v>
      </c>
      <c r="P28" s="599">
        <v>3</v>
      </c>
      <c r="Q28" s="612">
        <v>2</v>
      </c>
    </row>
    <row r="29" spans="1:17" x14ac:dyDescent="0.2">
      <c r="A29" s="145" t="s">
        <v>72</v>
      </c>
      <c r="B29" s="599">
        <v>72</v>
      </c>
      <c r="C29" s="600">
        <v>1</v>
      </c>
      <c r="D29" s="600">
        <v>7</v>
      </c>
      <c r="E29" s="600">
        <v>9</v>
      </c>
      <c r="F29" s="600">
        <v>10</v>
      </c>
      <c r="G29" s="600">
        <v>22</v>
      </c>
      <c r="H29" s="600">
        <v>2</v>
      </c>
      <c r="I29" s="600">
        <v>0</v>
      </c>
      <c r="J29" s="600">
        <v>0</v>
      </c>
      <c r="K29" s="600">
        <v>0</v>
      </c>
      <c r="L29" s="600">
        <v>5</v>
      </c>
      <c r="M29" s="600">
        <v>2</v>
      </c>
      <c r="N29" s="610">
        <v>4</v>
      </c>
      <c r="O29" s="611">
        <v>1</v>
      </c>
      <c r="P29" s="599">
        <v>0</v>
      </c>
      <c r="Q29" s="612">
        <v>9</v>
      </c>
    </row>
    <row r="30" spans="1:17" x14ac:dyDescent="0.2">
      <c r="A30" s="145" t="s">
        <v>47</v>
      </c>
      <c r="B30" s="599">
        <v>35</v>
      </c>
      <c r="C30" s="600">
        <v>0</v>
      </c>
      <c r="D30" s="600">
        <v>3</v>
      </c>
      <c r="E30" s="600">
        <v>2</v>
      </c>
      <c r="F30" s="600">
        <v>2</v>
      </c>
      <c r="G30" s="600">
        <v>8</v>
      </c>
      <c r="H30" s="600">
        <v>1</v>
      </c>
      <c r="I30" s="600">
        <v>0</v>
      </c>
      <c r="J30" s="600">
        <v>0</v>
      </c>
      <c r="K30" s="600">
        <v>0</v>
      </c>
      <c r="L30" s="600">
        <v>5</v>
      </c>
      <c r="M30" s="600">
        <v>4</v>
      </c>
      <c r="N30" s="610">
        <v>2</v>
      </c>
      <c r="O30" s="611">
        <v>0</v>
      </c>
      <c r="P30" s="599">
        <v>0</v>
      </c>
      <c r="Q30" s="612">
        <v>8</v>
      </c>
    </row>
    <row r="31" spans="1:17" x14ac:dyDescent="0.2">
      <c r="A31" s="145" t="s">
        <v>52</v>
      </c>
      <c r="B31" s="599">
        <v>80</v>
      </c>
      <c r="C31" s="600">
        <v>0</v>
      </c>
      <c r="D31" s="600">
        <v>10</v>
      </c>
      <c r="E31" s="600">
        <v>17</v>
      </c>
      <c r="F31" s="600">
        <v>5</v>
      </c>
      <c r="G31" s="600">
        <v>17</v>
      </c>
      <c r="H31" s="600">
        <v>6</v>
      </c>
      <c r="I31" s="600">
        <v>1</v>
      </c>
      <c r="J31" s="600">
        <v>1</v>
      </c>
      <c r="K31" s="600">
        <v>0</v>
      </c>
      <c r="L31" s="600">
        <v>5</v>
      </c>
      <c r="M31" s="600">
        <v>2</v>
      </c>
      <c r="N31" s="610">
        <v>7</v>
      </c>
      <c r="O31" s="611">
        <v>1</v>
      </c>
      <c r="P31" s="599">
        <v>0</v>
      </c>
      <c r="Q31" s="612">
        <v>8</v>
      </c>
    </row>
    <row r="32" spans="1:17" x14ac:dyDescent="0.2">
      <c r="A32" s="145" t="s">
        <v>57</v>
      </c>
      <c r="B32" s="599">
        <v>19</v>
      </c>
      <c r="C32" s="600">
        <v>0</v>
      </c>
      <c r="D32" s="600">
        <v>7</v>
      </c>
      <c r="E32" s="600">
        <v>1</v>
      </c>
      <c r="F32" s="600">
        <v>1</v>
      </c>
      <c r="G32" s="600">
        <v>2</v>
      </c>
      <c r="H32" s="600">
        <v>1</v>
      </c>
      <c r="I32" s="600">
        <v>0</v>
      </c>
      <c r="J32" s="600">
        <v>0</v>
      </c>
      <c r="K32" s="600">
        <v>1</v>
      </c>
      <c r="L32" s="600">
        <v>1</v>
      </c>
      <c r="M32" s="600">
        <v>1</v>
      </c>
      <c r="N32" s="610">
        <v>1</v>
      </c>
      <c r="O32" s="611">
        <v>0</v>
      </c>
      <c r="P32" s="599">
        <v>2</v>
      </c>
      <c r="Q32" s="612">
        <v>1</v>
      </c>
    </row>
    <row r="33" spans="1:17" x14ac:dyDescent="0.2">
      <c r="A33" s="145" t="s">
        <v>443</v>
      </c>
      <c r="B33" s="599">
        <v>15</v>
      </c>
      <c r="C33" s="600">
        <v>0</v>
      </c>
      <c r="D33" s="600">
        <v>0</v>
      </c>
      <c r="E33" s="600">
        <v>1</v>
      </c>
      <c r="F33" s="600">
        <v>2</v>
      </c>
      <c r="G33" s="600">
        <v>6</v>
      </c>
      <c r="H33" s="600">
        <v>1</v>
      </c>
      <c r="I33" s="600">
        <v>0</v>
      </c>
      <c r="J33" s="600">
        <v>0</v>
      </c>
      <c r="K33" s="600">
        <v>0</v>
      </c>
      <c r="L33" s="600">
        <v>0</v>
      </c>
      <c r="M33" s="600">
        <v>3</v>
      </c>
      <c r="N33" s="610">
        <v>1</v>
      </c>
      <c r="O33" s="611">
        <v>0</v>
      </c>
      <c r="P33" s="599">
        <v>0</v>
      </c>
      <c r="Q33" s="612">
        <v>1</v>
      </c>
    </row>
    <row r="34" spans="1:17" x14ac:dyDescent="0.2">
      <c r="A34" s="145" t="s">
        <v>526</v>
      </c>
      <c r="B34" s="599">
        <v>37</v>
      </c>
      <c r="C34" s="600">
        <v>0</v>
      </c>
      <c r="D34" s="600">
        <v>5</v>
      </c>
      <c r="E34" s="600">
        <v>9</v>
      </c>
      <c r="F34" s="600">
        <v>2</v>
      </c>
      <c r="G34" s="600">
        <v>9</v>
      </c>
      <c r="H34" s="600">
        <v>0</v>
      </c>
      <c r="I34" s="600">
        <v>0</v>
      </c>
      <c r="J34" s="600">
        <v>3</v>
      </c>
      <c r="K34" s="600">
        <v>0</v>
      </c>
      <c r="L34" s="600">
        <v>1</v>
      </c>
      <c r="M34" s="600">
        <v>1</v>
      </c>
      <c r="N34" s="610">
        <v>0</v>
      </c>
      <c r="O34" s="611">
        <v>0</v>
      </c>
      <c r="P34" s="599">
        <v>2</v>
      </c>
      <c r="Q34" s="612">
        <v>5</v>
      </c>
    </row>
    <row r="35" spans="1:17" ht="24" x14ac:dyDescent="0.2">
      <c r="A35" s="145" t="s">
        <v>404</v>
      </c>
      <c r="B35" s="599">
        <v>9</v>
      </c>
      <c r="C35" s="600">
        <v>0</v>
      </c>
      <c r="D35" s="600">
        <v>3</v>
      </c>
      <c r="E35" s="600">
        <v>2</v>
      </c>
      <c r="F35" s="600">
        <v>0</v>
      </c>
      <c r="G35" s="600">
        <v>0</v>
      </c>
      <c r="H35" s="600">
        <v>0</v>
      </c>
      <c r="I35" s="600">
        <v>0</v>
      </c>
      <c r="J35" s="600">
        <v>0</v>
      </c>
      <c r="K35" s="600">
        <v>0</v>
      </c>
      <c r="L35" s="600">
        <v>1</v>
      </c>
      <c r="M35" s="600">
        <v>0</v>
      </c>
      <c r="N35" s="610">
        <v>1</v>
      </c>
      <c r="O35" s="611">
        <v>0</v>
      </c>
      <c r="P35" s="599">
        <v>0</v>
      </c>
      <c r="Q35" s="612">
        <v>2</v>
      </c>
    </row>
    <row r="36" spans="1:17" x14ac:dyDescent="0.2">
      <c r="A36" s="145" t="s">
        <v>49</v>
      </c>
      <c r="B36" s="599">
        <v>2</v>
      </c>
      <c r="C36" s="600">
        <v>0</v>
      </c>
      <c r="D36" s="600">
        <v>0</v>
      </c>
      <c r="E36" s="600">
        <v>1</v>
      </c>
      <c r="F36" s="600">
        <v>0</v>
      </c>
      <c r="G36" s="600">
        <v>1</v>
      </c>
      <c r="H36" s="600">
        <v>0</v>
      </c>
      <c r="I36" s="600">
        <v>0</v>
      </c>
      <c r="J36" s="600">
        <v>0</v>
      </c>
      <c r="K36" s="600">
        <v>0</v>
      </c>
      <c r="L36" s="600">
        <v>0</v>
      </c>
      <c r="M36" s="600">
        <v>0</v>
      </c>
      <c r="N36" s="610">
        <v>0</v>
      </c>
      <c r="O36" s="611">
        <v>0</v>
      </c>
      <c r="P36" s="599">
        <v>0</v>
      </c>
      <c r="Q36" s="612">
        <v>0</v>
      </c>
    </row>
    <row r="37" spans="1:17" x14ac:dyDescent="0.2">
      <c r="A37" s="145" t="s">
        <v>53</v>
      </c>
      <c r="B37" s="599">
        <v>26</v>
      </c>
      <c r="C37" s="600">
        <v>0</v>
      </c>
      <c r="D37" s="600">
        <v>1</v>
      </c>
      <c r="E37" s="600">
        <v>0</v>
      </c>
      <c r="F37" s="600">
        <v>0</v>
      </c>
      <c r="G37" s="600">
        <v>7</v>
      </c>
      <c r="H37" s="600">
        <v>1</v>
      </c>
      <c r="I37" s="600">
        <v>0</v>
      </c>
      <c r="J37" s="600">
        <v>0</v>
      </c>
      <c r="K37" s="600">
        <v>0</v>
      </c>
      <c r="L37" s="600">
        <v>0</v>
      </c>
      <c r="M37" s="600">
        <v>6</v>
      </c>
      <c r="N37" s="610">
        <v>6</v>
      </c>
      <c r="O37" s="611">
        <v>2</v>
      </c>
      <c r="P37" s="599">
        <v>0</v>
      </c>
      <c r="Q37" s="612">
        <v>3</v>
      </c>
    </row>
    <row r="38" spans="1:17" x14ac:dyDescent="0.2">
      <c r="A38" s="145" t="s">
        <v>60</v>
      </c>
      <c r="B38" s="599">
        <v>17</v>
      </c>
      <c r="C38" s="600">
        <v>0</v>
      </c>
      <c r="D38" s="600">
        <v>0</v>
      </c>
      <c r="E38" s="600">
        <v>8</v>
      </c>
      <c r="F38" s="600">
        <v>3</v>
      </c>
      <c r="G38" s="600">
        <v>2</v>
      </c>
      <c r="H38" s="600">
        <v>1</v>
      </c>
      <c r="I38" s="600">
        <v>0</v>
      </c>
      <c r="J38" s="600">
        <v>0</v>
      </c>
      <c r="K38" s="600">
        <v>0</v>
      </c>
      <c r="L38" s="600">
        <v>0</v>
      </c>
      <c r="M38" s="600">
        <v>0</v>
      </c>
      <c r="N38" s="610">
        <v>1</v>
      </c>
      <c r="O38" s="611">
        <v>0</v>
      </c>
      <c r="P38" s="599">
        <v>1</v>
      </c>
      <c r="Q38" s="612">
        <v>1</v>
      </c>
    </row>
    <row r="39" spans="1:17" ht="11.25" customHeight="1" x14ac:dyDescent="0.2">
      <c r="A39" s="145" t="s">
        <v>73</v>
      </c>
      <c r="B39" s="599">
        <v>5</v>
      </c>
      <c r="C39" s="600">
        <v>0</v>
      </c>
      <c r="D39" s="600">
        <v>0</v>
      </c>
      <c r="E39" s="600">
        <v>0</v>
      </c>
      <c r="F39" s="600">
        <v>1</v>
      </c>
      <c r="G39" s="600">
        <v>0</v>
      </c>
      <c r="H39" s="600">
        <v>0</v>
      </c>
      <c r="I39" s="600">
        <v>0</v>
      </c>
      <c r="J39" s="600">
        <v>1</v>
      </c>
      <c r="K39" s="600">
        <v>0</v>
      </c>
      <c r="L39" s="600">
        <v>0</v>
      </c>
      <c r="M39" s="600">
        <v>0</v>
      </c>
      <c r="N39" s="610">
        <v>1</v>
      </c>
      <c r="O39" s="611">
        <v>0</v>
      </c>
      <c r="P39" s="599">
        <v>0</v>
      </c>
      <c r="Q39" s="612">
        <v>2</v>
      </c>
    </row>
    <row r="40" spans="1:17" x14ac:dyDescent="0.2">
      <c r="A40" s="145" t="s">
        <v>442</v>
      </c>
      <c r="B40" s="599">
        <v>6</v>
      </c>
      <c r="C40" s="600">
        <v>0</v>
      </c>
      <c r="D40" s="600">
        <v>1</v>
      </c>
      <c r="E40" s="600">
        <v>0</v>
      </c>
      <c r="F40" s="600">
        <v>0</v>
      </c>
      <c r="G40" s="600">
        <v>1</v>
      </c>
      <c r="H40" s="600">
        <v>0</v>
      </c>
      <c r="I40" s="600">
        <v>0</v>
      </c>
      <c r="J40" s="600">
        <v>0</v>
      </c>
      <c r="K40" s="600">
        <v>1</v>
      </c>
      <c r="L40" s="600">
        <v>0</v>
      </c>
      <c r="M40" s="600">
        <v>0</v>
      </c>
      <c r="N40" s="610">
        <v>1</v>
      </c>
      <c r="O40" s="611">
        <v>0</v>
      </c>
      <c r="P40" s="599">
        <v>0</v>
      </c>
      <c r="Q40" s="612">
        <v>2</v>
      </c>
    </row>
    <row r="41" spans="1:17" x14ac:dyDescent="0.2">
      <c r="A41" s="145" t="s">
        <v>797</v>
      </c>
      <c r="B41" s="599">
        <v>1</v>
      </c>
      <c r="C41" s="600">
        <v>0</v>
      </c>
      <c r="D41" s="600">
        <v>0</v>
      </c>
      <c r="E41" s="600">
        <v>0</v>
      </c>
      <c r="F41" s="600">
        <v>0</v>
      </c>
      <c r="G41" s="600">
        <v>1</v>
      </c>
      <c r="H41" s="600">
        <v>0</v>
      </c>
      <c r="I41" s="600">
        <v>0</v>
      </c>
      <c r="J41" s="600">
        <v>0</v>
      </c>
      <c r="K41" s="600">
        <v>0</v>
      </c>
      <c r="L41" s="600">
        <v>0</v>
      </c>
      <c r="M41" s="600">
        <v>0</v>
      </c>
      <c r="N41" s="610">
        <v>0</v>
      </c>
      <c r="O41" s="611">
        <v>0</v>
      </c>
      <c r="P41" s="599">
        <v>0</v>
      </c>
      <c r="Q41" s="612">
        <v>0</v>
      </c>
    </row>
    <row r="42" spans="1:17" ht="13.5" customHeight="1" x14ac:dyDescent="0.2">
      <c r="A42" s="144" t="s">
        <v>383</v>
      </c>
      <c r="B42" s="596">
        <v>747879</v>
      </c>
      <c r="C42" s="597">
        <v>735</v>
      </c>
      <c r="D42" s="597">
        <v>11682</v>
      </c>
      <c r="E42" s="597">
        <v>138157</v>
      </c>
      <c r="F42" s="597">
        <v>38148</v>
      </c>
      <c r="G42" s="597">
        <v>122164</v>
      </c>
      <c r="H42" s="597">
        <v>77737</v>
      </c>
      <c r="I42" s="597">
        <v>9573</v>
      </c>
      <c r="J42" s="597">
        <v>16825</v>
      </c>
      <c r="K42" s="597">
        <v>13874</v>
      </c>
      <c r="L42" s="597">
        <v>12749</v>
      </c>
      <c r="M42" s="597">
        <v>16040</v>
      </c>
      <c r="N42" s="608">
        <v>142247</v>
      </c>
      <c r="O42" s="606">
        <v>18550</v>
      </c>
      <c r="P42" s="596">
        <v>53081</v>
      </c>
      <c r="Q42" s="609">
        <v>76317</v>
      </c>
    </row>
    <row r="43" spans="1:17" s="30" customFormat="1" ht="13.5" customHeight="1" x14ac:dyDescent="0.2">
      <c r="A43" s="145" t="s">
        <v>67</v>
      </c>
      <c r="B43" s="599">
        <v>54513</v>
      </c>
      <c r="C43" s="600">
        <v>48</v>
      </c>
      <c r="D43" s="600">
        <v>1270</v>
      </c>
      <c r="E43" s="600">
        <v>12324</v>
      </c>
      <c r="F43" s="600">
        <v>2906</v>
      </c>
      <c r="G43" s="600">
        <v>13685</v>
      </c>
      <c r="H43" s="600">
        <v>2415</v>
      </c>
      <c r="I43" s="600">
        <v>182</v>
      </c>
      <c r="J43" s="600">
        <v>331</v>
      </c>
      <c r="K43" s="600">
        <v>98</v>
      </c>
      <c r="L43" s="600">
        <v>1193</v>
      </c>
      <c r="M43" s="600">
        <v>2217</v>
      </c>
      <c r="N43" s="610">
        <v>11432</v>
      </c>
      <c r="O43" s="611">
        <v>1030</v>
      </c>
      <c r="P43" s="599">
        <v>1063</v>
      </c>
      <c r="Q43" s="612">
        <v>4319</v>
      </c>
    </row>
    <row r="44" spans="1:17" ht="13.5" customHeight="1" x14ac:dyDescent="0.2">
      <c r="A44" s="145" t="s">
        <v>68</v>
      </c>
      <c r="B44" s="599">
        <v>6370</v>
      </c>
      <c r="C44" s="600">
        <v>15</v>
      </c>
      <c r="D44" s="600">
        <v>190</v>
      </c>
      <c r="E44" s="600">
        <v>1936</v>
      </c>
      <c r="F44" s="600">
        <v>459</v>
      </c>
      <c r="G44" s="600">
        <v>1045</v>
      </c>
      <c r="H44" s="600">
        <v>237</v>
      </c>
      <c r="I44" s="600">
        <v>25</v>
      </c>
      <c r="J44" s="600">
        <v>70</v>
      </c>
      <c r="K44" s="600">
        <v>11</v>
      </c>
      <c r="L44" s="600">
        <v>100</v>
      </c>
      <c r="M44" s="600">
        <v>115</v>
      </c>
      <c r="N44" s="610">
        <v>1329</v>
      </c>
      <c r="O44" s="611">
        <v>154</v>
      </c>
      <c r="P44" s="599">
        <v>231</v>
      </c>
      <c r="Q44" s="612">
        <v>453</v>
      </c>
    </row>
    <row r="45" spans="1:17" ht="13.5" customHeight="1" x14ac:dyDescent="0.2">
      <c r="A45" s="145" t="s">
        <v>69</v>
      </c>
      <c r="B45" s="599">
        <v>20629</v>
      </c>
      <c r="C45" s="600">
        <v>75</v>
      </c>
      <c r="D45" s="600">
        <v>1302</v>
      </c>
      <c r="E45" s="600">
        <v>6262</v>
      </c>
      <c r="F45" s="600">
        <v>1555</v>
      </c>
      <c r="G45" s="600">
        <v>4550</v>
      </c>
      <c r="H45" s="600">
        <v>712</v>
      </c>
      <c r="I45" s="600">
        <v>54</v>
      </c>
      <c r="J45" s="600">
        <v>106</v>
      </c>
      <c r="K45" s="600">
        <v>19</v>
      </c>
      <c r="L45" s="600">
        <v>511</v>
      </c>
      <c r="M45" s="600">
        <v>665</v>
      </c>
      <c r="N45" s="610">
        <v>2134</v>
      </c>
      <c r="O45" s="611">
        <v>403</v>
      </c>
      <c r="P45" s="599">
        <v>399</v>
      </c>
      <c r="Q45" s="612">
        <v>1882</v>
      </c>
    </row>
    <row r="46" spans="1:17" ht="13.5" customHeight="1" x14ac:dyDescent="0.2">
      <c r="A46" s="145" t="s">
        <v>71</v>
      </c>
      <c r="B46" s="599">
        <v>348151</v>
      </c>
      <c r="C46" s="600">
        <v>204</v>
      </c>
      <c r="D46" s="600">
        <v>3587</v>
      </c>
      <c r="E46" s="600">
        <v>55913</v>
      </c>
      <c r="F46" s="600">
        <v>15906</v>
      </c>
      <c r="G46" s="600">
        <v>51346</v>
      </c>
      <c r="H46" s="600">
        <v>49001</v>
      </c>
      <c r="I46" s="600">
        <v>6262</v>
      </c>
      <c r="J46" s="600">
        <v>7147</v>
      </c>
      <c r="K46" s="600">
        <v>4596</v>
      </c>
      <c r="L46" s="600">
        <v>5197</v>
      </c>
      <c r="M46" s="600">
        <v>6353</v>
      </c>
      <c r="N46" s="610">
        <v>67930</v>
      </c>
      <c r="O46" s="611">
        <v>7609</v>
      </c>
      <c r="P46" s="599">
        <v>32810</v>
      </c>
      <c r="Q46" s="612">
        <v>34290</v>
      </c>
    </row>
    <row r="47" spans="1:17" ht="13.5" customHeight="1" x14ac:dyDescent="0.2">
      <c r="A47" s="145" t="s">
        <v>70</v>
      </c>
      <c r="B47" s="599">
        <v>40656</v>
      </c>
      <c r="C47" s="600">
        <v>92</v>
      </c>
      <c r="D47" s="600">
        <v>1008</v>
      </c>
      <c r="E47" s="600">
        <v>9871</v>
      </c>
      <c r="F47" s="600">
        <v>2697</v>
      </c>
      <c r="G47" s="600">
        <v>6393</v>
      </c>
      <c r="H47" s="600">
        <v>1335</v>
      </c>
      <c r="I47" s="600">
        <v>114</v>
      </c>
      <c r="J47" s="600">
        <v>356</v>
      </c>
      <c r="K47" s="600">
        <v>243</v>
      </c>
      <c r="L47" s="600">
        <v>782</v>
      </c>
      <c r="M47" s="600">
        <v>941</v>
      </c>
      <c r="N47" s="610">
        <v>11127</v>
      </c>
      <c r="O47" s="611">
        <v>1765</v>
      </c>
      <c r="P47" s="599">
        <v>996</v>
      </c>
      <c r="Q47" s="612">
        <v>2936</v>
      </c>
    </row>
    <row r="48" spans="1:17" ht="13.5" customHeight="1" x14ac:dyDescent="0.2">
      <c r="A48" s="145" t="s">
        <v>74</v>
      </c>
      <c r="B48" s="599">
        <v>1711</v>
      </c>
      <c r="C48" s="600">
        <v>2</v>
      </c>
      <c r="D48" s="600">
        <v>108</v>
      </c>
      <c r="E48" s="600">
        <v>383</v>
      </c>
      <c r="F48" s="600">
        <v>200</v>
      </c>
      <c r="G48" s="600">
        <v>340</v>
      </c>
      <c r="H48" s="600">
        <v>95</v>
      </c>
      <c r="I48" s="600">
        <v>9</v>
      </c>
      <c r="J48" s="600">
        <v>23</v>
      </c>
      <c r="K48" s="600">
        <v>1</v>
      </c>
      <c r="L48" s="600">
        <v>36</v>
      </c>
      <c r="M48" s="600">
        <v>29</v>
      </c>
      <c r="N48" s="610">
        <v>241</v>
      </c>
      <c r="O48" s="611">
        <v>27</v>
      </c>
      <c r="P48" s="599">
        <v>76</v>
      </c>
      <c r="Q48" s="612">
        <v>141</v>
      </c>
    </row>
    <row r="49" spans="1:17" ht="13.5" customHeight="1" x14ac:dyDescent="0.2">
      <c r="A49" s="145" t="s">
        <v>75</v>
      </c>
      <c r="B49" s="599">
        <v>165223</v>
      </c>
      <c r="C49" s="600">
        <v>146</v>
      </c>
      <c r="D49" s="600">
        <v>2751</v>
      </c>
      <c r="E49" s="600">
        <v>27334</v>
      </c>
      <c r="F49" s="600">
        <v>8992</v>
      </c>
      <c r="G49" s="600">
        <v>25993</v>
      </c>
      <c r="H49" s="600">
        <v>13907</v>
      </c>
      <c r="I49" s="600">
        <v>2613</v>
      </c>
      <c r="J49" s="600">
        <v>6749</v>
      </c>
      <c r="K49" s="600">
        <v>8216</v>
      </c>
      <c r="L49" s="600">
        <v>2503</v>
      </c>
      <c r="M49" s="600">
        <v>2818</v>
      </c>
      <c r="N49" s="610">
        <v>35600</v>
      </c>
      <c r="O49" s="611">
        <v>3212</v>
      </c>
      <c r="P49" s="599">
        <v>14282</v>
      </c>
      <c r="Q49" s="612">
        <v>10107</v>
      </c>
    </row>
    <row r="50" spans="1:17" ht="13.5" customHeight="1" x14ac:dyDescent="0.2">
      <c r="A50" s="145" t="s">
        <v>324</v>
      </c>
      <c r="B50" s="599">
        <v>356</v>
      </c>
      <c r="C50" s="600">
        <v>0</v>
      </c>
      <c r="D50" s="600">
        <v>24</v>
      </c>
      <c r="E50" s="600">
        <v>40</v>
      </c>
      <c r="F50" s="600">
        <v>23</v>
      </c>
      <c r="G50" s="600">
        <v>79</v>
      </c>
      <c r="H50" s="600">
        <v>8</v>
      </c>
      <c r="I50" s="600">
        <v>12</v>
      </c>
      <c r="J50" s="600">
        <v>4</v>
      </c>
      <c r="K50" s="600">
        <v>0</v>
      </c>
      <c r="L50" s="600">
        <v>14</v>
      </c>
      <c r="M50" s="600">
        <v>41</v>
      </c>
      <c r="N50" s="610">
        <v>51</v>
      </c>
      <c r="O50" s="611">
        <v>2</v>
      </c>
      <c r="P50" s="599">
        <v>7</v>
      </c>
      <c r="Q50" s="612">
        <v>51</v>
      </c>
    </row>
    <row r="51" spans="1:17" ht="13.5" customHeight="1" x14ac:dyDescent="0.2">
      <c r="A51" s="145" t="s">
        <v>77</v>
      </c>
      <c r="B51" s="599">
        <v>4680</v>
      </c>
      <c r="C51" s="600">
        <v>3</v>
      </c>
      <c r="D51" s="600">
        <v>229</v>
      </c>
      <c r="E51" s="600">
        <v>1076</v>
      </c>
      <c r="F51" s="600">
        <v>572</v>
      </c>
      <c r="G51" s="600">
        <v>1043</v>
      </c>
      <c r="H51" s="600">
        <v>216</v>
      </c>
      <c r="I51" s="600">
        <v>22</v>
      </c>
      <c r="J51" s="600">
        <v>41</v>
      </c>
      <c r="K51" s="600">
        <v>12</v>
      </c>
      <c r="L51" s="600">
        <v>84</v>
      </c>
      <c r="M51" s="600">
        <v>244</v>
      </c>
      <c r="N51" s="610">
        <v>577</v>
      </c>
      <c r="O51" s="611">
        <v>66</v>
      </c>
      <c r="P51" s="599">
        <v>110</v>
      </c>
      <c r="Q51" s="612">
        <v>385</v>
      </c>
    </row>
    <row r="52" spans="1:17" ht="13.5" customHeight="1" x14ac:dyDescent="0.2">
      <c r="A52" s="145" t="s">
        <v>78</v>
      </c>
      <c r="B52" s="599">
        <v>105533</v>
      </c>
      <c r="C52" s="600">
        <v>150</v>
      </c>
      <c r="D52" s="600">
        <v>1195</v>
      </c>
      <c r="E52" s="600">
        <v>23013</v>
      </c>
      <c r="F52" s="600">
        <v>4837</v>
      </c>
      <c r="G52" s="600">
        <v>17674</v>
      </c>
      <c r="H52" s="600">
        <v>9810</v>
      </c>
      <c r="I52" s="600">
        <v>280</v>
      </c>
      <c r="J52" s="600">
        <v>1995</v>
      </c>
      <c r="K52" s="600">
        <v>678</v>
      </c>
      <c r="L52" s="600">
        <v>2329</v>
      </c>
      <c r="M52" s="600">
        <v>2617</v>
      </c>
      <c r="N52" s="610">
        <v>11824</v>
      </c>
      <c r="O52" s="611">
        <v>4280</v>
      </c>
      <c r="P52" s="599">
        <v>3107</v>
      </c>
      <c r="Q52" s="612">
        <v>21744</v>
      </c>
    </row>
    <row r="53" spans="1:17" ht="13.5" customHeight="1" x14ac:dyDescent="0.2">
      <c r="A53" s="145" t="s">
        <v>76</v>
      </c>
      <c r="B53" s="599">
        <v>57</v>
      </c>
      <c r="C53" s="600">
        <v>0</v>
      </c>
      <c r="D53" s="600">
        <v>18</v>
      </c>
      <c r="E53" s="600">
        <v>5</v>
      </c>
      <c r="F53" s="600">
        <v>1</v>
      </c>
      <c r="G53" s="600">
        <v>16</v>
      </c>
      <c r="H53" s="600">
        <v>1</v>
      </c>
      <c r="I53" s="600">
        <v>0</v>
      </c>
      <c r="J53" s="600">
        <v>3</v>
      </c>
      <c r="K53" s="600">
        <v>0</v>
      </c>
      <c r="L53" s="600">
        <v>0</v>
      </c>
      <c r="M53" s="600">
        <v>0</v>
      </c>
      <c r="N53" s="610">
        <v>2</v>
      </c>
      <c r="O53" s="611">
        <v>2</v>
      </c>
      <c r="P53" s="599">
        <v>0</v>
      </c>
      <c r="Q53" s="612">
        <v>9</v>
      </c>
    </row>
    <row r="54" spans="1:17" ht="24" x14ac:dyDescent="0.2">
      <c r="A54" s="144" t="s">
        <v>216</v>
      </c>
      <c r="B54" s="596">
        <v>1</v>
      </c>
      <c r="C54" s="597">
        <v>0</v>
      </c>
      <c r="D54" s="597">
        <v>0</v>
      </c>
      <c r="E54" s="597">
        <v>0</v>
      </c>
      <c r="F54" s="597">
        <v>0</v>
      </c>
      <c r="G54" s="597">
        <v>1</v>
      </c>
      <c r="H54" s="597">
        <v>0</v>
      </c>
      <c r="I54" s="597">
        <v>0</v>
      </c>
      <c r="J54" s="597">
        <v>0</v>
      </c>
      <c r="K54" s="597">
        <v>0</v>
      </c>
      <c r="L54" s="597">
        <v>0</v>
      </c>
      <c r="M54" s="597">
        <v>0</v>
      </c>
      <c r="N54" s="608">
        <v>0</v>
      </c>
      <c r="O54" s="606">
        <v>0</v>
      </c>
      <c r="P54" s="596">
        <v>0</v>
      </c>
      <c r="Q54" s="609">
        <v>0</v>
      </c>
    </row>
    <row r="55" spans="1:17" s="30" customFormat="1" x14ac:dyDescent="0.2">
      <c r="A55" s="145" t="s">
        <v>798</v>
      </c>
      <c r="B55" s="599">
        <v>1</v>
      </c>
      <c r="C55" s="600">
        <v>0</v>
      </c>
      <c r="D55" s="600">
        <v>0</v>
      </c>
      <c r="E55" s="600">
        <v>0</v>
      </c>
      <c r="F55" s="600">
        <v>0</v>
      </c>
      <c r="G55" s="600">
        <v>1</v>
      </c>
      <c r="H55" s="600">
        <v>0</v>
      </c>
      <c r="I55" s="600">
        <v>0</v>
      </c>
      <c r="J55" s="600">
        <v>0</v>
      </c>
      <c r="K55" s="600">
        <v>0</v>
      </c>
      <c r="L55" s="600">
        <v>0</v>
      </c>
      <c r="M55" s="600">
        <v>0</v>
      </c>
      <c r="N55" s="610">
        <v>0</v>
      </c>
      <c r="O55" s="611">
        <v>0</v>
      </c>
      <c r="P55" s="599">
        <v>0</v>
      </c>
      <c r="Q55" s="612">
        <v>0</v>
      </c>
    </row>
    <row r="56" spans="1:17" x14ac:dyDescent="0.2">
      <c r="A56" s="144" t="s">
        <v>379</v>
      </c>
      <c r="B56" s="596">
        <v>242638</v>
      </c>
      <c r="C56" s="597">
        <v>103</v>
      </c>
      <c r="D56" s="597">
        <v>7760</v>
      </c>
      <c r="E56" s="597">
        <v>32709</v>
      </c>
      <c r="F56" s="597">
        <v>24775</v>
      </c>
      <c r="G56" s="597">
        <v>53440</v>
      </c>
      <c r="H56" s="597">
        <v>6292</v>
      </c>
      <c r="I56" s="597">
        <v>524</v>
      </c>
      <c r="J56" s="597">
        <v>2637</v>
      </c>
      <c r="K56" s="597">
        <v>5729</v>
      </c>
      <c r="L56" s="597">
        <v>6760</v>
      </c>
      <c r="M56" s="597">
        <v>21828</v>
      </c>
      <c r="N56" s="608">
        <v>44199</v>
      </c>
      <c r="O56" s="606">
        <v>6836</v>
      </c>
      <c r="P56" s="596">
        <v>4718</v>
      </c>
      <c r="Q56" s="609">
        <v>24328</v>
      </c>
    </row>
    <row r="57" spans="1:17" s="59" customFormat="1" x14ac:dyDescent="0.2">
      <c r="A57" s="145" t="s">
        <v>79</v>
      </c>
      <c r="B57" s="599">
        <v>122</v>
      </c>
      <c r="C57" s="600">
        <v>0</v>
      </c>
      <c r="D57" s="600">
        <v>7</v>
      </c>
      <c r="E57" s="600">
        <v>9</v>
      </c>
      <c r="F57" s="600">
        <v>6</v>
      </c>
      <c r="G57" s="600">
        <v>54</v>
      </c>
      <c r="H57" s="600">
        <v>5</v>
      </c>
      <c r="I57" s="600">
        <v>0</v>
      </c>
      <c r="J57" s="600">
        <v>7</v>
      </c>
      <c r="K57" s="600">
        <v>1</v>
      </c>
      <c r="L57" s="600">
        <v>4</v>
      </c>
      <c r="M57" s="600">
        <v>7</v>
      </c>
      <c r="N57" s="610">
        <v>11</v>
      </c>
      <c r="O57" s="611">
        <v>1</v>
      </c>
      <c r="P57" s="599">
        <v>0</v>
      </c>
      <c r="Q57" s="612">
        <v>10</v>
      </c>
    </row>
    <row r="58" spans="1:17" x14ac:dyDescent="0.2">
      <c r="A58" s="145" t="s">
        <v>80</v>
      </c>
      <c r="B58" s="599">
        <v>33209</v>
      </c>
      <c r="C58" s="600">
        <v>4</v>
      </c>
      <c r="D58" s="600">
        <v>883</v>
      </c>
      <c r="E58" s="600">
        <v>4286</v>
      </c>
      <c r="F58" s="600">
        <v>1504</v>
      </c>
      <c r="G58" s="600">
        <v>7435</v>
      </c>
      <c r="H58" s="600">
        <v>627</v>
      </c>
      <c r="I58" s="600">
        <v>32</v>
      </c>
      <c r="J58" s="600">
        <v>140</v>
      </c>
      <c r="K58" s="600">
        <v>142</v>
      </c>
      <c r="L58" s="600">
        <v>1006</v>
      </c>
      <c r="M58" s="600">
        <v>4563</v>
      </c>
      <c r="N58" s="610">
        <v>7832</v>
      </c>
      <c r="O58" s="611">
        <v>476</v>
      </c>
      <c r="P58" s="599">
        <v>496</v>
      </c>
      <c r="Q58" s="612">
        <v>3783</v>
      </c>
    </row>
    <row r="59" spans="1:17" x14ac:dyDescent="0.2">
      <c r="A59" s="145" t="s">
        <v>82</v>
      </c>
      <c r="B59" s="599">
        <v>3310</v>
      </c>
      <c r="C59" s="600">
        <v>0</v>
      </c>
      <c r="D59" s="600">
        <v>121</v>
      </c>
      <c r="E59" s="600">
        <v>425</v>
      </c>
      <c r="F59" s="600">
        <v>141</v>
      </c>
      <c r="G59" s="600">
        <v>800</v>
      </c>
      <c r="H59" s="600">
        <v>48</v>
      </c>
      <c r="I59" s="600">
        <v>4</v>
      </c>
      <c r="J59" s="600">
        <v>19</v>
      </c>
      <c r="K59" s="600">
        <v>4</v>
      </c>
      <c r="L59" s="600">
        <v>91</v>
      </c>
      <c r="M59" s="600">
        <v>421</v>
      </c>
      <c r="N59" s="610">
        <v>744</v>
      </c>
      <c r="O59" s="611">
        <v>39</v>
      </c>
      <c r="P59" s="599">
        <v>41</v>
      </c>
      <c r="Q59" s="612">
        <v>412</v>
      </c>
    </row>
    <row r="60" spans="1:17" x14ac:dyDescent="0.2">
      <c r="A60" s="145" t="s">
        <v>83</v>
      </c>
      <c r="B60" s="599">
        <v>5484</v>
      </c>
      <c r="C60" s="600">
        <v>4</v>
      </c>
      <c r="D60" s="600">
        <v>141</v>
      </c>
      <c r="E60" s="600">
        <v>747</v>
      </c>
      <c r="F60" s="600">
        <v>245</v>
      </c>
      <c r="G60" s="600">
        <v>1299</v>
      </c>
      <c r="H60" s="600">
        <v>127</v>
      </c>
      <c r="I60" s="600">
        <v>5</v>
      </c>
      <c r="J60" s="600">
        <v>42</v>
      </c>
      <c r="K60" s="600">
        <v>13</v>
      </c>
      <c r="L60" s="600">
        <v>162</v>
      </c>
      <c r="M60" s="600">
        <v>554</v>
      </c>
      <c r="N60" s="610">
        <v>1297</v>
      </c>
      <c r="O60" s="611">
        <v>145</v>
      </c>
      <c r="P60" s="599">
        <v>112</v>
      </c>
      <c r="Q60" s="612">
        <v>591</v>
      </c>
    </row>
    <row r="61" spans="1:17" x14ac:dyDescent="0.2">
      <c r="A61" s="145" t="s">
        <v>84</v>
      </c>
      <c r="B61" s="599">
        <v>588</v>
      </c>
      <c r="C61" s="600">
        <v>0</v>
      </c>
      <c r="D61" s="600">
        <v>15</v>
      </c>
      <c r="E61" s="600">
        <v>54</v>
      </c>
      <c r="F61" s="600">
        <v>112</v>
      </c>
      <c r="G61" s="600">
        <v>95</v>
      </c>
      <c r="H61" s="600">
        <v>24</v>
      </c>
      <c r="I61" s="600">
        <v>0</v>
      </c>
      <c r="J61" s="600">
        <v>3</v>
      </c>
      <c r="K61" s="600">
        <v>142</v>
      </c>
      <c r="L61" s="600">
        <v>13</v>
      </c>
      <c r="M61" s="600">
        <v>12</v>
      </c>
      <c r="N61" s="610">
        <v>46</v>
      </c>
      <c r="O61" s="611">
        <v>1</v>
      </c>
      <c r="P61" s="599">
        <v>5</v>
      </c>
      <c r="Q61" s="612">
        <v>66</v>
      </c>
    </row>
    <row r="62" spans="1:17" ht="24" x14ac:dyDescent="0.2">
      <c r="A62" s="145" t="s">
        <v>684</v>
      </c>
      <c r="B62" s="599">
        <v>1059</v>
      </c>
      <c r="C62" s="600">
        <v>0</v>
      </c>
      <c r="D62" s="600">
        <v>65</v>
      </c>
      <c r="E62" s="600">
        <v>158</v>
      </c>
      <c r="F62" s="600">
        <v>88</v>
      </c>
      <c r="G62" s="600">
        <v>296</v>
      </c>
      <c r="H62" s="600">
        <v>20</v>
      </c>
      <c r="I62" s="600">
        <v>2</v>
      </c>
      <c r="J62" s="600">
        <v>8</v>
      </c>
      <c r="K62" s="600">
        <v>3</v>
      </c>
      <c r="L62" s="600">
        <v>46</v>
      </c>
      <c r="M62" s="600">
        <v>74</v>
      </c>
      <c r="N62" s="610">
        <v>136</v>
      </c>
      <c r="O62" s="611">
        <v>10</v>
      </c>
      <c r="P62" s="599">
        <v>14</v>
      </c>
      <c r="Q62" s="612">
        <v>139</v>
      </c>
    </row>
    <row r="63" spans="1:17" x14ac:dyDescent="0.2">
      <c r="A63" s="145" t="s">
        <v>86</v>
      </c>
      <c r="B63" s="599">
        <v>2737</v>
      </c>
      <c r="C63" s="600">
        <v>0</v>
      </c>
      <c r="D63" s="600">
        <v>75</v>
      </c>
      <c r="E63" s="600">
        <v>252</v>
      </c>
      <c r="F63" s="600">
        <v>88</v>
      </c>
      <c r="G63" s="600">
        <v>556</v>
      </c>
      <c r="H63" s="600">
        <v>54</v>
      </c>
      <c r="I63" s="600">
        <v>5</v>
      </c>
      <c r="J63" s="600">
        <v>11</v>
      </c>
      <c r="K63" s="600">
        <v>45</v>
      </c>
      <c r="L63" s="600">
        <v>100</v>
      </c>
      <c r="M63" s="600">
        <v>316</v>
      </c>
      <c r="N63" s="610">
        <v>887</v>
      </c>
      <c r="O63" s="611">
        <v>35</v>
      </c>
      <c r="P63" s="599">
        <v>28</v>
      </c>
      <c r="Q63" s="612">
        <v>285</v>
      </c>
    </row>
    <row r="64" spans="1:17" x14ac:dyDescent="0.2">
      <c r="A64" s="145" t="s">
        <v>89</v>
      </c>
      <c r="B64" s="599">
        <v>67545</v>
      </c>
      <c r="C64" s="600">
        <v>74</v>
      </c>
      <c r="D64" s="600">
        <v>2199</v>
      </c>
      <c r="E64" s="600">
        <v>11414</v>
      </c>
      <c r="F64" s="600">
        <v>6367</v>
      </c>
      <c r="G64" s="600">
        <v>14678</v>
      </c>
      <c r="H64" s="600">
        <v>2495</v>
      </c>
      <c r="I64" s="600">
        <v>230</v>
      </c>
      <c r="J64" s="600">
        <v>1375</v>
      </c>
      <c r="K64" s="600">
        <v>884</v>
      </c>
      <c r="L64" s="600">
        <v>1708</v>
      </c>
      <c r="M64" s="600">
        <v>1774</v>
      </c>
      <c r="N64" s="610">
        <v>12360</v>
      </c>
      <c r="O64" s="611">
        <v>4228</v>
      </c>
      <c r="P64" s="599">
        <v>2115</v>
      </c>
      <c r="Q64" s="612">
        <v>5644</v>
      </c>
    </row>
    <row r="65" spans="1:33" x14ac:dyDescent="0.2">
      <c r="A65" s="145" t="s">
        <v>405</v>
      </c>
      <c r="B65" s="599">
        <v>116</v>
      </c>
      <c r="C65" s="600">
        <v>0</v>
      </c>
      <c r="D65" s="600">
        <v>8</v>
      </c>
      <c r="E65" s="600">
        <v>20</v>
      </c>
      <c r="F65" s="600">
        <v>11</v>
      </c>
      <c r="G65" s="600">
        <v>23</v>
      </c>
      <c r="H65" s="600">
        <v>1</v>
      </c>
      <c r="I65" s="600">
        <v>0</v>
      </c>
      <c r="J65" s="600">
        <v>1</v>
      </c>
      <c r="K65" s="600">
        <v>0</v>
      </c>
      <c r="L65" s="600">
        <v>3</v>
      </c>
      <c r="M65" s="600">
        <v>11</v>
      </c>
      <c r="N65" s="610">
        <v>21</v>
      </c>
      <c r="O65" s="611">
        <v>8</v>
      </c>
      <c r="P65" s="599">
        <v>2</v>
      </c>
      <c r="Q65" s="612">
        <v>7</v>
      </c>
      <c r="R65" s="28"/>
      <c r="S65" s="28"/>
      <c r="T65" s="28"/>
      <c r="U65" s="28"/>
      <c r="V65" s="28"/>
      <c r="W65" s="28"/>
      <c r="X65" s="28"/>
      <c r="Y65" s="28"/>
      <c r="Z65" s="28"/>
      <c r="AA65" s="28"/>
      <c r="AB65" s="28"/>
      <c r="AC65" s="28"/>
      <c r="AD65" s="28"/>
      <c r="AE65" s="28"/>
      <c r="AF65" s="28"/>
      <c r="AG65" s="28"/>
    </row>
    <row r="66" spans="1:33" x14ac:dyDescent="0.2">
      <c r="A66" s="145" t="s">
        <v>92</v>
      </c>
      <c r="B66" s="599">
        <v>23860</v>
      </c>
      <c r="C66" s="600">
        <v>4</v>
      </c>
      <c r="D66" s="600">
        <v>859</v>
      </c>
      <c r="E66" s="600">
        <v>3341</v>
      </c>
      <c r="F66" s="600">
        <v>731</v>
      </c>
      <c r="G66" s="600">
        <v>5614</v>
      </c>
      <c r="H66" s="600">
        <v>638</v>
      </c>
      <c r="I66" s="600">
        <v>61</v>
      </c>
      <c r="J66" s="600">
        <v>157</v>
      </c>
      <c r="K66" s="600">
        <v>42</v>
      </c>
      <c r="L66" s="600">
        <v>770</v>
      </c>
      <c r="M66" s="600">
        <v>3430</v>
      </c>
      <c r="N66" s="610">
        <v>4678</v>
      </c>
      <c r="O66" s="611">
        <v>356</v>
      </c>
      <c r="P66" s="599">
        <v>367</v>
      </c>
      <c r="Q66" s="612">
        <v>2812</v>
      </c>
    </row>
    <row r="67" spans="1:33" x14ac:dyDescent="0.2">
      <c r="A67" s="145" t="s">
        <v>91</v>
      </c>
      <c r="B67" s="599">
        <v>1259</v>
      </c>
      <c r="C67" s="600">
        <v>1</v>
      </c>
      <c r="D67" s="600">
        <v>57</v>
      </c>
      <c r="E67" s="600">
        <v>197</v>
      </c>
      <c r="F67" s="600">
        <v>52</v>
      </c>
      <c r="G67" s="600">
        <v>306</v>
      </c>
      <c r="H67" s="600">
        <v>25</v>
      </c>
      <c r="I67" s="600">
        <v>3</v>
      </c>
      <c r="J67" s="600">
        <v>11</v>
      </c>
      <c r="K67" s="600">
        <v>3</v>
      </c>
      <c r="L67" s="600">
        <v>43</v>
      </c>
      <c r="M67" s="600">
        <v>129</v>
      </c>
      <c r="N67" s="610">
        <v>247</v>
      </c>
      <c r="O67" s="611">
        <v>9</v>
      </c>
      <c r="P67" s="599">
        <v>19</v>
      </c>
      <c r="Q67" s="612">
        <v>157</v>
      </c>
    </row>
    <row r="68" spans="1:33" x14ac:dyDescent="0.2">
      <c r="A68" s="145" t="s">
        <v>391</v>
      </c>
      <c r="B68" s="599">
        <v>26666</v>
      </c>
      <c r="C68" s="600">
        <v>1</v>
      </c>
      <c r="D68" s="600">
        <v>824</v>
      </c>
      <c r="E68" s="600">
        <v>2997</v>
      </c>
      <c r="F68" s="600">
        <v>733</v>
      </c>
      <c r="G68" s="600">
        <v>5653</v>
      </c>
      <c r="H68" s="600">
        <v>475</v>
      </c>
      <c r="I68" s="600">
        <v>41</v>
      </c>
      <c r="J68" s="600">
        <v>168</v>
      </c>
      <c r="K68" s="600">
        <v>125</v>
      </c>
      <c r="L68" s="600">
        <v>751</v>
      </c>
      <c r="M68" s="600">
        <v>4798</v>
      </c>
      <c r="N68" s="610">
        <v>6076</v>
      </c>
      <c r="O68" s="611">
        <v>375</v>
      </c>
      <c r="P68" s="599">
        <v>430</v>
      </c>
      <c r="Q68" s="612">
        <v>3219</v>
      </c>
    </row>
    <row r="69" spans="1:33" x14ac:dyDescent="0.2">
      <c r="A69" s="145" t="s">
        <v>93</v>
      </c>
      <c r="B69" s="599">
        <v>1112</v>
      </c>
      <c r="C69" s="600">
        <v>1</v>
      </c>
      <c r="D69" s="600">
        <v>21</v>
      </c>
      <c r="E69" s="600">
        <v>94</v>
      </c>
      <c r="F69" s="600">
        <v>317</v>
      </c>
      <c r="G69" s="600">
        <v>156</v>
      </c>
      <c r="H69" s="600">
        <v>16</v>
      </c>
      <c r="I69" s="600">
        <v>2</v>
      </c>
      <c r="J69" s="600">
        <v>1</v>
      </c>
      <c r="K69" s="600">
        <v>314</v>
      </c>
      <c r="L69" s="600">
        <v>16</v>
      </c>
      <c r="M69" s="600">
        <v>42</v>
      </c>
      <c r="N69" s="610">
        <v>59</v>
      </c>
      <c r="O69" s="611">
        <v>5</v>
      </c>
      <c r="P69" s="599">
        <v>6</v>
      </c>
      <c r="Q69" s="612">
        <v>62</v>
      </c>
    </row>
    <row r="70" spans="1:33" ht="24" x14ac:dyDescent="0.2">
      <c r="A70" s="145" t="s">
        <v>438</v>
      </c>
      <c r="B70" s="599">
        <v>15481</v>
      </c>
      <c r="C70" s="600">
        <v>2</v>
      </c>
      <c r="D70" s="600">
        <v>432</v>
      </c>
      <c r="E70" s="600">
        <v>1242</v>
      </c>
      <c r="F70" s="600">
        <v>4157</v>
      </c>
      <c r="G70" s="600">
        <v>4141</v>
      </c>
      <c r="H70" s="600">
        <v>226</v>
      </c>
      <c r="I70" s="600">
        <v>24</v>
      </c>
      <c r="J70" s="600">
        <v>65</v>
      </c>
      <c r="K70" s="600">
        <v>36</v>
      </c>
      <c r="L70" s="600">
        <v>324</v>
      </c>
      <c r="M70" s="600">
        <v>1220</v>
      </c>
      <c r="N70" s="610">
        <v>1918</v>
      </c>
      <c r="O70" s="611">
        <v>128</v>
      </c>
      <c r="P70" s="599">
        <v>179</v>
      </c>
      <c r="Q70" s="612">
        <v>1387</v>
      </c>
    </row>
    <row r="71" spans="1:33" x14ac:dyDescent="0.2">
      <c r="A71" s="145" t="s">
        <v>444</v>
      </c>
      <c r="B71" s="599">
        <v>530</v>
      </c>
      <c r="C71" s="600">
        <v>0</v>
      </c>
      <c r="D71" s="600">
        <v>33</v>
      </c>
      <c r="E71" s="600">
        <v>99</v>
      </c>
      <c r="F71" s="600">
        <v>28</v>
      </c>
      <c r="G71" s="600">
        <v>157</v>
      </c>
      <c r="H71" s="600">
        <v>13</v>
      </c>
      <c r="I71" s="600">
        <v>0</v>
      </c>
      <c r="J71" s="600">
        <v>2</v>
      </c>
      <c r="K71" s="600">
        <v>1</v>
      </c>
      <c r="L71" s="600">
        <v>14</v>
      </c>
      <c r="M71" s="600">
        <v>27</v>
      </c>
      <c r="N71" s="610">
        <v>83</v>
      </c>
      <c r="O71" s="611">
        <v>4</v>
      </c>
      <c r="P71" s="599">
        <v>5</v>
      </c>
      <c r="Q71" s="612">
        <v>64</v>
      </c>
    </row>
    <row r="72" spans="1:33" x14ac:dyDescent="0.2">
      <c r="A72" s="145" t="s">
        <v>94</v>
      </c>
      <c r="B72" s="599">
        <v>2657</v>
      </c>
      <c r="C72" s="600">
        <v>0</v>
      </c>
      <c r="D72" s="600">
        <v>72</v>
      </c>
      <c r="E72" s="600">
        <v>442</v>
      </c>
      <c r="F72" s="600">
        <v>117</v>
      </c>
      <c r="G72" s="600">
        <v>589</v>
      </c>
      <c r="H72" s="600">
        <v>41</v>
      </c>
      <c r="I72" s="600">
        <v>1</v>
      </c>
      <c r="J72" s="600">
        <v>26</v>
      </c>
      <c r="K72" s="600">
        <v>12</v>
      </c>
      <c r="L72" s="600">
        <v>88</v>
      </c>
      <c r="M72" s="600">
        <v>410</v>
      </c>
      <c r="N72" s="610">
        <v>473</v>
      </c>
      <c r="O72" s="611">
        <v>20</v>
      </c>
      <c r="P72" s="599">
        <v>22</v>
      </c>
      <c r="Q72" s="612">
        <v>344</v>
      </c>
    </row>
    <row r="73" spans="1:33" x14ac:dyDescent="0.2">
      <c r="A73" s="145" t="s">
        <v>95</v>
      </c>
      <c r="B73" s="599">
        <v>164</v>
      </c>
      <c r="C73" s="600">
        <v>0</v>
      </c>
      <c r="D73" s="600">
        <v>5</v>
      </c>
      <c r="E73" s="600">
        <v>17</v>
      </c>
      <c r="F73" s="600">
        <v>16</v>
      </c>
      <c r="G73" s="600">
        <v>24</v>
      </c>
      <c r="H73" s="600">
        <v>3</v>
      </c>
      <c r="I73" s="600">
        <v>0</v>
      </c>
      <c r="J73" s="600">
        <v>1</v>
      </c>
      <c r="K73" s="600">
        <v>0</v>
      </c>
      <c r="L73" s="600">
        <v>4</v>
      </c>
      <c r="M73" s="600">
        <v>18</v>
      </c>
      <c r="N73" s="610">
        <v>61</v>
      </c>
      <c r="O73" s="611">
        <v>3</v>
      </c>
      <c r="P73" s="599">
        <v>2</v>
      </c>
      <c r="Q73" s="612">
        <v>10</v>
      </c>
    </row>
    <row r="74" spans="1:33" x14ac:dyDescent="0.2">
      <c r="A74" s="145" t="s">
        <v>96</v>
      </c>
      <c r="B74" s="599">
        <v>15606</v>
      </c>
      <c r="C74" s="600">
        <v>4</v>
      </c>
      <c r="D74" s="600">
        <v>776</v>
      </c>
      <c r="E74" s="600">
        <v>2248</v>
      </c>
      <c r="F74" s="600">
        <v>1098</v>
      </c>
      <c r="G74" s="600">
        <v>4304</v>
      </c>
      <c r="H74" s="600">
        <v>710</v>
      </c>
      <c r="I74" s="600">
        <v>43</v>
      </c>
      <c r="J74" s="600">
        <v>289</v>
      </c>
      <c r="K74" s="600">
        <v>78</v>
      </c>
      <c r="L74" s="600">
        <v>497</v>
      </c>
      <c r="M74" s="600">
        <v>1172</v>
      </c>
      <c r="N74" s="610">
        <v>1857</v>
      </c>
      <c r="O74" s="611">
        <v>475</v>
      </c>
      <c r="P74" s="599">
        <v>296</v>
      </c>
      <c r="Q74" s="612">
        <v>1759</v>
      </c>
    </row>
    <row r="75" spans="1:33" x14ac:dyDescent="0.2">
      <c r="A75" s="145" t="s">
        <v>99</v>
      </c>
      <c r="B75" s="599">
        <v>205</v>
      </c>
      <c r="C75" s="600">
        <v>0</v>
      </c>
      <c r="D75" s="600">
        <v>6</v>
      </c>
      <c r="E75" s="600">
        <v>24</v>
      </c>
      <c r="F75" s="600">
        <v>23</v>
      </c>
      <c r="G75" s="600">
        <v>55</v>
      </c>
      <c r="H75" s="600">
        <v>2</v>
      </c>
      <c r="I75" s="600">
        <v>0</v>
      </c>
      <c r="J75" s="600">
        <v>1</v>
      </c>
      <c r="K75" s="600">
        <v>0</v>
      </c>
      <c r="L75" s="600">
        <v>1</v>
      </c>
      <c r="M75" s="600">
        <v>31</v>
      </c>
      <c r="N75" s="610">
        <v>34</v>
      </c>
      <c r="O75" s="611">
        <v>4</v>
      </c>
      <c r="P75" s="599">
        <v>2</v>
      </c>
      <c r="Q75" s="612">
        <v>22</v>
      </c>
    </row>
    <row r="76" spans="1:33" x14ac:dyDescent="0.2">
      <c r="A76" s="145" t="s">
        <v>100</v>
      </c>
      <c r="B76" s="599">
        <v>61</v>
      </c>
      <c r="C76" s="600">
        <v>0</v>
      </c>
      <c r="D76" s="600">
        <v>4</v>
      </c>
      <c r="E76" s="600">
        <v>9</v>
      </c>
      <c r="F76" s="600">
        <v>4</v>
      </c>
      <c r="G76" s="600">
        <v>14</v>
      </c>
      <c r="H76" s="600">
        <v>3</v>
      </c>
      <c r="I76" s="600">
        <v>0</v>
      </c>
      <c r="J76" s="600">
        <v>6</v>
      </c>
      <c r="K76" s="600">
        <v>1</v>
      </c>
      <c r="L76" s="600">
        <v>0</v>
      </c>
      <c r="M76" s="600">
        <v>3</v>
      </c>
      <c r="N76" s="610">
        <v>5</v>
      </c>
      <c r="O76" s="611">
        <v>0</v>
      </c>
      <c r="P76" s="599">
        <v>2</v>
      </c>
      <c r="Q76" s="612">
        <v>10</v>
      </c>
    </row>
    <row r="77" spans="1:33" x14ac:dyDescent="0.2">
      <c r="A77" s="145" t="s">
        <v>102</v>
      </c>
      <c r="B77" s="599">
        <v>2110</v>
      </c>
      <c r="C77" s="600">
        <v>0</v>
      </c>
      <c r="D77" s="600">
        <v>57</v>
      </c>
      <c r="E77" s="600">
        <v>253</v>
      </c>
      <c r="F77" s="600">
        <v>79</v>
      </c>
      <c r="G77" s="600">
        <v>474</v>
      </c>
      <c r="H77" s="600">
        <v>33</v>
      </c>
      <c r="I77" s="600">
        <v>3</v>
      </c>
      <c r="J77" s="600">
        <v>9</v>
      </c>
      <c r="K77" s="600">
        <v>10</v>
      </c>
      <c r="L77" s="600">
        <v>59</v>
      </c>
      <c r="M77" s="600">
        <v>246</v>
      </c>
      <c r="N77" s="610">
        <v>584</v>
      </c>
      <c r="O77" s="611">
        <v>40</v>
      </c>
      <c r="P77" s="599">
        <v>26</v>
      </c>
      <c r="Q77" s="612">
        <v>237</v>
      </c>
    </row>
    <row r="78" spans="1:33" x14ac:dyDescent="0.2">
      <c r="A78" s="145" t="s">
        <v>103</v>
      </c>
      <c r="B78" s="599">
        <v>3214</v>
      </c>
      <c r="C78" s="600">
        <v>1</v>
      </c>
      <c r="D78" s="600">
        <v>70</v>
      </c>
      <c r="E78" s="600">
        <v>425</v>
      </c>
      <c r="F78" s="600">
        <v>844</v>
      </c>
      <c r="G78" s="600">
        <v>589</v>
      </c>
      <c r="H78" s="600">
        <v>55</v>
      </c>
      <c r="I78" s="600">
        <v>3</v>
      </c>
      <c r="J78" s="600">
        <v>19</v>
      </c>
      <c r="K78" s="600">
        <v>353</v>
      </c>
      <c r="L78" s="600">
        <v>87</v>
      </c>
      <c r="M78" s="600">
        <v>113</v>
      </c>
      <c r="N78" s="610">
        <v>300</v>
      </c>
      <c r="O78" s="611">
        <v>23</v>
      </c>
      <c r="P78" s="599">
        <v>27</v>
      </c>
      <c r="Q78" s="612">
        <v>305</v>
      </c>
    </row>
    <row r="79" spans="1:33" x14ac:dyDescent="0.2">
      <c r="A79" s="145" t="s">
        <v>104</v>
      </c>
      <c r="B79" s="599">
        <v>2339</v>
      </c>
      <c r="C79" s="600">
        <v>0</v>
      </c>
      <c r="D79" s="600">
        <v>165</v>
      </c>
      <c r="E79" s="600">
        <v>518</v>
      </c>
      <c r="F79" s="600">
        <v>186</v>
      </c>
      <c r="G79" s="600">
        <v>475</v>
      </c>
      <c r="H79" s="600">
        <v>90</v>
      </c>
      <c r="I79" s="600">
        <v>33</v>
      </c>
      <c r="J79" s="600">
        <v>35</v>
      </c>
      <c r="K79" s="600">
        <v>170</v>
      </c>
      <c r="L79" s="600">
        <v>66</v>
      </c>
      <c r="M79" s="600">
        <v>78</v>
      </c>
      <c r="N79" s="610">
        <v>250</v>
      </c>
      <c r="O79" s="611">
        <v>44</v>
      </c>
      <c r="P79" s="599">
        <v>46</v>
      </c>
      <c r="Q79" s="612">
        <v>183</v>
      </c>
    </row>
    <row r="80" spans="1:33" x14ac:dyDescent="0.2">
      <c r="A80" s="145" t="s">
        <v>105</v>
      </c>
      <c r="B80" s="599">
        <v>1721</v>
      </c>
      <c r="C80" s="600">
        <v>0</v>
      </c>
      <c r="D80" s="600">
        <v>45</v>
      </c>
      <c r="E80" s="600">
        <v>170</v>
      </c>
      <c r="F80" s="600">
        <v>532</v>
      </c>
      <c r="G80" s="600">
        <v>226</v>
      </c>
      <c r="H80" s="600">
        <v>27</v>
      </c>
      <c r="I80" s="600">
        <v>3</v>
      </c>
      <c r="J80" s="600">
        <v>15</v>
      </c>
      <c r="K80" s="600">
        <v>388</v>
      </c>
      <c r="L80" s="600">
        <v>38</v>
      </c>
      <c r="M80" s="600">
        <v>29</v>
      </c>
      <c r="N80" s="610">
        <v>102</v>
      </c>
      <c r="O80" s="611">
        <v>17</v>
      </c>
      <c r="P80" s="599">
        <v>18</v>
      </c>
      <c r="Q80" s="612">
        <v>111</v>
      </c>
    </row>
    <row r="81" spans="1:17" ht="13.5" customHeight="1" x14ac:dyDescent="0.2">
      <c r="A81" s="145" t="s">
        <v>107</v>
      </c>
      <c r="B81" s="599">
        <v>4038</v>
      </c>
      <c r="C81" s="600">
        <v>2</v>
      </c>
      <c r="D81" s="600">
        <v>96</v>
      </c>
      <c r="E81" s="600">
        <v>435</v>
      </c>
      <c r="F81" s="600">
        <v>135</v>
      </c>
      <c r="G81" s="600">
        <v>889</v>
      </c>
      <c r="H81" s="600">
        <v>81</v>
      </c>
      <c r="I81" s="600">
        <v>5</v>
      </c>
      <c r="J81" s="600">
        <v>41</v>
      </c>
      <c r="K81" s="600">
        <v>17</v>
      </c>
      <c r="L81" s="600">
        <v>145</v>
      </c>
      <c r="M81" s="600">
        <v>629</v>
      </c>
      <c r="N81" s="610">
        <v>944</v>
      </c>
      <c r="O81" s="611">
        <v>83</v>
      </c>
      <c r="P81" s="599">
        <v>51</v>
      </c>
      <c r="Q81" s="612">
        <v>485</v>
      </c>
    </row>
    <row r="82" spans="1:17" ht="13.5" customHeight="1" x14ac:dyDescent="0.2">
      <c r="A82" s="145" t="s">
        <v>108</v>
      </c>
      <c r="B82" s="599">
        <v>10867</v>
      </c>
      <c r="C82" s="600">
        <v>1</v>
      </c>
      <c r="D82" s="600">
        <v>262</v>
      </c>
      <c r="E82" s="600">
        <v>1527</v>
      </c>
      <c r="F82" s="600">
        <v>361</v>
      </c>
      <c r="G82" s="600">
        <v>2528</v>
      </c>
      <c r="H82" s="600">
        <v>218</v>
      </c>
      <c r="I82" s="600">
        <v>10</v>
      </c>
      <c r="J82" s="600">
        <v>133</v>
      </c>
      <c r="K82" s="600">
        <v>13</v>
      </c>
      <c r="L82" s="600">
        <v>368</v>
      </c>
      <c r="M82" s="600">
        <v>1420</v>
      </c>
      <c r="N82" s="610">
        <v>2334</v>
      </c>
      <c r="O82" s="611">
        <v>210</v>
      </c>
      <c r="P82" s="599">
        <v>251</v>
      </c>
      <c r="Q82" s="612">
        <v>1231</v>
      </c>
    </row>
    <row r="83" spans="1:17" ht="13.5" customHeight="1" x14ac:dyDescent="0.2">
      <c r="A83" s="145" t="s">
        <v>109</v>
      </c>
      <c r="B83" s="599">
        <v>5803</v>
      </c>
      <c r="C83" s="600">
        <v>1</v>
      </c>
      <c r="D83" s="600">
        <v>38</v>
      </c>
      <c r="E83" s="600">
        <v>172</v>
      </c>
      <c r="F83" s="600">
        <v>3477</v>
      </c>
      <c r="G83" s="600">
        <v>267</v>
      </c>
      <c r="H83" s="600">
        <v>41</v>
      </c>
      <c r="I83" s="600">
        <v>2</v>
      </c>
      <c r="J83" s="600">
        <v>10</v>
      </c>
      <c r="K83" s="600">
        <v>1288</v>
      </c>
      <c r="L83" s="600">
        <v>107</v>
      </c>
      <c r="M83" s="600">
        <v>28</v>
      </c>
      <c r="N83" s="610">
        <v>153</v>
      </c>
      <c r="O83" s="611">
        <v>10</v>
      </c>
      <c r="P83" s="599">
        <v>40</v>
      </c>
      <c r="Q83" s="612">
        <v>169</v>
      </c>
    </row>
    <row r="84" spans="1:17" ht="13.5" customHeight="1" x14ac:dyDescent="0.2">
      <c r="A84" s="145" t="s">
        <v>432</v>
      </c>
      <c r="B84" s="599">
        <v>7210</v>
      </c>
      <c r="C84" s="600">
        <v>3</v>
      </c>
      <c r="D84" s="600">
        <v>284</v>
      </c>
      <c r="E84" s="600">
        <v>746</v>
      </c>
      <c r="F84" s="600">
        <v>2318</v>
      </c>
      <c r="G84" s="600">
        <v>1192</v>
      </c>
      <c r="H84" s="600">
        <v>130</v>
      </c>
      <c r="I84" s="600">
        <v>7</v>
      </c>
      <c r="J84" s="600">
        <v>21</v>
      </c>
      <c r="K84" s="600">
        <v>1131</v>
      </c>
      <c r="L84" s="600">
        <v>165</v>
      </c>
      <c r="M84" s="600">
        <v>146</v>
      </c>
      <c r="N84" s="610">
        <v>426</v>
      </c>
      <c r="O84" s="611">
        <v>56</v>
      </c>
      <c r="P84" s="599">
        <v>73</v>
      </c>
      <c r="Q84" s="612">
        <v>512</v>
      </c>
    </row>
    <row r="85" spans="1:17" ht="13.5" customHeight="1" x14ac:dyDescent="0.2">
      <c r="A85" s="145" t="s">
        <v>110</v>
      </c>
      <c r="B85" s="599">
        <v>65</v>
      </c>
      <c r="C85" s="600">
        <v>0</v>
      </c>
      <c r="D85" s="600">
        <v>0</v>
      </c>
      <c r="E85" s="600">
        <v>15</v>
      </c>
      <c r="F85" s="600">
        <v>17</v>
      </c>
      <c r="G85" s="600">
        <v>9</v>
      </c>
      <c r="H85" s="600">
        <v>5</v>
      </c>
      <c r="I85" s="600">
        <v>0</v>
      </c>
      <c r="J85" s="600">
        <v>1</v>
      </c>
      <c r="K85" s="600">
        <v>4</v>
      </c>
      <c r="L85" s="600">
        <v>2</v>
      </c>
      <c r="M85" s="600">
        <v>0</v>
      </c>
      <c r="N85" s="610">
        <v>3</v>
      </c>
      <c r="O85" s="611">
        <v>1</v>
      </c>
      <c r="P85" s="599">
        <v>2</v>
      </c>
      <c r="Q85" s="612">
        <v>6</v>
      </c>
    </row>
    <row r="86" spans="1:17" ht="13.5" customHeight="1" x14ac:dyDescent="0.2">
      <c r="A86" s="145" t="s">
        <v>81</v>
      </c>
      <c r="B86" s="599">
        <v>12</v>
      </c>
      <c r="C86" s="600">
        <v>0</v>
      </c>
      <c r="D86" s="600">
        <v>1</v>
      </c>
      <c r="E86" s="600">
        <v>3</v>
      </c>
      <c r="F86" s="600">
        <v>1</v>
      </c>
      <c r="G86" s="600">
        <v>0</v>
      </c>
      <c r="H86" s="600">
        <v>1</v>
      </c>
      <c r="I86" s="600">
        <v>0</v>
      </c>
      <c r="J86" s="600">
        <v>1</v>
      </c>
      <c r="K86" s="600">
        <v>0</v>
      </c>
      <c r="L86" s="600">
        <v>1</v>
      </c>
      <c r="M86" s="600">
        <v>0</v>
      </c>
      <c r="N86" s="610">
        <v>1</v>
      </c>
      <c r="O86" s="611">
        <v>1</v>
      </c>
      <c r="P86" s="599">
        <v>0</v>
      </c>
      <c r="Q86" s="612">
        <v>2</v>
      </c>
    </row>
    <row r="87" spans="1:17" ht="14.25" customHeight="1" x14ac:dyDescent="0.2">
      <c r="A87" s="145" t="s">
        <v>97</v>
      </c>
      <c r="B87" s="599">
        <v>41</v>
      </c>
      <c r="C87" s="600">
        <v>0</v>
      </c>
      <c r="D87" s="600">
        <v>2</v>
      </c>
      <c r="E87" s="600">
        <v>8</v>
      </c>
      <c r="F87" s="600">
        <v>1</v>
      </c>
      <c r="G87" s="600">
        <v>8</v>
      </c>
      <c r="H87" s="600">
        <v>1</v>
      </c>
      <c r="I87" s="600">
        <v>0</v>
      </c>
      <c r="J87" s="600">
        <v>0</v>
      </c>
      <c r="K87" s="600">
        <v>0</v>
      </c>
      <c r="L87" s="600">
        <v>2</v>
      </c>
      <c r="M87" s="600">
        <v>6</v>
      </c>
      <c r="N87" s="610">
        <v>6</v>
      </c>
      <c r="O87" s="611">
        <v>1</v>
      </c>
      <c r="P87" s="599">
        <v>1</v>
      </c>
      <c r="Q87" s="612">
        <v>5</v>
      </c>
    </row>
    <row r="88" spans="1:17" ht="13.5" customHeight="1" x14ac:dyDescent="0.2">
      <c r="A88" s="145" t="s">
        <v>445</v>
      </c>
      <c r="B88" s="599">
        <v>23</v>
      </c>
      <c r="C88" s="600">
        <v>0</v>
      </c>
      <c r="D88" s="600">
        <v>1</v>
      </c>
      <c r="E88" s="600">
        <v>1</v>
      </c>
      <c r="F88" s="600">
        <v>0</v>
      </c>
      <c r="G88" s="600">
        <v>4</v>
      </c>
      <c r="H88" s="600">
        <v>0</v>
      </c>
      <c r="I88" s="600">
        <v>0</v>
      </c>
      <c r="J88" s="600">
        <v>0</v>
      </c>
      <c r="K88" s="600">
        <v>0</v>
      </c>
      <c r="L88" s="600">
        <v>0</v>
      </c>
      <c r="M88" s="600">
        <v>12</v>
      </c>
      <c r="N88" s="610">
        <v>3</v>
      </c>
      <c r="O88" s="611">
        <v>0</v>
      </c>
      <c r="P88" s="599">
        <v>0</v>
      </c>
      <c r="Q88" s="612">
        <v>2</v>
      </c>
    </row>
    <row r="89" spans="1:17" ht="13.5" customHeight="1" x14ac:dyDescent="0.2">
      <c r="A89" s="145" t="s">
        <v>106</v>
      </c>
      <c r="B89" s="599">
        <v>5</v>
      </c>
      <c r="C89" s="600">
        <v>0</v>
      </c>
      <c r="D89" s="600">
        <v>0</v>
      </c>
      <c r="E89" s="600">
        <v>0</v>
      </c>
      <c r="F89" s="600">
        <v>0</v>
      </c>
      <c r="G89" s="600">
        <v>2</v>
      </c>
      <c r="H89" s="600">
        <v>0</v>
      </c>
      <c r="I89" s="600">
        <v>0</v>
      </c>
      <c r="J89" s="600">
        <v>0</v>
      </c>
      <c r="K89" s="600">
        <v>0</v>
      </c>
      <c r="L89" s="600">
        <v>0</v>
      </c>
      <c r="M89" s="600">
        <v>2</v>
      </c>
      <c r="N89" s="610">
        <v>0</v>
      </c>
      <c r="O89" s="611">
        <v>0</v>
      </c>
      <c r="P89" s="599">
        <v>0</v>
      </c>
      <c r="Q89" s="612">
        <v>1</v>
      </c>
    </row>
    <row r="90" spans="1:17" ht="13.5" customHeight="1" x14ac:dyDescent="0.2">
      <c r="A90" s="145" t="s">
        <v>323</v>
      </c>
      <c r="B90" s="599">
        <v>19</v>
      </c>
      <c r="C90" s="600">
        <v>0</v>
      </c>
      <c r="D90" s="600">
        <v>0</v>
      </c>
      <c r="E90" s="600">
        <v>3</v>
      </c>
      <c r="F90" s="600">
        <v>4</v>
      </c>
      <c r="G90" s="600">
        <v>4</v>
      </c>
      <c r="H90" s="600">
        <v>0</v>
      </c>
      <c r="I90" s="600">
        <v>0</v>
      </c>
      <c r="J90" s="600">
        <v>0</v>
      </c>
      <c r="K90" s="600">
        <v>0</v>
      </c>
      <c r="L90" s="600">
        <v>0</v>
      </c>
      <c r="M90" s="600">
        <v>0</v>
      </c>
      <c r="N90" s="610">
        <v>0</v>
      </c>
      <c r="O90" s="611">
        <v>0</v>
      </c>
      <c r="P90" s="599">
        <v>0</v>
      </c>
      <c r="Q90" s="612">
        <v>8</v>
      </c>
    </row>
    <row r="91" spans="1:17" ht="13.5" customHeight="1" x14ac:dyDescent="0.2">
      <c r="A91" s="145" t="s">
        <v>225</v>
      </c>
      <c r="B91" s="599">
        <v>4</v>
      </c>
      <c r="C91" s="600">
        <v>0</v>
      </c>
      <c r="D91" s="600">
        <v>0</v>
      </c>
      <c r="E91" s="600">
        <v>0</v>
      </c>
      <c r="F91" s="600">
        <v>0</v>
      </c>
      <c r="G91" s="600">
        <v>0</v>
      </c>
      <c r="H91" s="600">
        <v>0</v>
      </c>
      <c r="I91" s="600">
        <v>0</v>
      </c>
      <c r="J91" s="600">
        <v>0</v>
      </c>
      <c r="K91" s="600">
        <v>0</v>
      </c>
      <c r="L91" s="600">
        <v>1</v>
      </c>
      <c r="M91" s="600">
        <v>3</v>
      </c>
      <c r="N91" s="610">
        <v>0</v>
      </c>
      <c r="O91" s="611">
        <v>0</v>
      </c>
      <c r="P91" s="599">
        <v>0</v>
      </c>
      <c r="Q91" s="612">
        <v>0</v>
      </c>
    </row>
    <row r="92" spans="1:17" ht="13.5" customHeight="1" x14ac:dyDescent="0.2">
      <c r="A92" s="145" t="s">
        <v>219</v>
      </c>
      <c r="B92" s="599">
        <v>378</v>
      </c>
      <c r="C92" s="600">
        <v>0</v>
      </c>
      <c r="D92" s="600">
        <v>44</v>
      </c>
      <c r="E92" s="600">
        <v>98</v>
      </c>
      <c r="F92" s="600">
        <v>35</v>
      </c>
      <c r="G92" s="600">
        <v>85</v>
      </c>
      <c r="H92" s="600">
        <v>6</v>
      </c>
      <c r="I92" s="600">
        <v>0</v>
      </c>
      <c r="J92" s="600">
        <v>1</v>
      </c>
      <c r="K92" s="600">
        <v>4</v>
      </c>
      <c r="L92" s="600">
        <v>13</v>
      </c>
      <c r="M92" s="600">
        <v>10</v>
      </c>
      <c r="N92" s="610">
        <v>31</v>
      </c>
      <c r="O92" s="611">
        <v>7</v>
      </c>
      <c r="P92" s="599">
        <v>6</v>
      </c>
      <c r="Q92" s="612">
        <v>38</v>
      </c>
    </row>
    <row r="93" spans="1:17" ht="13.5" customHeight="1" x14ac:dyDescent="0.2">
      <c r="A93" s="145" t="s">
        <v>278</v>
      </c>
      <c r="B93" s="599">
        <v>29</v>
      </c>
      <c r="C93" s="600">
        <v>0</v>
      </c>
      <c r="D93" s="600">
        <v>2</v>
      </c>
      <c r="E93" s="600">
        <v>4</v>
      </c>
      <c r="F93" s="600">
        <v>3</v>
      </c>
      <c r="G93" s="600">
        <v>8</v>
      </c>
      <c r="H93" s="600">
        <v>0</v>
      </c>
      <c r="I93" s="600">
        <v>0</v>
      </c>
      <c r="J93" s="600">
        <v>0</v>
      </c>
      <c r="K93" s="600">
        <v>1</v>
      </c>
      <c r="L93" s="600">
        <v>1</v>
      </c>
      <c r="M93" s="600">
        <v>0</v>
      </c>
      <c r="N93" s="610">
        <v>3</v>
      </c>
      <c r="O93" s="611">
        <v>0</v>
      </c>
      <c r="P93" s="599">
        <v>0</v>
      </c>
      <c r="Q93" s="612">
        <v>7</v>
      </c>
    </row>
    <row r="94" spans="1:17" ht="13.5" customHeight="1" x14ac:dyDescent="0.2">
      <c r="A94" s="145" t="s">
        <v>85</v>
      </c>
      <c r="B94" s="599">
        <v>657</v>
      </c>
      <c r="C94" s="600">
        <v>0</v>
      </c>
      <c r="D94" s="600">
        <v>15</v>
      </c>
      <c r="E94" s="600">
        <v>42</v>
      </c>
      <c r="F94" s="600">
        <v>271</v>
      </c>
      <c r="G94" s="600">
        <v>59</v>
      </c>
      <c r="H94" s="600">
        <v>12</v>
      </c>
      <c r="I94" s="600">
        <v>2</v>
      </c>
      <c r="J94" s="600">
        <v>0</v>
      </c>
      <c r="K94" s="600">
        <v>161</v>
      </c>
      <c r="L94" s="600">
        <v>14</v>
      </c>
      <c r="M94" s="600">
        <v>11</v>
      </c>
      <c r="N94" s="610">
        <v>22</v>
      </c>
      <c r="O94" s="611">
        <v>3</v>
      </c>
      <c r="P94" s="599">
        <v>2</v>
      </c>
      <c r="Q94" s="612">
        <v>43</v>
      </c>
    </row>
    <row r="95" spans="1:17" x14ac:dyDescent="0.2">
      <c r="A95" s="145" t="s">
        <v>88</v>
      </c>
      <c r="B95" s="599">
        <v>205</v>
      </c>
      <c r="C95" s="600">
        <v>0</v>
      </c>
      <c r="D95" s="600">
        <v>9</v>
      </c>
      <c r="E95" s="600">
        <v>35</v>
      </c>
      <c r="F95" s="600">
        <v>39</v>
      </c>
      <c r="G95" s="600">
        <v>34</v>
      </c>
      <c r="H95" s="600">
        <v>10</v>
      </c>
      <c r="I95" s="600">
        <v>0</v>
      </c>
      <c r="J95" s="600">
        <v>1</v>
      </c>
      <c r="K95" s="600">
        <v>4</v>
      </c>
      <c r="L95" s="600">
        <v>3</v>
      </c>
      <c r="M95" s="600">
        <v>8</v>
      </c>
      <c r="N95" s="610">
        <v>23</v>
      </c>
      <c r="O95" s="611">
        <v>6</v>
      </c>
      <c r="P95" s="599">
        <v>2</v>
      </c>
      <c r="Q95" s="612">
        <v>31</v>
      </c>
    </row>
    <row r="96" spans="1:17" x14ac:dyDescent="0.2">
      <c r="A96" s="145" t="s">
        <v>90</v>
      </c>
      <c r="B96" s="599">
        <v>234</v>
      </c>
      <c r="C96" s="600">
        <v>0</v>
      </c>
      <c r="D96" s="600">
        <v>18</v>
      </c>
      <c r="E96" s="600">
        <v>20</v>
      </c>
      <c r="F96" s="600">
        <v>41</v>
      </c>
      <c r="G96" s="600">
        <v>42</v>
      </c>
      <c r="H96" s="600">
        <v>3</v>
      </c>
      <c r="I96" s="600">
        <v>1</v>
      </c>
      <c r="J96" s="600">
        <v>6</v>
      </c>
      <c r="K96" s="600">
        <v>9</v>
      </c>
      <c r="L96" s="600">
        <v>8</v>
      </c>
      <c r="M96" s="600">
        <v>12</v>
      </c>
      <c r="N96" s="610">
        <v>42</v>
      </c>
      <c r="O96" s="611">
        <v>0</v>
      </c>
      <c r="P96" s="599">
        <v>6</v>
      </c>
      <c r="Q96" s="612">
        <v>26</v>
      </c>
    </row>
    <row r="97" spans="1:17" x14ac:dyDescent="0.2">
      <c r="A97" s="145" t="s">
        <v>279</v>
      </c>
      <c r="B97" s="599">
        <v>693</v>
      </c>
      <c r="C97" s="600">
        <v>0</v>
      </c>
      <c r="D97" s="600">
        <v>7</v>
      </c>
      <c r="E97" s="600">
        <v>22</v>
      </c>
      <c r="F97" s="600">
        <v>323</v>
      </c>
      <c r="G97" s="600">
        <v>48</v>
      </c>
      <c r="H97" s="600">
        <v>3</v>
      </c>
      <c r="I97" s="600">
        <v>2</v>
      </c>
      <c r="J97" s="600">
        <v>1</v>
      </c>
      <c r="K97" s="600">
        <v>228</v>
      </c>
      <c r="L97" s="600">
        <v>6</v>
      </c>
      <c r="M97" s="600">
        <v>7</v>
      </c>
      <c r="N97" s="610">
        <v>23</v>
      </c>
      <c r="O97" s="611">
        <v>1</v>
      </c>
      <c r="P97" s="599">
        <v>4</v>
      </c>
      <c r="Q97" s="612">
        <v>18</v>
      </c>
    </row>
    <row r="98" spans="1:17" x14ac:dyDescent="0.2">
      <c r="A98" s="145" t="s">
        <v>98</v>
      </c>
      <c r="B98" s="599">
        <v>396</v>
      </c>
      <c r="C98" s="600">
        <v>0</v>
      </c>
      <c r="D98" s="600">
        <v>15</v>
      </c>
      <c r="E98" s="600">
        <v>37</v>
      </c>
      <c r="F98" s="600">
        <v>95</v>
      </c>
      <c r="G98" s="600">
        <v>69</v>
      </c>
      <c r="H98" s="600">
        <v>6</v>
      </c>
      <c r="I98" s="600">
        <v>0</v>
      </c>
      <c r="J98" s="600">
        <v>1</v>
      </c>
      <c r="K98" s="600">
        <v>59</v>
      </c>
      <c r="L98" s="600">
        <v>7</v>
      </c>
      <c r="M98" s="600">
        <v>11</v>
      </c>
      <c r="N98" s="610">
        <v>47</v>
      </c>
      <c r="O98" s="611">
        <v>4</v>
      </c>
      <c r="P98" s="599">
        <v>9</v>
      </c>
      <c r="Q98" s="612">
        <v>36</v>
      </c>
    </row>
    <row r="99" spans="1:17" ht="13.5" customHeight="1" x14ac:dyDescent="0.2">
      <c r="A99" s="145" t="s">
        <v>101</v>
      </c>
      <c r="B99" s="599">
        <v>57</v>
      </c>
      <c r="C99" s="600">
        <v>0</v>
      </c>
      <c r="D99" s="600">
        <v>1</v>
      </c>
      <c r="E99" s="600">
        <v>2</v>
      </c>
      <c r="F99" s="600">
        <v>4</v>
      </c>
      <c r="G99" s="600">
        <v>22</v>
      </c>
      <c r="H99" s="600">
        <v>2</v>
      </c>
      <c r="I99" s="600">
        <v>0</v>
      </c>
      <c r="J99" s="600">
        <v>2</v>
      </c>
      <c r="K99" s="600">
        <v>1</v>
      </c>
      <c r="L99" s="600">
        <v>2</v>
      </c>
      <c r="M99" s="600">
        <v>3</v>
      </c>
      <c r="N99" s="610">
        <v>6</v>
      </c>
      <c r="O99" s="611">
        <v>0</v>
      </c>
      <c r="P99" s="599">
        <v>1</v>
      </c>
      <c r="Q99" s="612">
        <v>11</v>
      </c>
    </row>
    <row r="100" spans="1:17" s="10" customFormat="1" ht="13.5" customHeight="1" x14ac:dyDescent="0.2">
      <c r="A100" s="145" t="s">
        <v>493</v>
      </c>
      <c r="B100" s="599">
        <v>19</v>
      </c>
      <c r="C100" s="600">
        <v>0</v>
      </c>
      <c r="D100" s="600">
        <v>0</v>
      </c>
      <c r="E100" s="600">
        <v>3</v>
      </c>
      <c r="F100" s="600">
        <v>3</v>
      </c>
      <c r="G100" s="600">
        <v>6</v>
      </c>
      <c r="H100" s="600">
        <v>0</v>
      </c>
      <c r="I100" s="600">
        <v>0</v>
      </c>
      <c r="J100" s="600">
        <v>0</v>
      </c>
      <c r="K100" s="600">
        <v>1</v>
      </c>
      <c r="L100" s="600">
        <v>0</v>
      </c>
      <c r="M100" s="600">
        <v>0</v>
      </c>
      <c r="N100" s="610">
        <v>4</v>
      </c>
      <c r="O100" s="611">
        <v>0</v>
      </c>
      <c r="P100" s="599">
        <v>0</v>
      </c>
      <c r="Q100" s="612">
        <v>2</v>
      </c>
    </row>
    <row r="101" spans="1:17" ht="13.5" customHeight="1" x14ac:dyDescent="0.2">
      <c r="A101" s="145" t="s">
        <v>87</v>
      </c>
      <c r="B101" s="599">
        <v>383</v>
      </c>
      <c r="C101" s="600">
        <v>0</v>
      </c>
      <c r="D101" s="600">
        <v>14</v>
      </c>
      <c r="E101" s="600">
        <v>50</v>
      </c>
      <c r="F101" s="600">
        <v>19</v>
      </c>
      <c r="G101" s="600">
        <v>95</v>
      </c>
      <c r="H101" s="600">
        <v>11</v>
      </c>
      <c r="I101" s="600">
        <v>0</v>
      </c>
      <c r="J101" s="600">
        <v>6</v>
      </c>
      <c r="K101" s="600">
        <v>12</v>
      </c>
      <c r="L101" s="600">
        <v>15</v>
      </c>
      <c r="M101" s="600">
        <v>33</v>
      </c>
      <c r="N101" s="610">
        <v>51</v>
      </c>
      <c r="O101" s="611">
        <v>6</v>
      </c>
      <c r="P101" s="599">
        <v>7</v>
      </c>
      <c r="Q101" s="612">
        <v>64</v>
      </c>
    </row>
    <row r="102" spans="1:17" s="30" customFormat="1" ht="13.5" customHeight="1" x14ac:dyDescent="0.2">
      <c r="A102" s="145" t="s">
        <v>686</v>
      </c>
      <c r="B102" s="599">
        <v>187</v>
      </c>
      <c r="C102" s="600">
        <v>0</v>
      </c>
      <c r="D102" s="600">
        <v>11</v>
      </c>
      <c r="E102" s="600">
        <v>44</v>
      </c>
      <c r="F102" s="600">
        <v>24</v>
      </c>
      <c r="G102" s="600">
        <v>49</v>
      </c>
      <c r="H102" s="600">
        <v>3</v>
      </c>
      <c r="I102" s="600">
        <v>0</v>
      </c>
      <c r="J102" s="600">
        <v>1</v>
      </c>
      <c r="K102" s="600">
        <v>9</v>
      </c>
      <c r="L102" s="600">
        <v>9</v>
      </c>
      <c r="M102" s="600">
        <v>9</v>
      </c>
      <c r="N102" s="610">
        <v>16</v>
      </c>
      <c r="O102" s="611">
        <v>1</v>
      </c>
      <c r="P102" s="599">
        <v>3</v>
      </c>
      <c r="Q102" s="612">
        <v>8</v>
      </c>
    </row>
    <row r="103" spans="1:17" ht="13.5" customHeight="1" x14ac:dyDescent="0.2">
      <c r="A103" s="145" t="s">
        <v>685</v>
      </c>
      <c r="B103" s="599">
        <v>158</v>
      </c>
      <c r="C103" s="600">
        <v>0</v>
      </c>
      <c r="D103" s="600">
        <v>0</v>
      </c>
      <c r="E103" s="600">
        <v>1</v>
      </c>
      <c r="F103" s="600">
        <v>125</v>
      </c>
      <c r="G103" s="600">
        <v>7</v>
      </c>
      <c r="H103" s="600">
        <v>1</v>
      </c>
      <c r="I103" s="600">
        <v>0</v>
      </c>
      <c r="J103" s="600">
        <v>0</v>
      </c>
      <c r="K103" s="600">
        <v>20</v>
      </c>
      <c r="L103" s="600">
        <v>0</v>
      </c>
      <c r="M103" s="600">
        <v>0</v>
      </c>
      <c r="N103" s="610">
        <v>0</v>
      </c>
      <c r="O103" s="611">
        <v>0</v>
      </c>
      <c r="P103" s="599">
        <v>0</v>
      </c>
      <c r="Q103" s="612">
        <v>4</v>
      </c>
    </row>
    <row r="104" spans="1:17" ht="13.5" customHeight="1" x14ac:dyDescent="0.2">
      <c r="A104" s="144" t="s">
        <v>380</v>
      </c>
      <c r="B104" s="596">
        <v>76895</v>
      </c>
      <c r="C104" s="597">
        <v>15</v>
      </c>
      <c r="D104" s="597">
        <v>2496</v>
      </c>
      <c r="E104" s="597">
        <v>7505</v>
      </c>
      <c r="F104" s="597">
        <v>21095</v>
      </c>
      <c r="G104" s="597">
        <v>12252</v>
      </c>
      <c r="H104" s="597">
        <v>2481</v>
      </c>
      <c r="I104" s="597">
        <v>228</v>
      </c>
      <c r="J104" s="597">
        <v>352</v>
      </c>
      <c r="K104" s="597">
        <v>13443</v>
      </c>
      <c r="L104" s="597">
        <v>1817</v>
      </c>
      <c r="M104" s="597">
        <v>1205</v>
      </c>
      <c r="N104" s="608">
        <v>6625</v>
      </c>
      <c r="O104" s="606">
        <v>310</v>
      </c>
      <c r="P104" s="596">
        <v>833</v>
      </c>
      <c r="Q104" s="609">
        <v>6238</v>
      </c>
    </row>
    <row r="105" spans="1:17" ht="13.5" customHeight="1" x14ac:dyDescent="0.2">
      <c r="A105" s="145" t="s">
        <v>112</v>
      </c>
      <c r="B105" s="599">
        <v>32</v>
      </c>
      <c r="C105" s="600">
        <v>0</v>
      </c>
      <c r="D105" s="600">
        <v>2</v>
      </c>
      <c r="E105" s="600">
        <v>7</v>
      </c>
      <c r="F105" s="600">
        <v>0</v>
      </c>
      <c r="G105" s="600">
        <v>10</v>
      </c>
      <c r="H105" s="600">
        <v>0</v>
      </c>
      <c r="I105" s="600">
        <v>0</v>
      </c>
      <c r="J105" s="600">
        <v>0</v>
      </c>
      <c r="K105" s="600">
        <v>0</v>
      </c>
      <c r="L105" s="600">
        <v>2</v>
      </c>
      <c r="M105" s="600">
        <v>2</v>
      </c>
      <c r="N105" s="610">
        <v>3</v>
      </c>
      <c r="O105" s="611">
        <v>0</v>
      </c>
      <c r="P105" s="599">
        <v>1</v>
      </c>
      <c r="Q105" s="612">
        <v>5</v>
      </c>
    </row>
    <row r="106" spans="1:17" ht="13.5" customHeight="1" x14ac:dyDescent="0.2">
      <c r="A106" s="145" t="s">
        <v>117</v>
      </c>
      <c r="B106" s="599">
        <v>293</v>
      </c>
      <c r="C106" s="600">
        <v>0</v>
      </c>
      <c r="D106" s="600">
        <v>1</v>
      </c>
      <c r="E106" s="600">
        <v>12</v>
      </c>
      <c r="F106" s="600">
        <v>142</v>
      </c>
      <c r="G106" s="600">
        <v>11</v>
      </c>
      <c r="H106" s="600">
        <v>6</v>
      </c>
      <c r="I106" s="600">
        <v>0</v>
      </c>
      <c r="J106" s="600">
        <v>0</v>
      </c>
      <c r="K106" s="600">
        <v>104</v>
      </c>
      <c r="L106" s="600">
        <v>2</v>
      </c>
      <c r="M106" s="600">
        <v>1</v>
      </c>
      <c r="N106" s="610">
        <v>5</v>
      </c>
      <c r="O106" s="611">
        <v>2</v>
      </c>
      <c r="P106" s="599">
        <v>2</v>
      </c>
      <c r="Q106" s="612">
        <v>5</v>
      </c>
    </row>
    <row r="107" spans="1:17" ht="13.5" customHeight="1" x14ac:dyDescent="0.2">
      <c r="A107" s="145" t="s">
        <v>446</v>
      </c>
      <c r="B107" s="599">
        <v>25</v>
      </c>
      <c r="C107" s="600">
        <v>0</v>
      </c>
      <c r="D107" s="600">
        <v>0</v>
      </c>
      <c r="E107" s="600">
        <v>1</v>
      </c>
      <c r="F107" s="600">
        <v>1</v>
      </c>
      <c r="G107" s="600">
        <v>4</v>
      </c>
      <c r="H107" s="600">
        <v>2</v>
      </c>
      <c r="I107" s="600">
        <v>0</v>
      </c>
      <c r="J107" s="600">
        <v>0</v>
      </c>
      <c r="K107" s="600">
        <v>0</v>
      </c>
      <c r="L107" s="600">
        <v>1</v>
      </c>
      <c r="M107" s="600">
        <v>0</v>
      </c>
      <c r="N107" s="610">
        <v>8</v>
      </c>
      <c r="O107" s="611">
        <v>4</v>
      </c>
      <c r="P107" s="599">
        <v>2</v>
      </c>
      <c r="Q107" s="612">
        <v>2</v>
      </c>
    </row>
    <row r="108" spans="1:17" ht="13.5" customHeight="1" x14ac:dyDescent="0.2">
      <c r="A108" s="145" t="s">
        <v>111</v>
      </c>
      <c r="B108" s="599">
        <v>89</v>
      </c>
      <c r="C108" s="600">
        <v>0</v>
      </c>
      <c r="D108" s="600">
        <v>7</v>
      </c>
      <c r="E108" s="600">
        <v>20</v>
      </c>
      <c r="F108" s="600">
        <v>1</v>
      </c>
      <c r="G108" s="600">
        <v>17</v>
      </c>
      <c r="H108" s="600">
        <v>2</v>
      </c>
      <c r="I108" s="600">
        <v>0</v>
      </c>
      <c r="J108" s="600">
        <v>0</v>
      </c>
      <c r="K108" s="600">
        <v>0</v>
      </c>
      <c r="L108" s="600">
        <v>2</v>
      </c>
      <c r="M108" s="600">
        <v>0</v>
      </c>
      <c r="N108" s="610">
        <v>31</v>
      </c>
      <c r="O108" s="611">
        <v>0</v>
      </c>
      <c r="P108" s="599">
        <v>1</v>
      </c>
      <c r="Q108" s="612">
        <v>8</v>
      </c>
    </row>
    <row r="109" spans="1:17" ht="13.5" customHeight="1" x14ac:dyDescent="0.2">
      <c r="A109" s="145" t="s">
        <v>127</v>
      </c>
      <c r="B109" s="599">
        <v>856</v>
      </c>
      <c r="C109" s="600">
        <v>0</v>
      </c>
      <c r="D109" s="600">
        <v>4</v>
      </c>
      <c r="E109" s="600">
        <v>3</v>
      </c>
      <c r="F109" s="600">
        <v>434</v>
      </c>
      <c r="G109" s="600">
        <v>5</v>
      </c>
      <c r="H109" s="600">
        <v>0</v>
      </c>
      <c r="I109" s="600">
        <v>0</v>
      </c>
      <c r="J109" s="600">
        <v>1</v>
      </c>
      <c r="K109" s="600">
        <v>374</v>
      </c>
      <c r="L109" s="600">
        <v>26</v>
      </c>
      <c r="M109" s="600">
        <v>2</v>
      </c>
      <c r="N109" s="610">
        <v>3</v>
      </c>
      <c r="O109" s="611">
        <v>1</v>
      </c>
      <c r="P109" s="599">
        <v>0</v>
      </c>
      <c r="Q109" s="612">
        <v>3</v>
      </c>
    </row>
    <row r="110" spans="1:17" ht="13.5" customHeight="1" x14ac:dyDescent="0.2">
      <c r="A110" s="145" t="s">
        <v>407</v>
      </c>
      <c r="B110" s="599">
        <v>17</v>
      </c>
      <c r="C110" s="600">
        <v>0</v>
      </c>
      <c r="D110" s="600">
        <v>0</v>
      </c>
      <c r="E110" s="600">
        <v>1</v>
      </c>
      <c r="F110" s="600">
        <v>1</v>
      </c>
      <c r="G110" s="600">
        <v>2</v>
      </c>
      <c r="H110" s="600">
        <v>0</v>
      </c>
      <c r="I110" s="600">
        <v>0</v>
      </c>
      <c r="J110" s="600">
        <v>0</v>
      </c>
      <c r="K110" s="600">
        <v>0</v>
      </c>
      <c r="L110" s="600">
        <v>0</v>
      </c>
      <c r="M110" s="600">
        <v>0</v>
      </c>
      <c r="N110" s="610">
        <v>2</v>
      </c>
      <c r="O110" s="611">
        <v>0</v>
      </c>
      <c r="P110" s="599">
        <v>1</v>
      </c>
      <c r="Q110" s="612">
        <v>10</v>
      </c>
    </row>
    <row r="111" spans="1:17" ht="13.5" customHeight="1" x14ac:dyDescent="0.2">
      <c r="A111" s="145" t="s">
        <v>408</v>
      </c>
      <c r="B111" s="599">
        <v>835</v>
      </c>
      <c r="C111" s="600">
        <v>0</v>
      </c>
      <c r="D111" s="600">
        <v>50</v>
      </c>
      <c r="E111" s="600">
        <v>144</v>
      </c>
      <c r="F111" s="600">
        <v>66</v>
      </c>
      <c r="G111" s="600">
        <v>210</v>
      </c>
      <c r="H111" s="600">
        <v>43</v>
      </c>
      <c r="I111" s="600">
        <v>0</v>
      </c>
      <c r="J111" s="600">
        <v>2</v>
      </c>
      <c r="K111" s="600">
        <v>57</v>
      </c>
      <c r="L111" s="600">
        <v>17</v>
      </c>
      <c r="M111" s="600">
        <v>12</v>
      </c>
      <c r="N111" s="610">
        <v>61</v>
      </c>
      <c r="O111" s="611">
        <v>3</v>
      </c>
      <c r="P111" s="599">
        <v>28</v>
      </c>
      <c r="Q111" s="612">
        <v>142</v>
      </c>
    </row>
    <row r="112" spans="1:17" ht="13.5" customHeight="1" x14ac:dyDescent="0.2">
      <c r="A112" s="145" t="s">
        <v>447</v>
      </c>
      <c r="B112" s="599">
        <v>1260</v>
      </c>
      <c r="C112" s="600">
        <v>1</v>
      </c>
      <c r="D112" s="600">
        <v>41</v>
      </c>
      <c r="E112" s="600">
        <v>144</v>
      </c>
      <c r="F112" s="600">
        <v>88</v>
      </c>
      <c r="G112" s="600">
        <v>311</v>
      </c>
      <c r="H112" s="600">
        <v>110</v>
      </c>
      <c r="I112" s="600">
        <v>15</v>
      </c>
      <c r="J112" s="600">
        <v>2</v>
      </c>
      <c r="K112" s="600">
        <v>3</v>
      </c>
      <c r="L112" s="600">
        <v>46</v>
      </c>
      <c r="M112" s="600">
        <v>90</v>
      </c>
      <c r="N112" s="610">
        <v>185</v>
      </c>
      <c r="O112" s="611">
        <v>10</v>
      </c>
      <c r="P112" s="599">
        <v>63</v>
      </c>
      <c r="Q112" s="612">
        <v>151</v>
      </c>
    </row>
    <row r="113" spans="1:17" ht="13.5" customHeight="1" x14ac:dyDescent="0.2">
      <c r="A113" s="145" t="s">
        <v>116</v>
      </c>
      <c r="B113" s="599">
        <v>24117</v>
      </c>
      <c r="C113" s="600">
        <v>0</v>
      </c>
      <c r="D113" s="600">
        <v>17</v>
      </c>
      <c r="E113" s="600">
        <v>90</v>
      </c>
      <c r="F113" s="600">
        <v>13016</v>
      </c>
      <c r="G113" s="600">
        <v>291</v>
      </c>
      <c r="H113" s="600">
        <v>26</v>
      </c>
      <c r="I113" s="600">
        <v>9</v>
      </c>
      <c r="J113" s="600">
        <v>8</v>
      </c>
      <c r="K113" s="600">
        <v>10041</v>
      </c>
      <c r="L113" s="600">
        <v>199</v>
      </c>
      <c r="M113" s="600">
        <v>22</v>
      </c>
      <c r="N113" s="610">
        <v>70</v>
      </c>
      <c r="O113" s="611">
        <v>8</v>
      </c>
      <c r="P113" s="599">
        <v>23</v>
      </c>
      <c r="Q113" s="612">
        <v>297</v>
      </c>
    </row>
    <row r="114" spans="1:17" ht="13.5" customHeight="1" x14ac:dyDescent="0.2">
      <c r="A114" s="145" t="s">
        <v>119</v>
      </c>
      <c r="B114" s="599">
        <v>9911</v>
      </c>
      <c r="C114" s="600">
        <v>1</v>
      </c>
      <c r="D114" s="600">
        <v>308</v>
      </c>
      <c r="E114" s="600">
        <v>623</v>
      </c>
      <c r="F114" s="600">
        <v>3513</v>
      </c>
      <c r="G114" s="600">
        <v>1214</v>
      </c>
      <c r="H114" s="600">
        <v>298</v>
      </c>
      <c r="I114" s="600">
        <v>110</v>
      </c>
      <c r="J114" s="600">
        <v>37</v>
      </c>
      <c r="K114" s="600">
        <v>1763</v>
      </c>
      <c r="L114" s="600">
        <v>213</v>
      </c>
      <c r="M114" s="600">
        <v>38</v>
      </c>
      <c r="N114" s="610">
        <v>922</v>
      </c>
      <c r="O114" s="611">
        <v>72</v>
      </c>
      <c r="P114" s="599">
        <v>78</v>
      </c>
      <c r="Q114" s="612">
        <v>721</v>
      </c>
    </row>
    <row r="115" spans="1:17" ht="13.5" customHeight="1" x14ac:dyDescent="0.2">
      <c r="A115" s="145" t="s">
        <v>120</v>
      </c>
      <c r="B115" s="599">
        <v>768</v>
      </c>
      <c r="C115" s="600">
        <v>0</v>
      </c>
      <c r="D115" s="600">
        <v>45</v>
      </c>
      <c r="E115" s="600">
        <v>18</v>
      </c>
      <c r="F115" s="600">
        <v>378</v>
      </c>
      <c r="G115" s="600">
        <v>72</v>
      </c>
      <c r="H115" s="600">
        <v>10</v>
      </c>
      <c r="I115" s="600">
        <v>1</v>
      </c>
      <c r="J115" s="600">
        <v>1</v>
      </c>
      <c r="K115" s="600">
        <v>102</v>
      </c>
      <c r="L115" s="600">
        <v>10</v>
      </c>
      <c r="M115" s="600">
        <v>5</v>
      </c>
      <c r="N115" s="610">
        <v>42</v>
      </c>
      <c r="O115" s="611">
        <v>2</v>
      </c>
      <c r="P115" s="599">
        <v>11</v>
      </c>
      <c r="Q115" s="612">
        <v>71</v>
      </c>
    </row>
    <row r="116" spans="1:17" ht="13.5" customHeight="1" x14ac:dyDescent="0.2">
      <c r="A116" s="145" t="s">
        <v>285</v>
      </c>
      <c r="B116" s="599">
        <v>50</v>
      </c>
      <c r="C116" s="600">
        <v>0</v>
      </c>
      <c r="D116" s="600">
        <v>1</v>
      </c>
      <c r="E116" s="600">
        <v>6</v>
      </c>
      <c r="F116" s="600">
        <v>1</v>
      </c>
      <c r="G116" s="600">
        <v>10</v>
      </c>
      <c r="H116" s="600">
        <v>2</v>
      </c>
      <c r="I116" s="600">
        <v>0</v>
      </c>
      <c r="J116" s="600">
        <v>2</v>
      </c>
      <c r="K116" s="600">
        <v>2</v>
      </c>
      <c r="L116" s="600">
        <v>3</v>
      </c>
      <c r="M116" s="600">
        <v>1</v>
      </c>
      <c r="N116" s="610">
        <v>12</v>
      </c>
      <c r="O116" s="611">
        <v>2</v>
      </c>
      <c r="P116" s="599">
        <v>2</v>
      </c>
      <c r="Q116" s="612">
        <v>6</v>
      </c>
    </row>
    <row r="117" spans="1:17" ht="13.5" customHeight="1" x14ac:dyDescent="0.2">
      <c r="A117" s="145" t="s">
        <v>433</v>
      </c>
      <c r="B117" s="599">
        <v>272</v>
      </c>
      <c r="C117" s="600">
        <v>0</v>
      </c>
      <c r="D117" s="600">
        <v>45</v>
      </c>
      <c r="E117" s="600">
        <v>57</v>
      </c>
      <c r="F117" s="600">
        <v>10</v>
      </c>
      <c r="G117" s="600">
        <v>54</v>
      </c>
      <c r="H117" s="600">
        <v>19</v>
      </c>
      <c r="I117" s="600">
        <v>0</v>
      </c>
      <c r="J117" s="600">
        <v>1</v>
      </c>
      <c r="K117" s="600">
        <v>0</v>
      </c>
      <c r="L117" s="600">
        <v>9</v>
      </c>
      <c r="M117" s="600">
        <v>6</v>
      </c>
      <c r="N117" s="610">
        <v>24</v>
      </c>
      <c r="O117" s="611">
        <v>10</v>
      </c>
      <c r="P117" s="599">
        <v>10</v>
      </c>
      <c r="Q117" s="612">
        <v>27</v>
      </c>
    </row>
    <row r="118" spans="1:17" ht="13.5" customHeight="1" x14ac:dyDescent="0.2">
      <c r="A118" s="145" t="s">
        <v>121</v>
      </c>
      <c r="B118" s="599">
        <v>4734</v>
      </c>
      <c r="C118" s="600">
        <v>6</v>
      </c>
      <c r="D118" s="600">
        <v>147</v>
      </c>
      <c r="E118" s="600">
        <v>454</v>
      </c>
      <c r="F118" s="600">
        <v>116</v>
      </c>
      <c r="G118" s="600">
        <v>881</v>
      </c>
      <c r="H118" s="600">
        <v>87</v>
      </c>
      <c r="I118" s="600">
        <v>53</v>
      </c>
      <c r="J118" s="600">
        <v>15</v>
      </c>
      <c r="K118" s="600">
        <v>4</v>
      </c>
      <c r="L118" s="600">
        <v>122</v>
      </c>
      <c r="M118" s="600">
        <v>224</v>
      </c>
      <c r="N118" s="610">
        <v>1982</v>
      </c>
      <c r="O118" s="611">
        <v>24</v>
      </c>
      <c r="P118" s="599">
        <v>64</v>
      </c>
      <c r="Q118" s="612">
        <v>555</v>
      </c>
    </row>
    <row r="119" spans="1:17" ht="13.5" customHeight="1" x14ac:dyDescent="0.2">
      <c r="A119" s="145" t="s">
        <v>122</v>
      </c>
      <c r="B119" s="599">
        <v>5323</v>
      </c>
      <c r="C119" s="600">
        <v>0</v>
      </c>
      <c r="D119" s="600">
        <v>420</v>
      </c>
      <c r="E119" s="600">
        <v>608</v>
      </c>
      <c r="F119" s="600">
        <v>259</v>
      </c>
      <c r="G119" s="600">
        <v>1592</v>
      </c>
      <c r="H119" s="600">
        <v>222</v>
      </c>
      <c r="I119" s="600">
        <v>9</v>
      </c>
      <c r="J119" s="600">
        <v>13</v>
      </c>
      <c r="K119" s="600">
        <v>33</v>
      </c>
      <c r="L119" s="600">
        <v>197</v>
      </c>
      <c r="M119" s="600">
        <v>374</v>
      </c>
      <c r="N119" s="610">
        <v>710</v>
      </c>
      <c r="O119" s="611">
        <v>40</v>
      </c>
      <c r="P119" s="599">
        <v>91</v>
      </c>
      <c r="Q119" s="612">
        <v>755</v>
      </c>
    </row>
    <row r="120" spans="1:17" ht="13.5" customHeight="1" x14ac:dyDescent="0.2">
      <c r="A120" s="145" t="s">
        <v>123</v>
      </c>
      <c r="B120" s="599">
        <v>69</v>
      </c>
      <c r="C120" s="600">
        <v>0</v>
      </c>
      <c r="D120" s="600">
        <v>8</v>
      </c>
      <c r="E120" s="600">
        <v>6</v>
      </c>
      <c r="F120" s="600">
        <v>4</v>
      </c>
      <c r="G120" s="600">
        <v>16</v>
      </c>
      <c r="H120" s="600">
        <v>6</v>
      </c>
      <c r="I120" s="600">
        <v>0</v>
      </c>
      <c r="J120" s="600">
        <v>2</v>
      </c>
      <c r="K120" s="600">
        <v>0</v>
      </c>
      <c r="L120" s="600">
        <v>2</v>
      </c>
      <c r="M120" s="600">
        <v>3</v>
      </c>
      <c r="N120" s="610">
        <v>15</v>
      </c>
      <c r="O120" s="611">
        <v>1</v>
      </c>
      <c r="P120" s="599">
        <v>3</v>
      </c>
      <c r="Q120" s="612">
        <v>3</v>
      </c>
    </row>
    <row r="121" spans="1:17" ht="13.5" customHeight="1" x14ac:dyDescent="0.2">
      <c r="A121" s="145" t="s">
        <v>124</v>
      </c>
      <c r="B121" s="599">
        <v>22</v>
      </c>
      <c r="C121" s="600">
        <v>0</v>
      </c>
      <c r="D121" s="600">
        <v>1</v>
      </c>
      <c r="E121" s="600">
        <v>3</v>
      </c>
      <c r="F121" s="600">
        <v>0</v>
      </c>
      <c r="G121" s="600">
        <v>2</v>
      </c>
      <c r="H121" s="600">
        <v>0</v>
      </c>
      <c r="I121" s="600">
        <v>0</v>
      </c>
      <c r="J121" s="600">
        <v>0</v>
      </c>
      <c r="K121" s="600">
        <v>0</v>
      </c>
      <c r="L121" s="600">
        <v>3</v>
      </c>
      <c r="M121" s="600">
        <v>0</v>
      </c>
      <c r="N121" s="610">
        <v>1</v>
      </c>
      <c r="O121" s="611">
        <v>0</v>
      </c>
      <c r="P121" s="599">
        <v>4</v>
      </c>
      <c r="Q121" s="612">
        <v>8</v>
      </c>
    </row>
    <row r="122" spans="1:17" ht="13.5" customHeight="1" x14ac:dyDescent="0.2">
      <c r="A122" s="145" t="s">
        <v>448</v>
      </c>
      <c r="B122" s="599">
        <v>294</v>
      </c>
      <c r="C122" s="600">
        <v>0</v>
      </c>
      <c r="D122" s="600">
        <v>20</v>
      </c>
      <c r="E122" s="600">
        <v>39</v>
      </c>
      <c r="F122" s="600">
        <v>16</v>
      </c>
      <c r="G122" s="600">
        <v>66</v>
      </c>
      <c r="H122" s="600">
        <v>41</v>
      </c>
      <c r="I122" s="600">
        <v>1</v>
      </c>
      <c r="J122" s="600">
        <v>2</v>
      </c>
      <c r="K122" s="600">
        <v>2</v>
      </c>
      <c r="L122" s="600">
        <v>10</v>
      </c>
      <c r="M122" s="600">
        <v>13</v>
      </c>
      <c r="N122" s="610">
        <v>27</v>
      </c>
      <c r="O122" s="611">
        <v>5</v>
      </c>
      <c r="P122" s="599">
        <v>14</v>
      </c>
      <c r="Q122" s="612">
        <v>38</v>
      </c>
    </row>
    <row r="123" spans="1:17" ht="13.5" customHeight="1" x14ac:dyDescent="0.2">
      <c r="A123" s="145" t="s">
        <v>687</v>
      </c>
      <c r="B123" s="599">
        <v>460</v>
      </c>
      <c r="C123" s="600">
        <v>0</v>
      </c>
      <c r="D123" s="600">
        <v>34</v>
      </c>
      <c r="E123" s="600">
        <v>94</v>
      </c>
      <c r="F123" s="600">
        <v>27</v>
      </c>
      <c r="G123" s="600">
        <v>108</v>
      </c>
      <c r="H123" s="600">
        <v>9</v>
      </c>
      <c r="I123" s="600">
        <v>0</v>
      </c>
      <c r="J123" s="600">
        <v>3</v>
      </c>
      <c r="K123" s="600">
        <v>8</v>
      </c>
      <c r="L123" s="600">
        <v>23</v>
      </c>
      <c r="M123" s="600">
        <v>41</v>
      </c>
      <c r="N123" s="610">
        <v>49</v>
      </c>
      <c r="O123" s="611">
        <v>1</v>
      </c>
      <c r="P123" s="599">
        <v>14</v>
      </c>
      <c r="Q123" s="612">
        <v>49</v>
      </c>
    </row>
    <row r="124" spans="1:17" ht="13.5" customHeight="1" x14ac:dyDescent="0.2">
      <c r="A124" s="145" t="s">
        <v>286</v>
      </c>
      <c r="B124" s="599">
        <v>8</v>
      </c>
      <c r="C124" s="600">
        <v>0</v>
      </c>
      <c r="D124" s="600">
        <v>0</v>
      </c>
      <c r="E124" s="600">
        <v>0</v>
      </c>
      <c r="F124" s="600">
        <v>2</v>
      </c>
      <c r="G124" s="600">
        <v>3</v>
      </c>
      <c r="H124" s="600">
        <v>0</v>
      </c>
      <c r="I124" s="600">
        <v>0</v>
      </c>
      <c r="J124" s="600">
        <v>0</v>
      </c>
      <c r="K124" s="600">
        <v>0</v>
      </c>
      <c r="L124" s="600">
        <v>1</v>
      </c>
      <c r="M124" s="600">
        <v>0</v>
      </c>
      <c r="N124" s="610">
        <v>0</v>
      </c>
      <c r="O124" s="611">
        <v>0</v>
      </c>
      <c r="P124" s="599">
        <v>0</v>
      </c>
      <c r="Q124" s="612">
        <v>2</v>
      </c>
    </row>
    <row r="125" spans="1:17" ht="13.5" customHeight="1" x14ac:dyDescent="0.2">
      <c r="A125" s="145" t="s">
        <v>434</v>
      </c>
      <c r="B125" s="599">
        <v>304</v>
      </c>
      <c r="C125" s="600">
        <v>0</v>
      </c>
      <c r="D125" s="600">
        <v>13</v>
      </c>
      <c r="E125" s="600">
        <v>20</v>
      </c>
      <c r="F125" s="600">
        <v>104</v>
      </c>
      <c r="G125" s="600">
        <v>39</v>
      </c>
      <c r="H125" s="600">
        <v>40</v>
      </c>
      <c r="I125" s="600">
        <v>0</v>
      </c>
      <c r="J125" s="600">
        <v>5</v>
      </c>
      <c r="K125" s="600">
        <v>36</v>
      </c>
      <c r="L125" s="600">
        <v>3</v>
      </c>
      <c r="M125" s="600">
        <v>2</v>
      </c>
      <c r="N125" s="610">
        <v>14</v>
      </c>
      <c r="O125" s="611">
        <v>1</v>
      </c>
      <c r="P125" s="599">
        <v>0</v>
      </c>
      <c r="Q125" s="612">
        <v>27</v>
      </c>
    </row>
    <row r="126" spans="1:17" ht="13.5" customHeight="1" x14ac:dyDescent="0.2">
      <c r="A126" s="145" t="s">
        <v>131</v>
      </c>
      <c r="B126" s="599">
        <v>186</v>
      </c>
      <c r="C126" s="600">
        <v>0</v>
      </c>
      <c r="D126" s="600">
        <v>3</v>
      </c>
      <c r="E126" s="600">
        <v>16</v>
      </c>
      <c r="F126" s="600">
        <v>30</v>
      </c>
      <c r="G126" s="600">
        <v>43</v>
      </c>
      <c r="H126" s="600">
        <v>23</v>
      </c>
      <c r="I126" s="600">
        <v>0</v>
      </c>
      <c r="J126" s="600">
        <v>1</v>
      </c>
      <c r="K126" s="600">
        <v>0</v>
      </c>
      <c r="L126" s="600">
        <v>5</v>
      </c>
      <c r="M126" s="600">
        <v>3</v>
      </c>
      <c r="N126" s="610">
        <v>26</v>
      </c>
      <c r="O126" s="611">
        <v>5</v>
      </c>
      <c r="P126" s="599">
        <v>6</v>
      </c>
      <c r="Q126" s="612">
        <v>25</v>
      </c>
    </row>
    <row r="127" spans="1:17" ht="13.5" customHeight="1" x14ac:dyDescent="0.2">
      <c r="A127" s="145" t="s">
        <v>132</v>
      </c>
      <c r="B127" s="599">
        <v>534</v>
      </c>
      <c r="C127" s="600">
        <v>0</v>
      </c>
      <c r="D127" s="600">
        <v>20</v>
      </c>
      <c r="E127" s="600">
        <v>43</v>
      </c>
      <c r="F127" s="600">
        <v>152</v>
      </c>
      <c r="G127" s="600">
        <v>124</v>
      </c>
      <c r="H127" s="600">
        <v>17</v>
      </c>
      <c r="I127" s="600">
        <v>2</v>
      </c>
      <c r="J127" s="600">
        <v>1</v>
      </c>
      <c r="K127" s="600">
        <v>17</v>
      </c>
      <c r="L127" s="600">
        <v>8</v>
      </c>
      <c r="M127" s="600">
        <v>28</v>
      </c>
      <c r="N127" s="610">
        <v>42</v>
      </c>
      <c r="O127" s="611">
        <v>2</v>
      </c>
      <c r="P127" s="599">
        <v>13</v>
      </c>
      <c r="Q127" s="612">
        <v>65</v>
      </c>
    </row>
    <row r="128" spans="1:17" ht="13.5" customHeight="1" x14ac:dyDescent="0.2">
      <c r="A128" s="145" t="s">
        <v>271</v>
      </c>
      <c r="B128" s="599">
        <v>4</v>
      </c>
      <c r="C128" s="600">
        <v>0</v>
      </c>
      <c r="D128" s="600">
        <v>0</v>
      </c>
      <c r="E128" s="600">
        <v>0</v>
      </c>
      <c r="F128" s="600">
        <v>0</v>
      </c>
      <c r="G128" s="600">
        <v>2</v>
      </c>
      <c r="H128" s="600">
        <v>0</v>
      </c>
      <c r="I128" s="600">
        <v>0</v>
      </c>
      <c r="J128" s="600">
        <v>0</v>
      </c>
      <c r="K128" s="600">
        <v>0</v>
      </c>
      <c r="L128" s="600">
        <v>0</v>
      </c>
      <c r="M128" s="600">
        <v>0</v>
      </c>
      <c r="N128" s="610">
        <v>2</v>
      </c>
      <c r="O128" s="611">
        <v>0</v>
      </c>
      <c r="P128" s="599">
        <v>0</v>
      </c>
      <c r="Q128" s="612">
        <v>0</v>
      </c>
    </row>
    <row r="129" spans="1:17" x14ac:dyDescent="0.2">
      <c r="A129" s="145" t="s">
        <v>113</v>
      </c>
      <c r="B129" s="599">
        <v>49</v>
      </c>
      <c r="C129" s="600">
        <v>0</v>
      </c>
      <c r="D129" s="600">
        <v>4</v>
      </c>
      <c r="E129" s="600">
        <v>3</v>
      </c>
      <c r="F129" s="600">
        <v>15</v>
      </c>
      <c r="G129" s="600">
        <v>7</v>
      </c>
      <c r="H129" s="600">
        <v>3</v>
      </c>
      <c r="I129" s="600">
        <v>0</v>
      </c>
      <c r="J129" s="600">
        <v>0</v>
      </c>
      <c r="K129" s="600">
        <v>4</v>
      </c>
      <c r="L129" s="600">
        <v>1</v>
      </c>
      <c r="M129" s="600">
        <v>0</v>
      </c>
      <c r="N129" s="610">
        <v>7</v>
      </c>
      <c r="O129" s="611">
        <v>0</v>
      </c>
      <c r="P129" s="599">
        <v>0</v>
      </c>
      <c r="Q129" s="612">
        <v>5</v>
      </c>
    </row>
    <row r="130" spans="1:17" x14ac:dyDescent="0.2">
      <c r="A130" s="145" t="s">
        <v>506</v>
      </c>
      <c r="B130" s="599">
        <v>1</v>
      </c>
      <c r="C130" s="600">
        <v>0</v>
      </c>
      <c r="D130" s="600">
        <v>0</v>
      </c>
      <c r="E130" s="600">
        <v>0</v>
      </c>
      <c r="F130" s="600">
        <v>0</v>
      </c>
      <c r="G130" s="600">
        <v>1</v>
      </c>
      <c r="H130" s="600">
        <v>0</v>
      </c>
      <c r="I130" s="600">
        <v>0</v>
      </c>
      <c r="J130" s="600">
        <v>0</v>
      </c>
      <c r="K130" s="600">
        <v>0</v>
      </c>
      <c r="L130" s="600">
        <v>0</v>
      </c>
      <c r="M130" s="600">
        <v>0</v>
      </c>
      <c r="N130" s="610">
        <v>0</v>
      </c>
      <c r="O130" s="611">
        <v>0</v>
      </c>
      <c r="P130" s="599">
        <v>0</v>
      </c>
      <c r="Q130" s="612">
        <v>0</v>
      </c>
    </row>
    <row r="131" spans="1:17" x14ac:dyDescent="0.2">
      <c r="A131" s="145" t="s">
        <v>558</v>
      </c>
      <c r="B131" s="599">
        <v>5042</v>
      </c>
      <c r="C131" s="600">
        <v>5</v>
      </c>
      <c r="D131" s="600">
        <v>407</v>
      </c>
      <c r="E131" s="600">
        <v>833</v>
      </c>
      <c r="F131" s="600">
        <v>276</v>
      </c>
      <c r="G131" s="600">
        <v>1238</v>
      </c>
      <c r="H131" s="600">
        <v>262</v>
      </c>
      <c r="I131" s="600">
        <v>2</v>
      </c>
      <c r="J131" s="600">
        <v>20</v>
      </c>
      <c r="K131" s="600">
        <v>66</v>
      </c>
      <c r="L131" s="600">
        <v>178</v>
      </c>
      <c r="M131" s="600">
        <v>81</v>
      </c>
      <c r="N131" s="610">
        <v>937</v>
      </c>
      <c r="O131" s="611">
        <v>24</v>
      </c>
      <c r="P131" s="599">
        <v>128</v>
      </c>
      <c r="Q131" s="612">
        <v>585</v>
      </c>
    </row>
    <row r="132" spans="1:17" ht="24" x14ac:dyDescent="0.2">
      <c r="A132" s="145" t="s">
        <v>665</v>
      </c>
      <c r="B132" s="599">
        <v>18224</v>
      </c>
      <c r="C132" s="600">
        <v>1</v>
      </c>
      <c r="D132" s="600">
        <v>730</v>
      </c>
      <c r="E132" s="600">
        <v>3891</v>
      </c>
      <c r="F132" s="600">
        <v>1956</v>
      </c>
      <c r="G132" s="600">
        <v>5286</v>
      </c>
      <c r="H132" s="600">
        <v>1158</v>
      </c>
      <c r="I132" s="600">
        <v>22</v>
      </c>
      <c r="J132" s="600">
        <v>222</v>
      </c>
      <c r="K132" s="600">
        <v>375</v>
      </c>
      <c r="L132" s="600">
        <v>650</v>
      </c>
      <c r="M132" s="600">
        <v>130</v>
      </c>
      <c r="N132" s="610">
        <v>1109</v>
      </c>
      <c r="O132" s="611">
        <v>66</v>
      </c>
      <c r="P132" s="599">
        <v>232</v>
      </c>
      <c r="Q132" s="612">
        <v>2396</v>
      </c>
    </row>
    <row r="133" spans="1:17" x14ac:dyDescent="0.2">
      <c r="A133" s="145" t="s">
        <v>115</v>
      </c>
      <c r="B133" s="599">
        <v>58</v>
      </c>
      <c r="C133" s="600">
        <v>0</v>
      </c>
      <c r="D133" s="600">
        <v>0</v>
      </c>
      <c r="E133" s="600">
        <v>12</v>
      </c>
      <c r="F133" s="600">
        <v>5</v>
      </c>
      <c r="G133" s="600">
        <v>12</v>
      </c>
      <c r="H133" s="600">
        <v>8</v>
      </c>
      <c r="I133" s="600">
        <v>0</v>
      </c>
      <c r="J133" s="600">
        <v>0</v>
      </c>
      <c r="K133" s="600">
        <v>6</v>
      </c>
      <c r="L133" s="600">
        <v>1</v>
      </c>
      <c r="M133" s="600">
        <v>2</v>
      </c>
      <c r="N133" s="610">
        <v>9</v>
      </c>
      <c r="O133" s="611">
        <v>1</v>
      </c>
      <c r="P133" s="599">
        <v>0</v>
      </c>
      <c r="Q133" s="612">
        <v>2</v>
      </c>
    </row>
    <row r="134" spans="1:17" ht="24" x14ac:dyDescent="0.2">
      <c r="A134" s="145" t="s">
        <v>449</v>
      </c>
      <c r="B134" s="599">
        <v>11</v>
      </c>
      <c r="C134" s="600">
        <v>0</v>
      </c>
      <c r="D134" s="600">
        <v>0</v>
      </c>
      <c r="E134" s="600">
        <v>4</v>
      </c>
      <c r="F134" s="600">
        <v>0</v>
      </c>
      <c r="G134" s="600">
        <v>1</v>
      </c>
      <c r="H134" s="600">
        <v>0</v>
      </c>
      <c r="I134" s="600">
        <v>0</v>
      </c>
      <c r="J134" s="600">
        <v>0</v>
      </c>
      <c r="K134" s="600">
        <v>0</v>
      </c>
      <c r="L134" s="600">
        <v>0</v>
      </c>
      <c r="M134" s="600">
        <v>0</v>
      </c>
      <c r="N134" s="610">
        <v>2</v>
      </c>
      <c r="O134" s="611">
        <v>0</v>
      </c>
      <c r="P134" s="599">
        <v>1</v>
      </c>
      <c r="Q134" s="612">
        <v>3</v>
      </c>
    </row>
    <row r="135" spans="1:17" x14ac:dyDescent="0.2">
      <c r="A135" s="145" t="s">
        <v>129</v>
      </c>
      <c r="B135" s="599">
        <v>31</v>
      </c>
      <c r="C135" s="600">
        <v>0</v>
      </c>
      <c r="D135" s="600">
        <v>12</v>
      </c>
      <c r="E135" s="600">
        <v>4</v>
      </c>
      <c r="F135" s="600">
        <v>0</v>
      </c>
      <c r="G135" s="600">
        <v>3</v>
      </c>
      <c r="H135" s="600">
        <v>0</v>
      </c>
      <c r="I135" s="600">
        <v>0</v>
      </c>
      <c r="J135" s="600">
        <v>0</v>
      </c>
      <c r="K135" s="600">
        <v>0</v>
      </c>
      <c r="L135" s="600">
        <v>0</v>
      </c>
      <c r="M135" s="600">
        <v>0</v>
      </c>
      <c r="N135" s="610">
        <v>5</v>
      </c>
      <c r="O135" s="611">
        <v>0</v>
      </c>
      <c r="P135" s="599">
        <v>0</v>
      </c>
      <c r="Q135" s="612">
        <v>7</v>
      </c>
    </row>
    <row r="136" spans="1:17" x14ac:dyDescent="0.2">
      <c r="A136" s="145" t="s">
        <v>126</v>
      </c>
      <c r="B136" s="599">
        <v>16</v>
      </c>
      <c r="C136" s="600">
        <v>0</v>
      </c>
      <c r="D136" s="600">
        <v>0</v>
      </c>
      <c r="E136" s="600">
        <v>2</v>
      </c>
      <c r="F136" s="600">
        <v>10</v>
      </c>
      <c r="G136" s="600">
        <v>1</v>
      </c>
      <c r="H136" s="600">
        <v>0</v>
      </c>
      <c r="I136" s="600">
        <v>0</v>
      </c>
      <c r="J136" s="600">
        <v>0</v>
      </c>
      <c r="K136" s="600">
        <v>1</v>
      </c>
      <c r="L136" s="600">
        <v>0</v>
      </c>
      <c r="M136" s="600">
        <v>0</v>
      </c>
      <c r="N136" s="610">
        <v>0</v>
      </c>
      <c r="O136" s="611">
        <v>0</v>
      </c>
      <c r="P136" s="599">
        <v>0</v>
      </c>
      <c r="Q136" s="612">
        <v>2</v>
      </c>
    </row>
    <row r="137" spans="1:17" x14ac:dyDescent="0.2">
      <c r="A137" s="145" t="s">
        <v>128</v>
      </c>
      <c r="B137" s="599">
        <v>26</v>
      </c>
      <c r="C137" s="600">
        <v>0</v>
      </c>
      <c r="D137" s="600">
        <v>1</v>
      </c>
      <c r="E137" s="600">
        <v>3</v>
      </c>
      <c r="F137" s="600">
        <v>2</v>
      </c>
      <c r="G137" s="600">
        <v>10</v>
      </c>
      <c r="H137" s="600">
        <v>2</v>
      </c>
      <c r="I137" s="600">
        <v>0</v>
      </c>
      <c r="J137" s="600">
        <v>0</v>
      </c>
      <c r="K137" s="600">
        <v>2</v>
      </c>
      <c r="L137" s="600">
        <v>1</v>
      </c>
      <c r="M137" s="600">
        <v>0</v>
      </c>
      <c r="N137" s="610">
        <v>1</v>
      </c>
      <c r="O137" s="611">
        <v>0</v>
      </c>
      <c r="P137" s="599">
        <v>0</v>
      </c>
      <c r="Q137" s="612">
        <v>4</v>
      </c>
    </row>
    <row r="138" spans="1:17" x14ac:dyDescent="0.2">
      <c r="A138" s="145" t="s">
        <v>450</v>
      </c>
      <c r="B138" s="599">
        <v>8</v>
      </c>
      <c r="C138" s="600">
        <v>0</v>
      </c>
      <c r="D138" s="600">
        <v>0</v>
      </c>
      <c r="E138" s="600">
        <v>0</v>
      </c>
      <c r="F138" s="600">
        <v>0</v>
      </c>
      <c r="G138" s="600">
        <v>2</v>
      </c>
      <c r="H138" s="600">
        <v>0</v>
      </c>
      <c r="I138" s="600">
        <v>0</v>
      </c>
      <c r="J138" s="600">
        <v>0</v>
      </c>
      <c r="K138" s="600">
        <v>0</v>
      </c>
      <c r="L138" s="600">
        <v>0</v>
      </c>
      <c r="M138" s="600">
        <v>0</v>
      </c>
      <c r="N138" s="610">
        <v>5</v>
      </c>
      <c r="O138" s="611">
        <v>0</v>
      </c>
      <c r="P138" s="599">
        <v>1</v>
      </c>
      <c r="Q138" s="612">
        <v>0</v>
      </c>
    </row>
    <row r="139" spans="1:17" x14ac:dyDescent="0.2">
      <c r="A139" s="145" t="s">
        <v>130</v>
      </c>
      <c r="B139" s="599">
        <v>519</v>
      </c>
      <c r="C139" s="600">
        <v>0</v>
      </c>
      <c r="D139" s="600">
        <v>30</v>
      </c>
      <c r="E139" s="600">
        <v>83</v>
      </c>
      <c r="F139" s="600">
        <v>19</v>
      </c>
      <c r="G139" s="600">
        <v>165</v>
      </c>
      <c r="H139" s="600">
        <v>9</v>
      </c>
      <c r="I139" s="600">
        <v>0</v>
      </c>
      <c r="J139" s="600">
        <v>0</v>
      </c>
      <c r="K139" s="600">
        <v>5</v>
      </c>
      <c r="L139" s="600">
        <v>18</v>
      </c>
      <c r="M139" s="600">
        <v>37</v>
      </c>
      <c r="N139" s="610">
        <v>90</v>
      </c>
      <c r="O139" s="611">
        <v>1</v>
      </c>
      <c r="P139" s="599">
        <v>11</v>
      </c>
      <c r="Q139" s="612">
        <v>51</v>
      </c>
    </row>
    <row r="140" spans="1:17" ht="13.5" customHeight="1" x14ac:dyDescent="0.2">
      <c r="A140" s="145" t="s">
        <v>266</v>
      </c>
      <c r="B140" s="599">
        <v>331</v>
      </c>
      <c r="C140" s="600">
        <v>0</v>
      </c>
      <c r="D140" s="600">
        <v>6</v>
      </c>
      <c r="E140" s="600">
        <v>8</v>
      </c>
      <c r="F140" s="600">
        <v>163</v>
      </c>
      <c r="G140" s="600">
        <v>10</v>
      </c>
      <c r="H140" s="600">
        <v>3</v>
      </c>
      <c r="I140" s="600">
        <v>0</v>
      </c>
      <c r="J140" s="600">
        <v>4</v>
      </c>
      <c r="K140" s="600">
        <v>104</v>
      </c>
      <c r="L140" s="600">
        <v>9</v>
      </c>
      <c r="M140" s="600">
        <v>1</v>
      </c>
      <c r="N140" s="610">
        <v>12</v>
      </c>
      <c r="O140" s="611">
        <v>0</v>
      </c>
      <c r="P140" s="599">
        <v>0</v>
      </c>
      <c r="Q140" s="612">
        <v>11</v>
      </c>
    </row>
    <row r="141" spans="1:17" ht="13.5" customHeight="1" x14ac:dyDescent="0.2">
      <c r="A141" s="145" t="s">
        <v>409</v>
      </c>
      <c r="B141" s="599">
        <v>91</v>
      </c>
      <c r="C141" s="600">
        <v>0</v>
      </c>
      <c r="D141" s="600">
        <v>13</v>
      </c>
      <c r="E141" s="600">
        <v>6</v>
      </c>
      <c r="F141" s="600">
        <v>15</v>
      </c>
      <c r="G141" s="600">
        <v>18</v>
      </c>
      <c r="H141" s="600">
        <v>0</v>
      </c>
      <c r="I141" s="600">
        <v>0</v>
      </c>
      <c r="J141" s="600">
        <v>0</v>
      </c>
      <c r="K141" s="600">
        <v>5</v>
      </c>
      <c r="L141" s="600">
        <v>3</v>
      </c>
      <c r="M141" s="600">
        <v>1</v>
      </c>
      <c r="N141" s="610">
        <v>21</v>
      </c>
      <c r="O141" s="611">
        <v>1</v>
      </c>
      <c r="P141" s="599">
        <v>2</v>
      </c>
      <c r="Q141" s="612">
        <v>6</v>
      </c>
    </row>
    <row r="142" spans="1:17" ht="13.5" customHeight="1" x14ac:dyDescent="0.2">
      <c r="A142" s="145" t="s">
        <v>689</v>
      </c>
      <c r="B142" s="599">
        <v>57</v>
      </c>
      <c r="C142" s="600">
        <v>0</v>
      </c>
      <c r="D142" s="600">
        <v>1</v>
      </c>
      <c r="E142" s="600">
        <v>19</v>
      </c>
      <c r="F142" s="600">
        <v>5</v>
      </c>
      <c r="G142" s="600">
        <v>5</v>
      </c>
      <c r="H142" s="600">
        <v>5</v>
      </c>
      <c r="I142" s="600">
        <v>0</v>
      </c>
      <c r="J142" s="600">
        <v>0</v>
      </c>
      <c r="K142" s="600">
        <v>1</v>
      </c>
      <c r="L142" s="600">
        <v>1</v>
      </c>
      <c r="M142" s="600">
        <v>7</v>
      </c>
      <c r="N142" s="610">
        <v>6</v>
      </c>
      <c r="O142" s="611">
        <v>1</v>
      </c>
      <c r="P142" s="599">
        <v>0</v>
      </c>
      <c r="Q142" s="612">
        <v>6</v>
      </c>
    </row>
    <row r="143" spans="1:17" ht="13.5" customHeight="1" x14ac:dyDescent="0.2">
      <c r="A143" s="145" t="s">
        <v>114</v>
      </c>
      <c r="B143" s="599">
        <v>4</v>
      </c>
      <c r="C143" s="600">
        <v>0</v>
      </c>
      <c r="D143" s="600">
        <v>0</v>
      </c>
      <c r="E143" s="600">
        <v>0</v>
      </c>
      <c r="F143" s="600">
        <v>1</v>
      </c>
      <c r="G143" s="600">
        <v>2</v>
      </c>
      <c r="H143" s="600">
        <v>0</v>
      </c>
      <c r="I143" s="600">
        <v>0</v>
      </c>
      <c r="J143" s="600">
        <v>0</v>
      </c>
      <c r="K143" s="600">
        <v>0</v>
      </c>
      <c r="L143" s="600">
        <v>0</v>
      </c>
      <c r="M143" s="600">
        <v>0</v>
      </c>
      <c r="N143" s="610">
        <v>1</v>
      </c>
      <c r="O143" s="611">
        <v>0</v>
      </c>
      <c r="P143" s="599">
        <v>0</v>
      </c>
      <c r="Q143" s="612">
        <v>0</v>
      </c>
    </row>
    <row r="144" spans="1:17" ht="13.5" customHeight="1" x14ac:dyDescent="0.2">
      <c r="A144" s="145" t="s">
        <v>451</v>
      </c>
      <c r="B144" s="599">
        <v>1313</v>
      </c>
      <c r="C144" s="600">
        <v>1</v>
      </c>
      <c r="D144" s="600">
        <v>65</v>
      </c>
      <c r="E144" s="600">
        <v>161</v>
      </c>
      <c r="F144" s="600">
        <v>221</v>
      </c>
      <c r="G144" s="600">
        <v>221</v>
      </c>
      <c r="H144" s="600">
        <v>37</v>
      </c>
      <c r="I144" s="600">
        <v>1</v>
      </c>
      <c r="J144" s="600">
        <v>10</v>
      </c>
      <c r="K144" s="600">
        <v>324</v>
      </c>
      <c r="L144" s="600">
        <v>33</v>
      </c>
      <c r="M144" s="600">
        <v>38</v>
      </c>
      <c r="N144" s="610">
        <v>81</v>
      </c>
      <c r="O144" s="611">
        <v>17</v>
      </c>
      <c r="P144" s="599">
        <v>8</v>
      </c>
      <c r="Q144" s="612">
        <v>95</v>
      </c>
    </row>
    <row r="145" spans="1:17" ht="13.5" customHeight="1" x14ac:dyDescent="0.2">
      <c r="A145" s="145" t="s">
        <v>287</v>
      </c>
      <c r="B145" s="599">
        <v>43</v>
      </c>
      <c r="C145" s="600">
        <v>0</v>
      </c>
      <c r="D145" s="600">
        <v>1</v>
      </c>
      <c r="E145" s="600">
        <v>5</v>
      </c>
      <c r="F145" s="600">
        <v>1</v>
      </c>
      <c r="G145" s="600">
        <v>14</v>
      </c>
      <c r="H145" s="600">
        <v>5</v>
      </c>
      <c r="I145" s="600">
        <v>3</v>
      </c>
      <c r="J145" s="600">
        <v>0</v>
      </c>
      <c r="K145" s="600">
        <v>3</v>
      </c>
      <c r="L145" s="600">
        <v>0</v>
      </c>
      <c r="M145" s="600">
        <v>2</v>
      </c>
      <c r="N145" s="610">
        <v>4</v>
      </c>
      <c r="O145" s="611">
        <v>1</v>
      </c>
      <c r="P145" s="599">
        <v>2</v>
      </c>
      <c r="Q145" s="612">
        <v>2</v>
      </c>
    </row>
    <row r="146" spans="1:17" ht="13.5" customHeight="1" x14ac:dyDescent="0.2">
      <c r="A146" s="145" t="s">
        <v>281</v>
      </c>
      <c r="B146" s="599">
        <v>97</v>
      </c>
      <c r="C146" s="600">
        <v>0</v>
      </c>
      <c r="D146" s="600">
        <v>9</v>
      </c>
      <c r="E146" s="600">
        <v>15</v>
      </c>
      <c r="F146" s="600">
        <v>1</v>
      </c>
      <c r="G146" s="600">
        <v>27</v>
      </c>
      <c r="H146" s="600">
        <v>2</v>
      </c>
      <c r="I146" s="600">
        <v>0</v>
      </c>
      <c r="J146" s="600">
        <v>0</v>
      </c>
      <c r="K146" s="600">
        <v>0</v>
      </c>
      <c r="L146" s="600">
        <v>8</v>
      </c>
      <c r="M146" s="600">
        <v>3</v>
      </c>
      <c r="N146" s="610">
        <v>10</v>
      </c>
      <c r="O146" s="611">
        <v>2</v>
      </c>
      <c r="P146" s="599">
        <v>3</v>
      </c>
      <c r="Q146" s="612">
        <v>17</v>
      </c>
    </row>
    <row r="147" spans="1:17" x14ac:dyDescent="0.2">
      <c r="A147" s="145" t="s">
        <v>288</v>
      </c>
      <c r="B147" s="599">
        <v>15</v>
      </c>
      <c r="C147" s="600">
        <v>0</v>
      </c>
      <c r="D147" s="600">
        <v>1</v>
      </c>
      <c r="E147" s="600">
        <v>3</v>
      </c>
      <c r="F147" s="600">
        <v>1</v>
      </c>
      <c r="G147" s="600">
        <v>5</v>
      </c>
      <c r="H147" s="600">
        <v>1</v>
      </c>
      <c r="I147" s="600">
        <v>0</v>
      </c>
      <c r="J147" s="600">
        <v>0</v>
      </c>
      <c r="K147" s="600">
        <v>0</v>
      </c>
      <c r="L147" s="600">
        <v>0</v>
      </c>
      <c r="M147" s="600">
        <v>0</v>
      </c>
      <c r="N147" s="610">
        <v>4</v>
      </c>
      <c r="O147" s="611">
        <v>0</v>
      </c>
      <c r="P147" s="599">
        <v>0</v>
      </c>
      <c r="Q147" s="612">
        <v>0</v>
      </c>
    </row>
    <row r="148" spans="1:17" x14ac:dyDescent="0.2">
      <c r="A148" s="145" t="s">
        <v>133</v>
      </c>
      <c r="B148" s="599">
        <v>7</v>
      </c>
      <c r="C148" s="600">
        <v>0</v>
      </c>
      <c r="D148" s="600">
        <v>1</v>
      </c>
      <c r="E148" s="600">
        <v>0</v>
      </c>
      <c r="F148" s="600">
        <v>0</v>
      </c>
      <c r="G148" s="600">
        <v>0</v>
      </c>
      <c r="H148" s="600">
        <v>2</v>
      </c>
      <c r="I148" s="600">
        <v>0</v>
      </c>
      <c r="J148" s="600">
        <v>0</v>
      </c>
      <c r="K148" s="600">
        <v>1</v>
      </c>
      <c r="L148" s="600">
        <v>0</v>
      </c>
      <c r="M148" s="600">
        <v>0</v>
      </c>
      <c r="N148" s="610">
        <v>2</v>
      </c>
      <c r="O148" s="611">
        <v>0</v>
      </c>
      <c r="P148" s="599">
        <v>0</v>
      </c>
      <c r="Q148" s="612">
        <v>1</v>
      </c>
    </row>
    <row r="149" spans="1:17" x14ac:dyDescent="0.2">
      <c r="A149" s="145" t="s">
        <v>289</v>
      </c>
      <c r="B149" s="599">
        <v>22</v>
      </c>
      <c r="C149" s="600">
        <v>0</v>
      </c>
      <c r="D149" s="600">
        <v>0</v>
      </c>
      <c r="E149" s="600">
        <v>5</v>
      </c>
      <c r="F149" s="600">
        <v>0</v>
      </c>
      <c r="G149" s="600">
        <v>9</v>
      </c>
      <c r="H149" s="600">
        <v>0</v>
      </c>
      <c r="I149" s="600">
        <v>0</v>
      </c>
      <c r="J149" s="600">
        <v>0</v>
      </c>
      <c r="K149" s="600">
        <v>0</v>
      </c>
      <c r="L149" s="600">
        <v>0</v>
      </c>
      <c r="M149" s="600">
        <v>0</v>
      </c>
      <c r="N149" s="610">
        <v>2</v>
      </c>
      <c r="O149" s="611">
        <v>0</v>
      </c>
      <c r="P149" s="599">
        <v>1</v>
      </c>
      <c r="Q149" s="612">
        <v>5</v>
      </c>
    </row>
    <row r="150" spans="1:17" s="30" customFormat="1" x14ac:dyDescent="0.2">
      <c r="A150" s="145" t="s">
        <v>688</v>
      </c>
      <c r="B150" s="599">
        <v>13</v>
      </c>
      <c r="C150" s="600">
        <v>0</v>
      </c>
      <c r="D150" s="600">
        <v>5</v>
      </c>
      <c r="E150" s="600">
        <v>0</v>
      </c>
      <c r="F150" s="600">
        <v>0</v>
      </c>
      <c r="G150" s="600">
        <v>1</v>
      </c>
      <c r="H150" s="600">
        <v>1</v>
      </c>
      <c r="I150" s="600">
        <v>0</v>
      </c>
      <c r="J150" s="600">
        <v>0</v>
      </c>
      <c r="K150" s="600">
        <v>0</v>
      </c>
      <c r="L150" s="600">
        <v>0</v>
      </c>
      <c r="M150" s="600">
        <v>1</v>
      </c>
      <c r="N150" s="610">
        <v>2</v>
      </c>
      <c r="O150" s="611">
        <v>0</v>
      </c>
      <c r="P150" s="599">
        <v>1</v>
      </c>
      <c r="Q150" s="612">
        <v>2</v>
      </c>
    </row>
    <row r="151" spans="1:17" x14ac:dyDescent="0.2">
      <c r="A151" s="145" t="s">
        <v>118</v>
      </c>
      <c r="B151" s="599">
        <v>450</v>
      </c>
      <c r="C151" s="600">
        <v>0</v>
      </c>
      <c r="D151" s="600">
        <v>23</v>
      </c>
      <c r="E151" s="600">
        <v>39</v>
      </c>
      <c r="F151" s="600">
        <v>42</v>
      </c>
      <c r="G151" s="600">
        <v>127</v>
      </c>
      <c r="H151" s="600">
        <v>20</v>
      </c>
      <c r="I151" s="600">
        <v>0</v>
      </c>
      <c r="J151" s="600">
        <v>0</v>
      </c>
      <c r="K151" s="600">
        <v>0</v>
      </c>
      <c r="L151" s="600">
        <v>10</v>
      </c>
      <c r="M151" s="600">
        <v>35</v>
      </c>
      <c r="N151" s="610">
        <v>77</v>
      </c>
      <c r="O151" s="611">
        <v>2</v>
      </c>
      <c r="P151" s="599">
        <v>12</v>
      </c>
      <c r="Q151" s="612">
        <v>63</v>
      </c>
    </row>
    <row r="152" spans="1:17" s="30" customFormat="1" x14ac:dyDescent="0.2">
      <c r="A152" s="145" t="s">
        <v>125</v>
      </c>
      <c r="B152" s="599">
        <v>4</v>
      </c>
      <c r="C152" s="600">
        <v>0</v>
      </c>
      <c r="D152" s="600">
        <v>0</v>
      </c>
      <c r="E152" s="600">
        <v>0</v>
      </c>
      <c r="F152" s="600">
        <v>1</v>
      </c>
      <c r="G152" s="600">
        <v>0</v>
      </c>
      <c r="H152" s="600">
        <v>0</v>
      </c>
      <c r="I152" s="600">
        <v>0</v>
      </c>
      <c r="J152" s="600">
        <v>0</v>
      </c>
      <c r="K152" s="600">
        <v>0</v>
      </c>
      <c r="L152" s="600">
        <v>0</v>
      </c>
      <c r="M152" s="600">
        <v>0</v>
      </c>
      <c r="N152" s="610">
        <v>2</v>
      </c>
      <c r="O152" s="611">
        <v>1</v>
      </c>
      <c r="P152" s="599">
        <v>0</v>
      </c>
      <c r="Q152" s="612">
        <v>0</v>
      </c>
    </row>
    <row r="153" spans="1:17" x14ac:dyDescent="0.2">
      <c r="A153" s="144" t="s">
        <v>527</v>
      </c>
      <c r="B153" s="596">
        <v>6339</v>
      </c>
      <c r="C153" s="597">
        <v>6</v>
      </c>
      <c r="D153" s="597">
        <v>164</v>
      </c>
      <c r="E153" s="597">
        <v>596</v>
      </c>
      <c r="F153" s="597">
        <v>399</v>
      </c>
      <c r="G153" s="597">
        <v>2466</v>
      </c>
      <c r="H153" s="597">
        <v>486</v>
      </c>
      <c r="I153" s="597">
        <v>28</v>
      </c>
      <c r="J153" s="597">
        <v>200</v>
      </c>
      <c r="K153" s="597">
        <v>108</v>
      </c>
      <c r="L153" s="597">
        <v>297</v>
      </c>
      <c r="M153" s="597">
        <v>99</v>
      </c>
      <c r="N153" s="608">
        <v>682</v>
      </c>
      <c r="O153" s="606">
        <v>22</v>
      </c>
      <c r="P153" s="596">
        <v>32</v>
      </c>
      <c r="Q153" s="609">
        <v>754</v>
      </c>
    </row>
    <row r="154" spans="1:17" ht="24" x14ac:dyDescent="0.2">
      <c r="A154" s="145" t="s">
        <v>508</v>
      </c>
      <c r="B154" s="599">
        <v>3</v>
      </c>
      <c r="C154" s="600">
        <v>0</v>
      </c>
      <c r="D154" s="600">
        <v>1</v>
      </c>
      <c r="E154" s="600">
        <v>0</v>
      </c>
      <c r="F154" s="600">
        <v>0</v>
      </c>
      <c r="G154" s="600">
        <v>1</v>
      </c>
      <c r="H154" s="600">
        <v>0</v>
      </c>
      <c r="I154" s="600">
        <v>0</v>
      </c>
      <c r="J154" s="600">
        <v>0</v>
      </c>
      <c r="K154" s="600">
        <v>0</v>
      </c>
      <c r="L154" s="600">
        <v>0</v>
      </c>
      <c r="M154" s="600">
        <v>0</v>
      </c>
      <c r="N154" s="610">
        <v>0</v>
      </c>
      <c r="O154" s="611">
        <v>0</v>
      </c>
      <c r="P154" s="599">
        <v>0</v>
      </c>
      <c r="Q154" s="612">
        <v>1</v>
      </c>
    </row>
    <row r="155" spans="1:17" x14ac:dyDescent="0.2">
      <c r="A155" s="145" t="s">
        <v>135</v>
      </c>
      <c r="B155" s="599">
        <v>225</v>
      </c>
      <c r="C155" s="600">
        <v>0</v>
      </c>
      <c r="D155" s="600">
        <v>10</v>
      </c>
      <c r="E155" s="600">
        <v>53</v>
      </c>
      <c r="F155" s="600">
        <v>16</v>
      </c>
      <c r="G155" s="600">
        <v>50</v>
      </c>
      <c r="H155" s="600">
        <v>9</v>
      </c>
      <c r="I155" s="600">
        <v>1</v>
      </c>
      <c r="J155" s="600">
        <v>1</v>
      </c>
      <c r="K155" s="600">
        <v>1</v>
      </c>
      <c r="L155" s="600">
        <v>6</v>
      </c>
      <c r="M155" s="600">
        <v>10</v>
      </c>
      <c r="N155" s="610">
        <v>37</v>
      </c>
      <c r="O155" s="611">
        <v>6</v>
      </c>
      <c r="P155" s="599">
        <v>9</v>
      </c>
      <c r="Q155" s="612">
        <v>16</v>
      </c>
    </row>
    <row r="156" spans="1:17" x14ac:dyDescent="0.2">
      <c r="A156" s="145" t="s">
        <v>137</v>
      </c>
      <c r="B156" s="599">
        <v>2</v>
      </c>
      <c r="C156" s="600">
        <v>0</v>
      </c>
      <c r="D156" s="600">
        <v>0</v>
      </c>
      <c r="E156" s="600">
        <v>0</v>
      </c>
      <c r="F156" s="600">
        <v>1</v>
      </c>
      <c r="G156" s="600">
        <v>0</v>
      </c>
      <c r="H156" s="600">
        <v>0</v>
      </c>
      <c r="I156" s="600">
        <v>0</v>
      </c>
      <c r="J156" s="600">
        <v>0</v>
      </c>
      <c r="K156" s="600">
        <v>0</v>
      </c>
      <c r="L156" s="600">
        <v>0</v>
      </c>
      <c r="M156" s="600">
        <v>0</v>
      </c>
      <c r="N156" s="610">
        <v>0</v>
      </c>
      <c r="O156" s="611">
        <v>0</v>
      </c>
      <c r="P156" s="599">
        <v>0</v>
      </c>
      <c r="Q156" s="612">
        <v>1</v>
      </c>
    </row>
    <row r="157" spans="1:17" x14ac:dyDescent="0.2">
      <c r="A157" s="145" t="s">
        <v>452</v>
      </c>
      <c r="B157" s="599">
        <v>120</v>
      </c>
      <c r="C157" s="600">
        <v>0</v>
      </c>
      <c r="D157" s="600">
        <v>4</v>
      </c>
      <c r="E157" s="600">
        <v>13</v>
      </c>
      <c r="F157" s="600">
        <v>17</v>
      </c>
      <c r="G157" s="600">
        <v>23</v>
      </c>
      <c r="H157" s="600">
        <v>7</v>
      </c>
      <c r="I157" s="600">
        <v>3</v>
      </c>
      <c r="J157" s="600">
        <v>1</v>
      </c>
      <c r="K157" s="600">
        <v>0</v>
      </c>
      <c r="L157" s="600">
        <v>6</v>
      </c>
      <c r="M157" s="600">
        <v>0</v>
      </c>
      <c r="N157" s="610">
        <v>29</v>
      </c>
      <c r="O157" s="611">
        <v>0</v>
      </c>
      <c r="P157" s="599">
        <v>0</v>
      </c>
      <c r="Q157" s="612">
        <v>17</v>
      </c>
    </row>
    <row r="158" spans="1:17" x14ac:dyDescent="0.2">
      <c r="A158" s="145" t="s">
        <v>141</v>
      </c>
      <c r="B158" s="599">
        <v>36</v>
      </c>
      <c r="C158" s="600">
        <v>0</v>
      </c>
      <c r="D158" s="600">
        <v>1</v>
      </c>
      <c r="E158" s="600">
        <v>2</v>
      </c>
      <c r="F158" s="600">
        <v>13</v>
      </c>
      <c r="G158" s="600">
        <v>7</v>
      </c>
      <c r="H158" s="600">
        <v>3</v>
      </c>
      <c r="I158" s="600">
        <v>0</v>
      </c>
      <c r="J158" s="600">
        <v>0</v>
      </c>
      <c r="K158" s="600">
        <v>0</v>
      </c>
      <c r="L158" s="600">
        <v>1</v>
      </c>
      <c r="M158" s="600">
        <v>0</v>
      </c>
      <c r="N158" s="610">
        <v>3</v>
      </c>
      <c r="O158" s="611">
        <v>2</v>
      </c>
      <c r="P158" s="599">
        <v>0</v>
      </c>
      <c r="Q158" s="612">
        <v>4</v>
      </c>
    </row>
    <row r="159" spans="1:17" x14ac:dyDescent="0.2">
      <c r="A159" s="145" t="s">
        <v>528</v>
      </c>
      <c r="B159" s="599">
        <v>67</v>
      </c>
      <c r="C159" s="600">
        <v>0</v>
      </c>
      <c r="D159" s="600">
        <v>1</v>
      </c>
      <c r="E159" s="600">
        <v>0</v>
      </c>
      <c r="F159" s="600">
        <v>45</v>
      </c>
      <c r="G159" s="600">
        <v>1</v>
      </c>
      <c r="H159" s="600">
        <v>0</v>
      </c>
      <c r="I159" s="600">
        <v>0</v>
      </c>
      <c r="J159" s="600">
        <v>1</v>
      </c>
      <c r="K159" s="600">
        <v>10</v>
      </c>
      <c r="L159" s="600">
        <v>0</v>
      </c>
      <c r="M159" s="600">
        <v>1</v>
      </c>
      <c r="N159" s="610">
        <v>1</v>
      </c>
      <c r="O159" s="611">
        <v>0</v>
      </c>
      <c r="P159" s="599">
        <v>0</v>
      </c>
      <c r="Q159" s="612">
        <v>7</v>
      </c>
    </row>
    <row r="160" spans="1:17" x14ac:dyDescent="0.2">
      <c r="A160" s="145" t="s">
        <v>145</v>
      </c>
      <c r="B160" s="599">
        <v>34</v>
      </c>
      <c r="C160" s="600">
        <v>0</v>
      </c>
      <c r="D160" s="600">
        <v>2</v>
      </c>
      <c r="E160" s="600">
        <v>2</v>
      </c>
      <c r="F160" s="600">
        <v>5</v>
      </c>
      <c r="G160" s="600">
        <v>10</v>
      </c>
      <c r="H160" s="600">
        <v>2</v>
      </c>
      <c r="I160" s="600">
        <v>0</v>
      </c>
      <c r="J160" s="600">
        <v>1</v>
      </c>
      <c r="K160" s="600">
        <v>0</v>
      </c>
      <c r="L160" s="600">
        <v>0</v>
      </c>
      <c r="M160" s="600">
        <v>0</v>
      </c>
      <c r="N160" s="610">
        <v>5</v>
      </c>
      <c r="O160" s="611">
        <v>0</v>
      </c>
      <c r="P160" s="599">
        <v>0</v>
      </c>
      <c r="Q160" s="612">
        <v>7</v>
      </c>
    </row>
    <row r="161" spans="1:17" x14ac:dyDescent="0.2">
      <c r="A161" s="145" t="s">
        <v>147</v>
      </c>
      <c r="B161" s="599">
        <v>28</v>
      </c>
      <c r="C161" s="600">
        <v>0</v>
      </c>
      <c r="D161" s="600">
        <v>3</v>
      </c>
      <c r="E161" s="600">
        <v>9</v>
      </c>
      <c r="F161" s="600">
        <v>3</v>
      </c>
      <c r="G161" s="600">
        <v>5</v>
      </c>
      <c r="H161" s="600">
        <v>2</v>
      </c>
      <c r="I161" s="600">
        <v>0</v>
      </c>
      <c r="J161" s="600">
        <v>0</v>
      </c>
      <c r="K161" s="600">
        <v>0</v>
      </c>
      <c r="L161" s="600">
        <v>0</v>
      </c>
      <c r="M161" s="600">
        <v>0</v>
      </c>
      <c r="N161" s="610">
        <v>5</v>
      </c>
      <c r="O161" s="611">
        <v>0</v>
      </c>
      <c r="P161" s="599">
        <v>0</v>
      </c>
      <c r="Q161" s="612">
        <v>1</v>
      </c>
    </row>
    <row r="162" spans="1:17" x14ac:dyDescent="0.2">
      <c r="A162" s="145" t="s">
        <v>150</v>
      </c>
      <c r="B162" s="599">
        <v>2</v>
      </c>
      <c r="C162" s="600">
        <v>0</v>
      </c>
      <c r="D162" s="600">
        <v>0</v>
      </c>
      <c r="E162" s="600">
        <v>0</v>
      </c>
      <c r="F162" s="600">
        <v>0</v>
      </c>
      <c r="G162" s="600">
        <v>1</v>
      </c>
      <c r="H162" s="600">
        <v>0</v>
      </c>
      <c r="I162" s="600">
        <v>0</v>
      </c>
      <c r="J162" s="600">
        <v>0</v>
      </c>
      <c r="K162" s="600">
        <v>0</v>
      </c>
      <c r="L162" s="600">
        <v>0</v>
      </c>
      <c r="M162" s="600">
        <v>0</v>
      </c>
      <c r="N162" s="610">
        <v>1</v>
      </c>
      <c r="O162" s="611">
        <v>0</v>
      </c>
      <c r="P162" s="599">
        <v>0</v>
      </c>
      <c r="Q162" s="612">
        <v>0</v>
      </c>
    </row>
    <row r="163" spans="1:17" x14ac:dyDescent="0.2">
      <c r="A163" s="145" t="s">
        <v>151</v>
      </c>
      <c r="B163" s="599">
        <v>11</v>
      </c>
      <c r="C163" s="600">
        <v>0</v>
      </c>
      <c r="D163" s="600">
        <v>0</v>
      </c>
      <c r="E163" s="600">
        <v>6</v>
      </c>
      <c r="F163" s="600">
        <v>1</v>
      </c>
      <c r="G163" s="600">
        <v>3</v>
      </c>
      <c r="H163" s="600">
        <v>0</v>
      </c>
      <c r="I163" s="600">
        <v>0</v>
      </c>
      <c r="J163" s="600">
        <v>0</v>
      </c>
      <c r="K163" s="600">
        <v>0</v>
      </c>
      <c r="L163" s="600">
        <v>0</v>
      </c>
      <c r="M163" s="600">
        <v>0</v>
      </c>
      <c r="N163" s="610">
        <v>1</v>
      </c>
      <c r="O163" s="611">
        <v>0</v>
      </c>
      <c r="P163" s="599">
        <v>0</v>
      </c>
      <c r="Q163" s="612">
        <v>0</v>
      </c>
    </row>
    <row r="164" spans="1:17" x14ac:dyDescent="0.2">
      <c r="A164" s="145" t="s">
        <v>152</v>
      </c>
      <c r="B164" s="599">
        <v>12</v>
      </c>
      <c r="C164" s="600">
        <v>0</v>
      </c>
      <c r="D164" s="600">
        <v>0</v>
      </c>
      <c r="E164" s="600">
        <v>3</v>
      </c>
      <c r="F164" s="600">
        <v>4</v>
      </c>
      <c r="G164" s="600">
        <v>1</v>
      </c>
      <c r="H164" s="600">
        <v>0</v>
      </c>
      <c r="I164" s="600">
        <v>0</v>
      </c>
      <c r="J164" s="600">
        <v>0</v>
      </c>
      <c r="K164" s="600">
        <v>1</v>
      </c>
      <c r="L164" s="600">
        <v>0</v>
      </c>
      <c r="M164" s="600">
        <v>0</v>
      </c>
      <c r="N164" s="610">
        <v>2</v>
      </c>
      <c r="O164" s="611">
        <v>0</v>
      </c>
      <c r="P164" s="599">
        <v>0</v>
      </c>
      <c r="Q164" s="612">
        <v>1</v>
      </c>
    </row>
    <row r="165" spans="1:17" x14ac:dyDescent="0.2">
      <c r="A165" s="145" t="s">
        <v>241</v>
      </c>
      <c r="B165" s="599">
        <v>19</v>
      </c>
      <c r="C165" s="600">
        <v>0</v>
      </c>
      <c r="D165" s="600">
        <v>0</v>
      </c>
      <c r="E165" s="600">
        <v>12</v>
      </c>
      <c r="F165" s="600">
        <v>0</v>
      </c>
      <c r="G165" s="600">
        <v>4</v>
      </c>
      <c r="H165" s="600">
        <v>0</v>
      </c>
      <c r="I165" s="600">
        <v>0</v>
      </c>
      <c r="J165" s="600">
        <v>0</v>
      </c>
      <c r="K165" s="600">
        <v>0</v>
      </c>
      <c r="L165" s="600">
        <v>0</v>
      </c>
      <c r="M165" s="600">
        <v>0</v>
      </c>
      <c r="N165" s="610">
        <v>0</v>
      </c>
      <c r="O165" s="611">
        <v>0</v>
      </c>
      <c r="P165" s="599">
        <v>0</v>
      </c>
      <c r="Q165" s="612">
        <v>3</v>
      </c>
    </row>
    <row r="166" spans="1:17" x14ac:dyDescent="0.2">
      <c r="A166" s="145" t="s">
        <v>154</v>
      </c>
      <c r="B166" s="599">
        <v>128</v>
      </c>
      <c r="C166" s="600">
        <v>0</v>
      </c>
      <c r="D166" s="600">
        <v>4</v>
      </c>
      <c r="E166" s="600">
        <v>19</v>
      </c>
      <c r="F166" s="600">
        <v>5</v>
      </c>
      <c r="G166" s="600">
        <v>44</v>
      </c>
      <c r="H166" s="600">
        <v>7</v>
      </c>
      <c r="I166" s="600">
        <v>1</v>
      </c>
      <c r="J166" s="600">
        <v>3</v>
      </c>
      <c r="K166" s="600">
        <v>0</v>
      </c>
      <c r="L166" s="600">
        <v>8</v>
      </c>
      <c r="M166" s="600">
        <v>1</v>
      </c>
      <c r="N166" s="610">
        <v>26</v>
      </c>
      <c r="O166" s="611">
        <v>2</v>
      </c>
      <c r="P166" s="599">
        <v>1</v>
      </c>
      <c r="Q166" s="612">
        <v>7</v>
      </c>
    </row>
    <row r="167" spans="1:17" x14ac:dyDescent="0.2">
      <c r="A167" s="145" t="s">
        <v>156</v>
      </c>
      <c r="B167" s="599">
        <v>10</v>
      </c>
      <c r="C167" s="600">
        <v>0</v>
      </c>
      <c r="D167" s="600">
        <v>1</v>
      </c>
      <c r="E167" s="600">
        <v>4</v>
      </c>
      <c r="F167" s="600">
        <v>0</v>
      </c>
      <c r="G167" s="600">
        <v>2</v>
      </c>
      <c r="H167" s="600">
        <v>0</v>
      </c>
      <c r="I167" s="600">
        <v>0</v>
      </c>
      <c r="J167" s="600">
        <v>0</v>
      </c>
      <c r="K167" s="600">
        <v>0</v>
      </c>
      <c r="L167" s="600">
        <v>0</v>
      </c>
      <c r="M167" s="600">
        <v>0</v>
      </c>
      <c r="N167" s="610">
        <v>0</v>
      </c>
      <c r="O167" s="611">
        <v>0</v>
      </c>
      <c r="P167" s="599">
        <v>0</v>
      </c>
      <c r="Q167" s="612">
        <v>3</v>
      </c>
    </row>
    <row r="168" spans="1:17" ht="13.5" customHeight="1" x14ac:dyDescent="0.2">
      <c r="A168" s="145" t="s">
        <v>159</v>
      </c>
      <c r="B168" s="599">
        <v>105</v>
      </c>
      <c r="C168" s="600">
        <v>5</v>
      </c>
      <c r="D168" s="600">
        <v>24</v>
      </c>
      <c r="E168" s="600">
        <v>21</v>
      </c>
      <c r="F168" s="600">
        <v>5</v>
      </c>
      <c r="G168" s="600">
        <v>18</v>
      </c>
      <c r="H168" s="600">
        <v>7</v>
      </c>
      <c r="I168" s="600">
        <v>0</v>
      </c>
      <c r="J168" s="600">
        <v>0</v>
      </c>
      <c r="K168" s="600">
        <v>0</v>
      </c>
      <c r="L168" s="600">
        <v>0</v>
      </c>
      <c r="M168" s="600">
        <v>0</v>
      </c>
      <c r="N168" s="610">
        <v>10</v>
      </c>
      <c r="O168" s="611">
        <v>2</v>
      </c>
      <c r="P168" s="599">
        <v>1</v>
      </c>
      <c r="Q168" s="612">
        <v>12</v>
      </c>
    </row>
    <row r="169" spans="1:17" ht="13.5" customHeight="1" x14ac:dyDescent="0.2">
      <c r="A169" s="145" t="s">
        <v>169</v>
      </c>
      <c r="B169" s="599">
        <v>35</v>
      </c>
      <c r="C169" s="600">
        <v>0</v>
      </c>
      <c r="D169" s="600">
        <v>3</v>
      </c>
      <c r="E169" s="600">
        <v>10</v>
      </c>
      <c r="F169" s="600">
        <v>2</v>
      </c>
      <c r="G169" s="600">
        <v>11</v>
      </c>
      <c r="H169" s="600">
        <v>0</v>
      </c>
      <c r="I169" s="600">
        <v>0</v>
      </c>
      <c r="J169" s="600">
        <v>0</v>
      </c>
      <c r="K169" s="600">
        <v>0</v>
      </c>
      <c r="L169" s="600">
        <v>0</v>
      </c>
      <c r="M169" s="600">
        <v>4</v>
      </c>
      <c r="N169" s="610">
        <v>4</v>
      </c>
      <c r="O169" s="611">
        <v>0</v>
      </c>
      <c r="P169" s="599">
        <v>1</v>
      </c>
      <c r="Q169" s="612">
        <v>0</v>
      </c>
    </row>
    <row r="170" spans="1:17" ht="13.5" customHeight="1" x14ac:dyDescent="0.2">
      <c r="A170" s="145" t="s">
        <v>162</v>
      </c>
      <c r="B170" s="599">
        <v>3473</v>
      </c>
      <c r="C170" s="600">
        <v>1</v>
      </c>
      <c r="D170" s="600">
        <v>2</v>
      </c>
      <c r="E170" s="600">
        <v>103</v>
      </c>
      <c r="F170" s="600">
        <v>48</v>
      </c>
      <c r="G170" s="600">
        <v>1849</v>
      </c>
      <c r="H170" s="600">
        <v>368</v>
      </c>
      <c r="I170" s="600">
        <v>10</v>
      </c>
      <c r="J170" s="600">
        <v>160</v>
      </c>
      <c r="K170" s="600">
        <v>48</v>
      </c>
      <c r="L170" s="600">
        <v>215</v>
      </c>
      <c r="M170" s="600">
        <v>1</v>
      </c>
      <c r="N170" s="610">
        <v>188</v>
      </c>
      <c r="O170" s="611">
        <v>0</v>
      </c>
      <c r="P170" s="599">
        <v>0</v>
      </c>
      <c r="Q170" s="612">
        <v>480</v>
      </c>
    </row>
    <row r="171" spans="1:17" ht="13.5" customHeight="1" x14ac:dyDescent="0.2">
      <c r="A171" s="145" t="s">
        <v>692</v>
      </c>
      <c r="B171" s="599">
        <v>8</v>
      </c>
      <c r="C171" s="600">
        <v>0</v>
      </c>
      <c r="D171" s="600">
        <v>0</v>
      </c>
      <c r="E171" s="600">
        <v>3</v>
      </c>
      <c r="F171" s="600">
        <v>0</v>
      </c>
      <c r="G171" s="600">
        <v>2</v>
      </c>
      <c r="H171" s="600">
        <v>0</v>
      </c>
      <c r="I171" s="600">
        <v>0</v>
      </c>
      <c r="J171" s="600">
        <v>0</v>
      </c>
      <c r="K171" s="600">
        <v>0</v>
      </c>
      <c r="L171" s="600">
        <v>0</v>
      </c>
      <c r="M171" s="600">
        <v>0</v>
      </c>
      <c r="N171" s="610">
        <v>0</v>
      </c>
      <c r="O171" s="611">
        <v>2</v>
      </c>
      <c r="P171" s="599">
        <v>0</v>
      </c>
      <c r="Q171" s="612">
        <v>1</v>
      </c>
    </row>
    <row r="172" spans="1:17" ht="13.5" customHeight="1" x14ac:dyDescent="0.2">
      <c r="A172" s="145" t="s">
        <v>453</v>
      </c>
      <c r="B172" s="599">
        <v>989</v>
      </c>
      <c r="C172" s="600">
        <v>0</v>
      </c>
      <c r="D172" s="600">
        <v>45</v>
      </c>
      <c r="E172" s="600">
        <v>169</v>
      </c>
      <c r="F172" s="600">
        <v>118</v>
      </c>
      <c r="G172" s="600">
        <v>205</v>
      </c>
      <c r="H172" s="600">
        <v>28</v>
      </c>
      <c r="I172" s="600">
        <v>5</v>
      </c>
      <c r="J172" s="600">
        <v>10</v>
      </c>
      <c r="K172" s="600">
        <v>8</v>
      </c>
      <c r="L172" s="600">
        <v>32</v>
      </c>
      <c r="M172" s="600">
        <v>66</v>
      </c>
      <c r="N172" s="610">
        <v>217</v>
      </c>
      <c r="O172" s="611">
        <v>0</v>
      </c>
      <c r="P172" s="599">
        <v>8</v>
      </c>
      <c r="Q172" s="612">
        <v>78</v>
      </c>
    </row>
    <row r="173" spans="1:17" ht="13.5" customHeight="1" x14ac:dyDescent="0.2">
      <c r="A173" s="145" t="s">
        <v>163</v>
      </c>
      <c r="B173" s="599">
        <v>14</v>
      </c>
      <c r="C173" s="600">
        <v>0</v>
      </c>
      <c r="D173" s="600">
        <v>2</v>
      </c>
      <c r="E173" s="600">
        <v>2</v>
      </c>
      <c r="F173" s="600">
        <v>1</v>
      </c>
      <c r="G173" s="600">
        <v>1</v>
      </c>
      <c r="H173" s="600">
        <v>3</v>
      </c>
      <c r="I173" s="600">
        <v>0</v>
      </c>
      <c r="J173" s="600">
        <v>1</v>
      </c>
      <c r="K173" s="600">
        <v>0</v>
      </c>
      <c r="L173" s="600">
        <v>0</v>
      </c>
      <c r="M173" s="600">
        <v>0</v>
      </c>
      <c r="N173" s="610">
        <v>0</v>
      </c>
      <c r="O173" s="611">
        <v>0</v>
      </c>
      <c r="P173" s="599">
        <v>0</v>
      </c>
      <c r="Q173" s="612">
        <v>4</v>
      </c>
    </row>
    <row r="174" spans="1:17" ht="13.5" customHeight="1" x14ac:dyDescent="0.2">
      <c r="A174" s="145" t="s">
        <v>165</v>
      </c>
      <c r="B174" s="599">
        <v>7</v>
      </c>
      <c r="C174" s="600">
        <v>0</v>
      </c>
      <c r="D174" s="600">
        <v>2</v>
      </c>
      <c r="E174" s="600">
        <v>0</v>
      </c>
      <c r="F174" s="600">
        <v>2</v>
      </c>
      <c r="G174" s="600">
        <v>1</v>
      </c>
      <c r="H174" s="600">
        <v>0</v>
      </c>
      <c r="I174" s="600">
        <v>1</v>
      </c>
      <c r="J174" s="600">
        <v>0</v>
      </c>
      <c r="K174" s="600">
        <v>1</v>
      </c>
      <c r="L174" s="600">
        <v>0</v>
      </c>
      <c r="M174" s="600">
        <v>0</v>
      </c>
      <c r="N174" s="610">
        <v>0</v>
      </c>
      <c r="O174" s="611">
        <v>0</v>
      </c>
      <c r="P174" s="599">
        <v>0</v>
      </c>
      <c r="Q174" s="612">
        <v>0</v>
      </c>
    </row>
    <row r="175" spans="1:17" ht="13.5" customHeight="1" x14ac:dyDescent="0.2">
      <c r="A175" s="145" t="s">
        <v>167</v>
      </c>
      <c r="B175" s="599">
        <v>18</v>
      </c>
      <c r="C175" s="600">
        <v>0</v>
      </c>
      <c r="D175" s="600">
        <v>0</v>
      </c>
      <c r="E175" s="600">
        <v>6</v>
      </c>
      <c r="F175" s="600">
        <v>1</v>
      </c>
      <c r="G175" s="600">
        <v>5</v>
      </c>
      <c r="H175" s="600">
        <v>0</v>
      </c>
      <c r="I175" s="600">
        <v>2</v>
      </c>
      <c r="J175" s="600">
        <v>0</v>
      </c>
      <c r="K175" s="600">
        <v>0</v>
      </c>
      <c r="L175" s="600">
        <v>2</v>
      </c>
      <c r="M175" s="600">
        <v>0</v>
      </c>
      <c r="N175" s="610">
        <v>1</v>
      </c>
      <c r="O175" s="611">
        <v>0</v>
      </c>
      <c r="P175" s="599">
        <v>0</v>
      </c>
      <c r="Q175" s="612">
        <v>1</v>
      </c>
    </row>
    <row r="176" spans="1:17" ht="13.5" customHeight="1" x14ac:dyDescent="0.2">
      <c r="A176" s="145" t="s">
        <v>168</v>
      </c>
      <c r="B176" s="599">
        <v>8</v>
      </c>
      <c r="C176" s="600">
        <v>0</v>
      </c>
      <c r="D176" s="600">
        <v>0</v>
      </c>
      <c r="E176" s="600">
        <v>0</v>
      </c>
      <c r="F176" s="600">
        <v>1</v>
      </c>
      <c r="G176" s="600">
        <v>0</v>
      </c>
      <c r="H176" s="600">
        <v>0</v>
      </c>
      <c r="I176" s="600">
        <v>0</v>
      </c>
      <c r="J176" s="600">
        <v>0</v>
      </c>
      <c r="K176" s="600">
        <v>1</v>
      </c>
      <c r="L176" s="600">
        <v>0</v>
      </c>
      <c r="M176" s="600">
        <v>0</v>
      </c>
      <c r="N176" s="610">
        <v>1</v>
      </c>
      <c r="O176" s="611">
        <v>0</v>
      </c>
      <c r="P176" s="599">
        <v>0</v>
      </c>
      <c r="Q176" s="612">
        <v>5</v>
      </c>
    </row>
    <row r="177" spans="1:17" ht="13.5" customHeight="1" x14ac:dyDescent="0.2">
      <c r="A177" s="145" t="s">
        <v>435</v>
      </c>
      <c r="B177" s="599">
        <v>142</v>
      </c>
      <c r="C177" s="600">
        <v>0</v>
      </c>
      <c r="D177" s="600">
        <v>0</v>
      </c>
      <c r="E177" s="600">
        <v>38</v>
      </c>
      <c r="F177" s="600">
        <v>12</v>
      </c>
      <c r="G177" s="600">
        <v>20</v>
      </c>
      <c r="H177" s="600">
        <v>8</v>
      </c>
      <c r="I177" s="600">
        <v>1</v>
      </c>
      <c r="J177" s="600">
        <v>3</v>
      </c>
      <c r="K177" s="600">
        <v>0</v>
      </c>
      <c r="L177" s="600">
        <v>2</v>
      </c>
      <c r="M177" s="600">
        <v>8</v>
      </c>
      <c r="N177" s="610">
        <v>30</v>
      </c>
      <c r="O177" s="611">
        <v>3</v>
      </c>
      <c r="P177" s="599">
        <v>2</v>
      </c>
      <c r="Q177" s="612">
        <v>15</v>
      </c>
    </row>
    <row r="178" spans="1:17" x14ac:dyDescent="0.2">
      <c r="A178" s="145" t="s">
        <v>454</v>
      </c>
      <c r="B178" s="599">
        <v>12</v>
      </c>
      <c r="C178" s="600">
        <v>0</v>
      </c>
      <c r="D178" s="600">
        <v>0</v>
      </c>
      <c r="E178" s="600">
        <v>5</v>
      </c>
      <c r="F178" s="600">
        <v>2</v>
      </c>
      <c r="G178" s="600">
        <v>1</v>
      </c>
      <c r="H178" s="600">
        <v>0</v>
      </c>
      <c r="I178" s="600">
        <v>1</v>
      </c>
      <c r="J178" s="600">
        <v>1</v>
      </c>
      <c r="K178" s="600">
        <v>0</v>
      </c>
      <c r="L178" s="600">
        <v>0</v>
      </c>
      <c r="M178" s="600">
        <v>0</v>
      </c>
      <c r="N178" s="610">
        <v>0</v>
      </c>
      <c r="O178" s="611">
        <v>0</v>
      </c>
      <c r="P178" s="599">
        <v>0</v>
      </c>
      <c r="Q178" s="612">
        <v>2</v>
      </c>
    </row>
    <row r="179" spans="1:17" x14ac:dyDescent="0.2">
      <c r="A179" s="145" t="s">
        <v>136</v>
      </c>
      <c r="B179" s="599">
        <v>6</v>
      </c>
      <c r="C179" s="600">
        <v>0</v>
      </c>
      <c r="D179" s="600">
        <v>1</v>
      </c>
      <c r="E179" s="600">
        <v>0</v>
      </c>
      <c r="F179" s="600">
        <v>0</v>
      </c>
      <c r="G179" s="600">
        <v>1</v>
      </c>
      <c r="H179" s="600">
        <v>0</v>
      </c>
      <c r="I179" s="600">
        <v>0</v>
      </c>
      <c r="J179" s="600">
        <v>0</v>
      </c>
      <c r="K179" s="600">
        <v>0</v>
      </c>
      <c r="L179" s="600">
        <v>1</v>
      </c>
      <c r="M179" s="600">
        <v>0</v>
      </c>
      <c r="N179" s="610">
        <v>0</v>
      </c>
      <c r="O179" s="611">
        <v>0</v>
      </c>
      <c r="P179" s="599">
        <v>0</v>
      </c>
      <c r="Q179" s="612">
        <v>3</v>
      </c>
    </row>
    <row r="180" spans="1:17" ht="24" x14ac:dyDescent="0.2">
      <c r="A180" s="145" t="s">
        <v>690</v>
      </c>
      <c r="B180" s="599">
        <v>4</v>
      </c>
      <c r="C180" s="600">
        <v>0</v>
      </c>
      <c r="D180" s="600">
        <v>0</v>
      </c>
      <c r="E180" s="600">
        <v>1</v>
      </c>
      <c r="F180" s="600">
        <v>3</v>
      </c>
      <c r="G180" s="600">
        <v>0</v>
      </c>
      <c r="H180" s="600">
        <v>0</v>
      </c>
      <c r="I180" s="600">
        <v>0</v>
      </c>
      <c r="J180" s="600">
        <v>0</v>
      </c>
      <c r="K180" s="600">
        <v>0</v>
      </c>
      <c r="L180" s="600">
        <v>0</v>
      </c>
      <c r="M180" s="600">
        <v>0</v>
      </c>
      <c r="N180" s="610">
        <v>0</v>
      </c>
      <c r="O180" s="611">
        <v>0</v>
      </c>
      <c r="P180" s="599">
        <v>0</v>
      </c>
      <c r="Q180" s="612">
        <v>0</v>
      </c>
    </row>
    <row r="181" spans="1:17" ht="24" x14ac:dyDescent="0.2">
      <c r="A181" s="145" t="s">
        <v>691</v>
      </c>
      <c r="B181" s="599">
        <v>16</v>
      </c>
      <c r="C181" s="600">
        <v>0</v>
      </c>
      <c r="D181" s="600">
        <v>2</v>
      </c>
      <c r="E181" s="600">
        <v>5</v>
      </c>
      <c r="F181" s="600">
        <v>1</v>
      </c>
      <c r="G181" s="600">
        <v>4</v>
      </c>
      <c r="H181" s="600">
        <v>1</v>
      </c>
      <c r="I181" s="600">
        <v>0</v>
      </c>
      <c r="J181" s="600">
        <v>0</v>
      </c>
      <c r="K181" s="600">
        <v>0</v>
      </c>
      <c r="L181" s="600">
        <v>0</v>
      </c>
      <c r="M181" s="600">
        <v>0</v>
      </c>
      <c r="N181" s="610">
        <v>1</v>
      </c>
      <c r="O181" s="611">
        <v>1</v>
      </c>
      <c r="P181" s="599">
        <v>0</v>
      </c>
      <c r="Q181" s="612">
        <v>1</v>
      </c>
    </row>
    <row r="182" spans="1:17" x14ac:dyDescent="0.2">
      <c r="A182" s="145" t="s">
        <v>139</v>
      </c>
      <c r="B182" s="599">
        <v>11</v>
      </c>
      <c r="C182" s="600">
        <v>0</v>
      </c>
      <c r="D182" s="600">
        <v>2</v>
      </c>
      <c r="E182" s="600">
        <v>1</v>
      </c>
      <c r="F182" s="600">
        <v>1</v>
      </c>
      <c r="G182" s="600">
        <v>2</v>
      </c>
      <c r="H182" s="600">
        <v>0</v>
      </c>
      <c r="I182" s="600">
        <v>0</v>
      </c>
      <c r="J182" s="600">
        <v>0</v>
      </c>
      <c r="K182" s="600">
        <v>0</v>
      </c>
      <c r="L182" s="600">
        <v>0</v>
      </c>
      <c r="M182" s="600">
        <v>0</v>
      </c>
      <c r="N182" s="610">
        <v>4</v>
      </c>
      <c r="O182" s="611">
        <v>0</v>
      </c>
      <c r="P182" s="599">
        <v>0</v>
      </c>
      <c r="Q182" s="612">
        <v>1</v>
      </c>
    </row>
    <row r="183" spans="1:17" x14ac:dyDescent="0.2">
      <c r="A183" s="145" t="s">
        <v>143</v>
      </c>
      <c r="B183" s="599">
        <v>226</v>
      </c>
      <c r="C183" s="600">
        <v>0</v>
      </c>
      <c r="D183" s="600">
        <v>39</v>
      </c>
      <c r="E183" s="600">
        <v>44</v>
      </c>
      <c r="F183" s="600">
        <v>5</v>
      </c>
      <c r="G183" s="600">
        <v>44</v>
      </c>
      <c r="H183" s="600">
        <v>10</v>
      </c>
      <c r="I183" s="600">
        <v>1</v>
      </c>
      <c r="J183" s="600">
        <v>1</v>
      </c>
      <c r="K183" s="600">
        <v>11</v>
      </c>
      <c r="L183" s="600">
        <v>7</v>
      </c>
      <c r="M183" s="600">
        <v>1</v>
      </c>
      <c r="N183" s="610">
        <v>31</v>
      </c>
      <c r="O183" s="611">
        <v>2</v>
      </c>
      <c r="P183" s="599">
        <v>4</v>
      </c>
      <c r="Q183" s="612">
        <v>26</v>
      </c>
    </row>
    <row r="184" spans="1:17" x14ac:dyDescent="0.2">
      <c r="A184" s="145" t="s">
        <v>455</v>
      </c>
      <c r="B184" s="599">
        <v>1</v>
      </c>
      <c r="C184" s="600">
        <v>0</v>
      </c>
      <c r="D184" s="600">
        <v>0</v>
      </c>
      <c r="E184" s="600">
        <v>0</v>
      </c>
      <c r="F184" s="600">
        <v>0</v>
      </c>
      <c r="G184" s="600">
        <v>0</v>
      </c>
      <c r="H184" s="600">
        <v>0</v>
      </c>
      <c r="I184" s="600">
        <v>0</v>
      </c>
      <c r="J184" s="600">
        <v>0</v>
      </c>
      <c r="K184" s="600">
        <v>0</v>
      </c>
      <c r="L184" s="600">
        <v>1</v>
      </c>
      <c r="M184" s="600">
        <v>0</v>
      </c>
      <c r="N184" s="610">
        <v>0</v>
      </c>
      <c r="O184" s="611">
        <v>0</v>
      </c>
      <c r="P184" s="599">
        <v>0</v>
      </c>
      <c r="Q184" s="612">
        <v>0</v>
      </c>
    </row>
    <row r="185" spans="1:17" x14ac:dyDescent="0.2">
      <c r="A185" s="145" t="s">
        <v>146</v>
      </c>
      <c r="B185" s="599">
        <v>330</v>
      </c>
      <c r="C185" s="600">
        <v>0</v>
      </c>
      <c r="D185" s="600">
        <v>4</v>
      </c>
      <c r="E185" s="600">
        <v>29</v>
      </c>
      <c r="F185" s="600">
        <v>38</v>
      </c>
      <c r="G185" s="600">
        <v>108</v>
      </c>
      <c r="H185" s="600">
        <v>23</v>
      </c>
      <c r="I185" s="600">
        <v>2</v>
      </c>
      <c r="J185" s="600">
        <v>15</v>
      </c>
      <c r="K185" s="600">
        <v>18</v>
      </c>
      <c r="L185" s="600">
        <v>11</v>
      </c>
      <c r="M185" s="600">
        <v>2</v>
      </c>
      <c r="N185" s="610">
        <v>42</v>
      </c>
      <c r="O185" s="611">
        <v>1</v>
      </c>
      <c r="P185" s="599">
        <v>0</v>
      </c>
      <c r="Q185" s="612">
        <v>37</v>
      </c>
    </row>
    <row r="186" spans="1:17" x14ac:dyDescent="0.2">
      <c r="A186" s="145" t="s">
        <v>799</v>
      </c>
      <c r="B186" s="599">
        <v>2</v>
      </c>
      <c r="C186" s="600">
        <v>0</v>
      </c>
      <c r="D186" s="600">
        <v>0</v>
      </c>
      <c r="E186" s="600">
        <v>0</v>
      </c>
      <c r="F186" s="600">
        <v>0</v>
      </c>
      <c r="G186" s="600">
        <v>0</v>
      </c>
      <c r="H186" s="600">
        <v>1</v>
      </c>
      <c r="I186" s="600">
        <v>0</v>
      </c>
      <c r="J186" s="600">
        <v>0</v>
      </c>
      <c r="K186" s="600">
        <v>0</v>
      </c>
      <c r="L186" s="600">
        <v>0</v>
      </c>
      <c r="M186" s="600">
        <v>0</v>
      </c>
      <c r="N186" s="610">
        <v>0</v>
      </c>
      <c r="O186" s="611">
        <v>0</v>
      </c>
      <c r="P186" s="599">
        <v>0</v>
      </c>
      <c r="Q186" s="612">
        <v>1</v>
      </c>
    </row>
    <row r="187" spans="1:17" x14ac:dyDescent="0.2">
      <c r="A187" s="145" t="s">
        <v>148</v>
      </c>
      <c r="B187" s="599">
        <v>6</v>
      </c>
      <c r="C187" s="600">
        <v>0</v>
      </c>
      <c r="D187" s="600">
        <v>1</v>
      </c>
      <c r="E187" s="600">
        <v>2</v>
      </c>
      <c r="F187" s="600">
        <v>0</v>
      </c>
      <c r="G187" s="600">
        <v>0</v>
      </c>
      <c r="H187" s="600">
        <v>0</v>
      </c>
      <c r="I187" s="600">
        <v>0</v>
      </c>
      <c r="J187" s="600">
        <v>0</v>
      </c>
      <c r="K187" s="600">
        <v>0</v>
      </c>
      <c r="L187" s="600">
        <v>0</v>
      </c>
      <c r="M187" s="600">
        <v>0</v>
      </c>
      <c r="N187" s="610">
        <v>2</v>
      </c>
      <c r="O187" s="611">
        <v>1</v>
      </c>
      <c r="P187" s="599">
        <v>0</v>
      </c>
      <c r="Q187" s="612">
        <v>0</v>
      </c>
    </row>
    <row r="188" spans="1:17" x14ac:dyDescent="0.2">
      <c r="A188" s="145" t="s">
        <v>290</v>
      </c>
      <c r="B188" s="599">
        <v>53</v>
      </c>
      <c r="C188" s="600">
        <v>0</v>
      </c>
      <c r="D188" s="600">
        <v>2</v>
      </c>
      <c r="E188" s="600">
        <v>10</v>
      </c>
      <c r="F188" s="600">
        <v>20</v>
      </c>
      <c r="G188" s="600">
        <v>6</v>
      </c>
      <c r="H188" s="600">
        <v>1</v>
      </c>
      <c r="I188" s="600">
        <v>0</v>
      </c>
      <c r="J188" s="600">
        <v>0</v>
      </c>
      <c r="K188" s="600">
        <v>0</v>
      </c>
      <c r="L188" s="600">
        <v>1</v>
      </c>
      <c r="M188" s="600">
        <v>0</v>
      </c>
      <c r="N188" s="610">
        <v>6</v>
      </c>
      <c r="O188" s="611">
        <v>0</v>
      </c>
      <c r="P188" s="599">
        <v>0</v>
      </c>
      <c r="Q188" s="612">
        <v>7</v>
      </c>
    </row>
    <row r="189" spans="1:17" x14ac:dyDescent="0.2">
      <c r="A189" s="145" t="s">
        <v>149</v>
      </c>
      <c r="B189" s="599">
        <v>8</v>
      </c>
      <c r="C189" s="600">
        <v>0</v>
      </c>
      <c r="D189" s="600">
        <v>0</v>
      </c>
      <c r="E189" s="600">
        <v>1</v>
      </c>
      <c r="F189" s="600">
        <v>0</v>
      </c>
      <c r="G189" s="600">
        <v>2</v>
      </c>
      <c r="H189" s="600">
        <v>1</v>
      </c>
      <c r="I189" s="600">
        <v>0</v>
      </c>
      <c r="J189" s="600">
        <v>0</v>
      </c>
      <c r="K189" s="600">
        <v>0</v>
      </c>
      <c r="L189" s="600">
        <v>0</v>
      </c>
      <c r="M189" s="600">
        <v>0</v>
      </c>
      <c r="N189" s="610">
        <v>2</v>
      </c>
      <c r="O189" s="611">
        <v>0</v>
      </c>
      <c r="P189" s="599">
        <v>0</v>
      </c>
      <c r="Q189" s="612">
        <v>2</v>
      </c>
    </row>
    <row r="190" spans="1:17" x14ac:dyDescent="0.2">
      <c r="A190" s="145" t="s">
        <v>155</v>
      </c>
      <c r="B190" s="599">
        <v>15</v>
      </c>
      <c r="C190" s="600">
        <v>0</v>
      </c>
      <c r="D190" s="600">
        <v>3</v>
      </c>
      <c r="E190" s="600">
        <v>2</v>
      </c>
      <c r="F190" s="600">
        <v>4</v>
      </c>
      <c r="G190" s="600">
        <v>1</v>
      </c>
      <c r="H190" s="600">
        <v>0</v>
      </c>
      <c r="I190" s="600">
        <v>0</v>
      </c>
      <c r="J190" s="600">
        <v>0</v>
      </c>
      <c r="K190" s="600">
        <v>0</v>
      </c>
      <c r="L190" s="600">
        <v>3</v>
      </c>
      <c r="M190" s="600">
        <v>0</v>
      </c>
      <c r="N190" s="610">
        <v>2</v>
      </c>
      <c r="O190" s="611">
        <v>0</v>
      </c>
      <c r="P190" s="599">
        <v>0</v>
      </c>
      <c r="Q190" s="612">
        <v>0</v>
      </c>
    </row>
    <row r="191" spans="1:17" x14ac:dyDescent="0.2">
      <c r="A191" s="145" t="s">
        <v>157</v>
      </c>
      <c r="B191" s="599">
        <v>9</v>
      </c>
      <c r="C191" s="600">
        <v>0</v>
      </c>
      <c r="D191" s="600">
        <v>0</v>
      </c>
      <c r="E191" s="600">
        <v>2</v>
      </c>
      <c r="F191" s="600">
        <v>2</v>
      </c>
      <c r="G191" s="600">
        <v>2</v>
      </c>
      <c r="H191" s="600">
        <v>0</v>
      </c>
      <c r="I191" s="600">
        <v>0</v>
      </c>
      <c r="J191" s="600">
        <v>0</v>
      </c>
      <c r="K191" s="600">
        <v>0</v>
      </c>
      <c r="L191" s="600">
        <v>0</v>
      </c>
      <c r="M191" s="600">
        <v>0</v>
      </c>
      <c r="N191" s="610">
        <v>1</v>
      </c>
      <c r="O191" s="611">
        <v>0</v>
      </c>
      <c r="P191" s="599">
        <v>2</v>
      </c>
      <c r="Q191" s="612">
        <v>0</v>
      </c>
    </row>
    <row r="192" spans="1:17" ht="13.5" customHeight="1" x14ac:dyDescent="0.2">
      <c r="A192" s="145" t="s">
        <v>160</v>
      </c>
      <c r="B192" s="599">
        <v>9</v>
      </c>
      <c r="C192" s="600">
        <v>0</v>
      </c>
      <c r="D192" s="600">
        <v>0</v>
      </c>
      <c r="E192" s="600">
        <v>0</v>
      </c>
      <c r="F192" s="600">
        <v>4</v>
      </c>
      <c r="G192" s="600">
        <v>2</v>
      </c>
      <c r="H192" s="600">
        <v>0</v>
      </c>
      <c r="I192" s="600">
        <v>0</v>
      </c>
      <c r="J192" s="600">
        <v>0</v>
      </c>
      <c r="K192" s="600">
        <v>0</v>
      </c>
      <c r="L192" s="600">
        <v>0</v>
      </c>
      <c r="M192" s="600">
        <v>0</v>
      </c>
      <c r="N192" s="610">
        <v>3</v>
      </c>
      <c r="O192" s="611">
        <v>0</v>
      </c>
      <c r="P192" s="599">
        <v>0</v>
      </c>
      <c r="Q192" s="612">
        <v>0</v>
      </c>
    </row>
    <row r="193" spans="1:17" ht="13.5" customHeight="1" x14ac:dyDescent="0.2">
      <c r="A193" s="145" t="s">
        <v>800</v>
      </c>
      <c r="B193" s="599">
        <v>5</v>
      </c>
      <c r="C193" s="600">
        <v>0</v>
      </c>
      <c r="D193" s="600">
        <v>0</v>
      </c>
      <c r="E193" s="600">
        <v>0</v>
      </c>
      <c r="F193" s="600">
        <v>5</v>
      </c>
      <c r="G193" s="600">
        <v>0</v>
      </c>
      <c r="H193" s="600">
        <v>0</v>
      </c>
      <c r="I193" s="600">
        <v>0</v>
      </c>
      <c r="J193" s="600">
        <v>0</v>
      </c>
      <c r="K193" s="600">
        <v>0</v>
      </c>
      <c r="L193" s="600">
        <v>0</v>
      </c>
      <c r="M193" s="600">
        <v>0</v>
      </c>
      <c r="N193" s="610">
        <v>0</v>
      </c>
      <c r="O193" s="611">
        <v>0</v>
      </c>
      <c r="P193" s="599">
        <v>0</v>
      </c>
      <c r="Q193" s="612">
        <v>0</v>
      </c>
    </row>
    <row r="194" spans="1:17" ht="13.5" customHeight="1" x14ac:dyDescent="0.2">
      <c r="A194" s="145" t="s">
        <v>161</v>
      </c>
      <c r="B194" s="599">
        <v>4</v>
      </c>
      <c r="C194" s="600">
        <v>0</v>
      </c>
      <c r="D194" s="600">
        <v>1</v>
      </c>
      <c r="E194" s="600">
        <v>0</v>
      </c>
      <c r="F194" s="600">
        <v>0</v>
      </c>
      <c r="G194" s="600">
        <v>0</v>
      </c>
      <c r="H194" s="600">
        <v>2</v>
      </c>
      <c r="I194" s="600">
        <v>0</v>
      </c>
      <c r="J194" s="600">
        <v>0</v>
      </c>
      <c r="K194" s="600">
        <v>0</v>
      </c>
      <c r="L194" s="600">
        <v>0</v>
      </c>
      <c r="M194" s="600">
        <v>0</v>
      </c>
      <c r="N194" s="610">
        <v>0</v>
      </c>
      <c r="O194" s="611">
        <v>0</v>
      </c>
      <c r="P194" s="599">
        <v>0</v>
      </c>
      <c r="Q194" s="612">
        <v>1</v>
      </c>
    </row>
    <row r="195" spans="1:17" ht="13.5" customHeight="1" x14ac:dyDescent="0.2">
      <c r="A195" s="145" t="s">
        <v>164</v>
      </c>
      <c r="B195" s="599">
        <v>4</v>
      </c>
      <c r="C195" s="600">
        <v>0</v>
      </c>
      <c r="D195" s="600">
        <v>0</v>
      </c>
      <c r="E195" s="600">
        <v>0</v>
      </c>
      <c r="F195" s="600">
        <v>0</v>
      </c>
      <c r="G195" s="600">
        <v>0</v>
      </c>
      <c r="H195" s="600">
        <v>1</v>
      </c>
      <c r="I195" s="600">
        <v>0</v>
      </c>
      <c r="J195" s="600">
        <v>0</v>
      </c>
      <c r="K195" s="600">
        <v>0</v>
      </c>
      <c r="L195" s="600">
        <v>0</v>
      </c>
      <c r="M195" s="600">
        <v>0</v>
      </c>
      <c r="N195" s="610">
        <v>3</v>
      </c>
      <c r="O195" s="611">
        <v>0</v>
      </c>
      <c r="P195" s="599">
        <v>0</v>
      </c>
      <c r="Q195" s="612">
        <v>0</v>
      </c>
    </row>
    <row r="196" spans="1:17" ht="13.5" customHeight="1" x14ac:dyDescent="0.2">
      <c r="A196" s="145" t="s">
        <v>557</v>
      </c>
      <c r="B196" s="599">
        <v>1</v>
      </c>
      <c r="C196" s="600">
        <v>0</v>
      </c>
      <c r="D196" s="600">
        <v>1</v>
      </c>
      <c r="E196" s="600">
        <v>0</v>
      </c>
      <c r="F196" s="600">
        <v>0</v>
      </c>
      <c r="G196" s="600">
        <v>0</v>
      </c>
      <c r="H196" s="600">
        <v>0</v>
      </c>
      <c r="I196" s="600">
        <v>0</v>
      </c>
      <c r="J196" s="600">
        <v>0</v>
      </c>
      <c r="K196" s="600">
        <v>0</v>
      </c>
      <c r="L196" s="600">
        <v>0</v>
      </c>
      <c r="M196" s="600">
        <v>0</v>
      </c>
      <c r="N196" s="610">
        <v>0</v>
      </c>
      <c r="O196" s="611">
        <v>0</v>
      </c>
      <c r="P196" s="599">
        <v>0</v>
      </c>
      <c r="Q196" s="612">
        <v>0</v>
      </c>
    </row>
    <row r="197" spans="1:17" ht="13.5" customHeight="1" x14ac:dyDescent="0.2">
      <c r="A197" s="145" t="s">
        <v>806</v>
      </c>
      <c r="B197" s="599">
        <v>1</v>
      </c>
      <c r="C197" s="600">
        <v>0</v>
      </c>
      <c r="D197" s="600">
        <v>0</v>
      </c>
      <c r="E197" s="600">
        <v>0</v>
      </c>
      <c r="F197" s="600">
        <v>0</v>
      </c>
      <c r="G197" s="600">
        <v>0</v>
      </c>
      <c r="H197" s="600">
        <v>0</v>
      </c>
      <c r="I197" s="600">
        <v>0</v>
      </c>
      <c r="J197" s="600">
        <v>0</v>
      </c>
      <c r="K197" s="600">
        <v>0</v>
      </c>
      <c r="L197" s="600">
        <v>0</v>
      </c>
      <c r="M197" s="600">
        <v>0</v>
      </c>
      <c r="N197" s="610">
        <v>1</v>
      </c>
      <c r="O197" s="611">
        <v>0</v>
      </c>
      <c r="P197" s="599">
        <v>0</v>
      </c>
      <c r="Q197" s="612">
        <v>0</v>
      </c>
    </row>
    <row r="198" spans="1:17" ht="13.5" customHeight="1" x14ac:dyDescent="0.2">
      <c r="A198" s="145" t="s">
        <v>166</v>
      </c>
      <c r="B198" s="599">
        <v>8</v>
      </c>
      <c r="C198" s="600">
        <v>0</v>
      </c>
      <c r="D198" s="600">
        <v>0</v>
      </c>
      <c r="E198" s="600">
        <v>1</v>
      </c>
      <c r="F198" s="600">
        <v>2</v>
      </c>
      <c r="G198" s="600">
        <v>3</v>
      </c>
      <c r="H198" s="600">
        <v>0</v>
      </c>
      <c r="I198" s="600">
        <v>0</v>
      </c>
      <c r="J198" s="600">
        <v>0</v>
      </c>
      <c r="K198" s="600">
        <v>1</v>
      </c>
      <c r="L198" s="600">
        <v>0</v>
      </c>
      <c r="M198" s="600">
        <v>0</v>
      </c>
      <c r="N198" s="610">
        <v>0</v>
      </c>
      <c r="O198" s="611">
        <v>0</v>
      </c>
      <c r="P198" s="599">
        <v>0</v>
      </c>
      <c r="Q198" s="612">
        <v>1</v>
      </c>
    </row>
    <row r="199" spans="1:17" ht="13.5" customHeight="1" x14ac:dyDescent="0.2">
      <c r="A199" s="145" t="s">
        <v>456</v>
      </c>
      <c r="B199" s="599">
        <v>53</v>
      </c>
      <c r="C199" s="600">
        <v>0</v>
      </c>
      <c r="D199" s="600">
        <v>1</v>
      </c>
      <c r="E199" s="600">
        <v>12</v>
      </c>
      <c r="F199" s="600">
        <v>2</v>
      </c>
      <c r="G199" s="600">
        <v>17</v>
      </c>
      <c r="H199" s="600">
        <v>1</v>
      </c>
      <c r="I199" s="600">
        <v>0</v>
      </c>
      <c r="J199" s="600">
        <v>1</v>
      </c>
      <c r="K199" s="600">
        <v>4</v>
      </c>
      <c r="L199" s="600">
        <v>0</v>
      </c>
      <c r="M199" s="600">
        <v>1</v>
      </c>
      <c r="N199" s="610">
        <v>10</v>
      </c>
      <c r="O199" s="611">
        <v>0</v>
      </c>
      <c r="P199" s="599">
        <v>1</v>
      </c>
      <c r="Q199" s="612">
        <v>3</v>
      </c>
    </row>
    <row r="200" spans="1:17" ht="12" customHeight="1" x14ac:dyDescent="0.2">
      <c r="A200" s="145" t="s">
        <v>134</v>
      </c>
      <c r="B200" s="599">
        <v>7</v>
      </c>
      <c r="C200" s="600">
        <v>0</v>
      </c>
      <c r="D200" s="600">
        <v>0</v>
      </c>
      <c r="E200" s="600">
        <v>3</v>
      </c>
      <c r="F200" s="600">
        <v>1</v>
      </c>
      <c r="G200" s="600">
        <v>2</v>
      </c>
      <c r="H200" s="600">
        <v>0</v>
      </c>
      <c r="I200" s="600">
        <v>0</v>
      </c>
      <c r="J200" s="600">
        <v>0</v>
      </c>
      <c r="K200" s="600">
        <v>0</v>
      </c>
      <c r="L200" s="600">
        <v>0</v>
      </c>
      <c r="M200" s="600">
        <v>0</v>
      </c>
      <c r="N200" s="610">
        <v>1</v>
      </c>
      <c r="O200" s="611">
        <v>0</v>
      </c>
      <c r="P200" s="599">
        <v>0</v>
      </c>
      <c r="Q200" s="612">
        <v>0</v>
      </c>
    </row>
    <row r="201" spans="1:17" ht="13.5" customHeight="1" x14ac:dyDescent="0.2">
      <c r="A201" s="145" t="s">
        <v>138</v>
      </c>
      <c r="B201" s="599">
        <v>33</v>
      </c>
      <c r="C201" s="600">
        <v>0</v>
      </c>
      <c r="D201" s="600">
        <v>2</v>
      </c>
      <c r="E201" s="600">
        <v>1</v>
      </c>
      <c r="F201" s="600">
        <v>6</v>
      </c>
      <c r="G201" s="600">
        <v>4</v>
      </c>
      <c r="H201" s="600">
        <v>1</v>
      </c>
      <c r="I201" s="600">
        <v>0</v>
      </c>
      <c r="J201" s="600">
        <v>1</v>
      </c>
      <c r="K201" s="600">
        <v>4</v>
      </c>
      <c r="L201" s="600">
        <v>0</v>
      </c>
      <c r="M201" s="600">
        <v>2</v>
      </c>
      <c r="N201" s="610">
        <v>9</v>
      </c>
      <c r="O201" s="611">
        <v>0</v>
      </c>
      <c r="P201" s="599">
        <v>1</v>
      </c>
      <c r="Q201" s="612">
        <v>2</v>
      </c>
    </row>
    <row r="202" spans="1:17" ht="13.5" customHeight="1" x14ac:dyDescent="0.2">
      <c r="A202" s="145" t="s">
        <v>140</v>
      </c>
      <c r="B202" s="599">
        <v>2</v>
      </c>
      <c r="C202" s="600">
        <v>0</v>
      </c>
      <c r="D202" s="600">
        <v>0</v>
      </c>
      <c r="E202" s="600">
        <v>1</v>
      </c>
      <c r="F202" s="600">
        <v>0</v>
      </c>
      <c r="G202" s="600">
        <v>0</v>
      </c>
      <c r="H202" s="600">
        <v>0</v>
      </c>
      <c r="I202" s="600">
        <v>0</v>
      </c>
      <c r="J202" s="600">
        <v>0</v>
      </c>
      <c r="K202" s="600">
        <v>0</v>
      </c>
      <c r="L202" s="600">
        <v>0</v>
      </c>
      <c r="M202" s="600">
        <v>0</v>
      </c>
      <c r="N202" s="610">
        <v>1</v>
      </c>
      <c r="O202" s="611">
        <v>0</v>
      </c>
      <c r="P202" s="599">
        <v>0</v>
      </c>
      <c r="Q202" s="612">
        <v>0</v>
      </c>
    </row>
    <row r="203" spans="1:17" s="30" customFormat="1" ht="13.5" customHeight="1" x14ac:dyDescent="0.2">
      <c r="A203" s="145" t="s">
        <v>142</v>
      </c>
      <c r="B203" s="599">
        <v>2</v>
      </c>
      <c r="C203" s="600">
        <v>0</v>
      </c>
      <c r="D203" s="600">
        <v>0</v>
      </c>
      <c r="E203" s="600">
        <v>0</v>
      </c>
      <c r="F203" s="600">
        <v>0</v>
      </c>
      <c r="G203" s="600">
        <v>1</v>
      </c>
      <c r="H203" s="600">
        <v>0</v>
      </c>
      <c r="I203" s="600">
        <v>0</v>
      </c>
      <c r="J203" s="600">
        <v>0</v>
      </c>
      <c r="K203" s="600">
        <v>0</v>
      </c>
      <c r="L203" s="600">
        <v>0</v>
      </c>
      <c r="M203" s="600">
        <v>0</v>
      </c>
      <c r="N203" s="610">
        <v>1</v>
      </c>
      <c r="O203" s="611">
        <v>0</v>
      </c>
      <c r="P203" s="599">
        <v>0</v>
      </c>
      <c r="Q203" s="612">
        <v>0</v>
      </c>
    </row>
    <row r="204" spans="1:17" ht="13.5" customHeight="1" x14ac:dyDescent="0.2">
      <c r="A204" s="145" t="s">
        <v>158</v>
      </c>
      <c r="B204" s="599">
        <v>6</v>
      </c>
      <c r="C204" s="600">
        <v>0</v>
      </c>
      <c r="D204" s="600">
        <v>0</v>
      </c>
      <c r="E204" s="600">
        <v>0</v>
      </c>
      <c r="F204" s="600">
        <v>2</v>
      </c>
      <c r="G204" s="600">
        <v>0</v>
      </c>
      <c r="H204" s="600">
        <v>0</v>
      </c>
      <c r="I204" s="600">
        <v>0</v>
      </c>
      <c r="J204" s="600">
        <v>0</v>
      </c>
      <c r="K204" s="600">
        <v>0</v>
      </c>
      <c r="L204" s="600">
        <v>0</v>
      </c>
      <c r="M204" s="600">
        <v>1</v>
      </c>
      <c r="N204" s="610">
        <v>1</v>
      </c>
      <c r="O204" s="611">
        <v>0</v>
      </c>
      <c r="P204" s="599">
        <v>1</v>
      </c>
      <c r="Q204" s="612">
        <v>1</v>
      </c>
    </row>
    <row r="205" spans="1:17" ht="13.5" customHeight="1" x14ac:dyDescent="0.2">
      <c r="A205" s="145" t="s">
        <v>144</v>
      </c>
      <c r="B205" s="599">
        <v>2</v>
      </c>
      <c r="C205" s="600">
        <v>0</v>
      </c>
      <c r="D205" s="600">
        <v>0</v>
      </c>
      <c r="E205" s="600">
        <v>0</v>
      </c>
      <c r="F205" s="600">
        <v>0</v>
      </c>
      <c r="G205" s="600">
        <v>0</v>
      </c>
      <c r="H205" s="600">
        <v>0</v>
      </c>
      <c r="I205" s="600">
        <v>0</v>
      </c>
      <c r="J205" s="600">
        <v>0</v>
      </c>
      <c r="K205" s="600">
        <v>0</v>
      </c>
      <c r="L205" s="600">
        <v>1</v>
      </c>
      <c r="M205" s="600">
        <v>0</v>
      </c>
      <c r="N205" s="610">
        <v>0</v>
      </c>
      <c r="O205" s="611">
        <v>0</v>
      </c>
      <c r="P205" s="599">
        <v>0</v>
      </c>
      <c r="Q205" s="612">
        <v>1</v>
      </c>
    </row>
    <row r="206" spans="1:17" s="30" customFormat="1" ht="13.5" customHeight="1" x14ac:dyDescent="0.2">
      <c r="A206" s="145" t="s">
        <v>457</v>
      </c>
      <c r="B206" s="599">
        <v>7</v>
      </c>
      <c r="C206" s="600">
        <v>0</v>
      </c>
      <c r="D206" s="600">
        <v>0</v>
      </c>
      <c r="E206" s="600">
        <v>1</v>
      </c>
      <c r="F206" s="600">
        <v>1</v>
      </c>
      <c r="G206" s="600">
        <v>2</v>
      </c>
      <c r="H206" s="600">
        <v>0</v>
      </c>
      <c r="I206" s="600">
        <v>0</v>
      </c>
      <c r="J206" s="600">
        <v>0</v>
      </c>
      <c r="K206" s="600">
        <v>0</v>
      </c>
      <c r="L206" s="600">
        <v>0</v>
      </c>
      <c r="M206" s="600">
        <v>1</v>
      </c>
      <c r="N206" s="610">
        <v>0</v>
      </c>
      <c r="O206" s="611">
        <v>0</v>
      </c>
      <c r="P206" s="599">
        <v>1</v>
      </c>
      <c r="Q206" s="612">
        <v>1</v>
      </c>
    </row>
    <row r="207" spans="1:17" s="30" customFormat="1" ht="13.5" customHeight="1" x14ac:dyDescent="0.2">
      <c r="A207" s="144" t="s">
        <v>382</v>
      </c>
      <c r="B207" s="596">
        <v>17206</v>
      </c>
      <c r="C207" s="597">
        <v>1</v>
      </c>
      <c r="D207" s="597">
        <v>365</v>
      </c>
      <c r="E207" s="597">
        <v>1801</v>
      </c>
      <c r="F207" s="597">
        <v>672</v>
      </c>
      <c r="G207" s="597">
        <v>3574</v>
      </c>
      <c r="H207" s="597">
        <v>238</v>
      </c>
      <c r="I207" s="597">
        <v>44</v>
      </c>
      <c r="J207" s="597">
        <v>209</v>
      </c>
      <c r="K207" s="597">
        <v>165</v>
      </c>
      <c r="L207" s="597">
        <v>504</v>
      </c>
      <c r="M207" s="597">
        <v>4106</v>
      </c>
      <c r="N207" s="608">
        <v>2295</v>
      </c>
      <c r="O207" s="606">
        <v>88</v>
      </c>
      <c r="P207" s="596">
        <v>235</v>
      </c>
      <c r="Q207" s="609">
        <v>2909</v>
      </c>
    </row>
    <row r="208" spans="1:17" s="30" customFormat="1" ht="13.5" customHeight="1" x14ac:dyDescent="0.2">
      <c r="A208" s="145" t="s">
        <v>170</v>
      </c>
      <c r="B208" s="599">
        <v>14359</v>
      </c>
      <c r="C208" s="600">
        <v>1</v>
      </c>
      <c r="D208" s="600">
        <v>305</v>
      </c>
      <c r="E208" s="600">
        <v>1518</v>
      </c>
      <c r="F208" s="600">
        <v>324</v>
      </c>
      <c r="G208" s="600">
        <v>3045</v>
      </c>
      <c r="H208" s="600">
        <v>209</v>
      </c>
      <c r="I208" s="600">
        <v>28</v>
      </c>
      <c r="J208" s="600">
        <v>176</v>
      </c>
      <c r="K208" s="600">
        <v>34</v>
      </c>
      <c r="L208" s="600">
        <v>424</v>
      </c>
      <c r="M208" s="600">
        <v>3531</v>
      </c>
      <c r="N208" s="610">
        <v>1946</v>
      </c>
      <c r="O208" s="611">
        <v>71</v>
      </c>
      <c r="P208" s="599">
        <v>207</v>
      </c>
      <c r="Q208" s="612">
        <v>2540</v>
      </c>
    </row>
    <row r="209" spans="1:17" s="30" customFormat="1" ht="13.5" customHeight="1" x14ac:dyDescent="0.2">
      <c r="A209" s="145" t="s">
        <v>175</v>
      </c>
      <c r="B209" s="599">
        <v>2399</v>
      </c>
      <c r="C209" s="600">
        <v>0</v>
      </c>
      <c r="D209" s="600">
        <v>55</v>
      </c>
      <c r="E209" s="600">
        <v>274</v>
      </c>
      <c r="F209" s="600">
        <v>80</v>
      </c>
      <c r="G209" s="600">
        <v>517</v>
      </c>
      <c r="H209" s="600">
        <v>27</v>
      </c>
      <c r="I209" s="600">
        <v>7</v>
      </c>
      <c r="J209" s="600">
        <v>33</v>
      </c>
      <c r="K209" s="600">
        <v>14</v>
      </c>
      <c r="L209" s="600">
        <v>64</v>
      </c>
      <c r="M209" s="600">
        <v>574</v>
      </c>
      <c r="N209" s="610">
        <v>346</v>
      </c>
      <c r="O209" s="611">
        <v>17</v>
      </c>
      <c r="P209" s="599">
        <v>28</v>
      </c>
      <c r="Q209" s="612">
        <v>363</v>
      </c>
    </row>
    <row r="210" spans="1:17" s="30" customFormat="1" ht="13.5" customHeight="1" x14ac:dyDescent="0.2">
      <c r="A210" s="145" t="s">
        <v>177</v>
      </c>
      <c r="B210" s="599">
        <v>13</v>
      </c>
      <c r="C210" s="600">
        <v>0</v>
      </c>
      <c r="D210" s="600">
        <v>0</v>
      </c>
      <c r="E210" s="600">
        <v>0</v>
      </c>
      <c r="F210" s="600">
        <v>10</v>
      </c>
      <c r="G210" s="600">
        <v>0</v>
      </c>
      <c r="H210" s="600">
        <v>0</v>
      </c>
      <c r="I210" s="600">
        <v>0</v>
      </c>
      <c r="J210" s="600">
        <v>0</v>
      </c>
      <c r="K210" s="600">
        <v>3</v>
      </c>
      <c r="L210" s="600">
        <v>0</v>
      </c>
      <c r="M210" s="600">
        <v>0</v>
      </c>
      <c r="N210" s="610">
        <v>0</v>
      </c>
      <c r="O210" s="611">
        <v>0</v>
      </c>
      <c r="P210" s="599">
        <v>0</v>
      </c>
      <c r="Q210" s="612">
        <v>0</v>
      </c>
    </row>
    <row r="211" spans="1:17" s="30" customFormat="1" ht="13.5" customHeight="1" x14ac:dyDescent="0.2">
      <c r="A211" s="145" t="s">
        <v>171</v>
      </c>
      <c r="B211" s="599">
        <v>11</v>
      </c>
      <c r="C211" s="600">
        <v>0</v>
      </c>
      <c r="D211" s="600">
        <v>1</v>
      </c>
      <c r="E211" s="600">
        <v>0</v>
      </c>
      <c r="F211" s="600">
        <v>2</v>
      </c>
      <c r="G211" s="600">
        <v>2</v>
      </c>
      <c r="H211" s="600">
        <v>1</v>
      </c>
      <c r="I211" s="600">
        <v>0</v>
      </c>
      <c r="J211" s="600">
        <v>0</v>
      </c>
      <c r="K211" s="600">
        <v>1</v>
      </c>
      <c r="L211" s="600">
        <v>0</v>
      </c>
      <c r="M211" s="600">
        <v>0</v>
      </c>
      <c r="N211" s="610">
        <v>3</v>
      </c>
      <c r="O211" s="611">
        <v>0</v>
      </c>
      <c r="P211" s="599">
        <v>0</v>
      </c>
      <c r="Q211" s="612">
        <v>1</v>
      </c>
    </row>
    <row r="212" spans="1:17" s="30" customFormat="1" ht="13.5" customHeight="1" x14ac:dyDescent="0.2">
      <c r="A212" s="145" t="s">
        <v>272</v>
      </c>
      <c r="B212" s="599">
        <v>1</v>
      </c>
      <c r="C212" s="600">
        <v>0</v>
      </c>
      <c r="D212" s="600">
        <v>0</v>
      </c>
      <c r="E212" s="600">
        <v>0</v>
      </c>
      <c r="F212" s="600">
        <v>1</v>
      </c>
      <c r="G212" s="600">
        <v>0</v>
      </c>
      <c r="H212" s="600">
        <v>0</v>
      </c>
      <c r="I212" s="600">
        <v>0</v>
      </c>
      <c r="J212" s="600">
        <v>0</v>
      </c>
      <c r="K212" s="600">
        <v>0</v>
      </c>
      <c r="L212" s="600">
        <v>0</v>
      </c>
      <c r="M212" s="600">
        <v>0</v>
      </c>
      <c r="N212" s="610">
        <v>0</v>
      </c>
      <c r="O212" s="611">
        <v>0</v>
      </c>
      <c r="P212" s="599">
        <v>0</v>
      </c>
      <c r="Q212" s="612">
        <v>0</v>
      </c>
    </row>
    <row r="213" spans="1:17" s="30" customFormat="1" ht="13.5" customHeight="1" x14ac:dyDescent="0.2">
      <c r="A213" s="145" t="s">
        <v>801</v>
      </c>
      <c r="B213" s="599">
        <v>1</v>
      </c>
      <c r="C213" s="600">
        <v>0</v>
      </c>
      <c r="D213" s="600">
        <v>1</v>
      </c>
      <c r="E213" s="600">
        <v>0</v>
      </c>
      <c r="F213" s="600">
        <v>0</v>
      </c>
      <c r="G213" s="600">
        <v>0</v>
      </c>
      <c r="H213" s="600">
        <v>0</v>
      </c>
      <c r="I213" s="600">
        <v>0</v>
      </c>
      <c r="J213" s="600">
        <v>0</v>
      </c>
      <c r="K213" s="600">
        <v>0</v>
      </c>
      <c r="L213" s="600">
        <v>0</v>
      </c>
      <c r="M213" s="600">
        <v>0</v>
      </c>
      <c r="N213" s="610">
        <v>0</v>
      </c>
      <c r="O213" s="611">
        <v>0</v>
      </c>
      <c r="P213" s="599">
        <v>0</v>
      </c>
      <c r="Q213" s="612">
        <v>0</v>
      </c>
    </row>
    <row r="214" spans="1:17" s="30" customFormat="1" ht="13.5" customHeight="1" x14ac:dyDescent="0.2">
      <c r="A214" s="145" t="s">
        <v>172</v>
      </c>
      <c r="B214" s="599">
        <v>401</v>
      </c>
      <c r="C214" s="600">
        <v>0</v>
      </c>
      <c r="D214" s="600">
        <v>0</v>
      </c>
      <c r="E214" s="600">
        <v>6</v>
      </c>
      <c r="F214" s="600">
        <v>252</v>
      </c>
      <c r="G214" s="600">
        <v>3</v>
      </c>
      <c r="H214" s="600">
        <v>1</v>
      </c>
      <c r="I214" s="600">
        <v>9</v>
      </c>
      <c r="J214" s="600">
        <v>0</v>
      </c>
      <c r="K214" s="600">
        <v>113</v>
      </c>
      <c r="L214" s="600">
        <v>15</v>
      </c>
      <c r="M214" s="600">
        <v>0</v>
      </c>
      <c r="N214" s="610">
        <v>0</v>
      </c>
      <c r="O214" s="611">
        <v>0</v>
      </c>
      <c r="P214" s="599">
        <v>0</v>
      </c>
      <c r="Q214" s="612">
        <v>2</v>
      </c>
    </row>
    <row r="215" spans="1:17" s="30" customFormat="1" ht="13.5" customHeight="1" x14ac:dyDescent="0.2">
      <c r="A215" s="145" t="s">
        <v>696</v>
      </c>
      <c r="B215" s="599">
        <v>2</v>
      </c>
      <c r="C215" s="600">
        <v>0</v>
      </c>
      <c r="D215" s="600">
        <v>2</v>
      </c>
      <c r="E215" s="600">
        <v>0</v>
      </c>
      <c r="F215" s="600">
        <v>0</v>
      </c>
      <c r="G215" s="600">
        <v>0</v>
      </c>
      <c r="H215" s="600">
        <v>0</v>
      </c>
      <c r="I215" s="600">
        <v>0</v>
      </c>
      <c r="J215" s="600">
        <v>0</v>
      </c>
      <c r="K215" s="600">
        <v>0</v>
      </c>
      <c r="L215" s="600">
        <v>0</v>
      </c>
      <c r="M215" s="600">
        <v>0</v>
      </c>
      <c r="N215" s="610">
        <v>0</v>
      </c>
      <c r="O215" s="611">
        <v>0</v>
      </c>
      <c r="P215" s="599">
        <v>0</v>
      </c>
      <c r="Q215" s="612">
        <v>0</v>
      </c>
    </row>
    <row r="216" spans="1:17" s="30" customFormat="1" ht="13.5" customHeight="1" x14ac:dyDescent="0.2">
      <c r="A216" s="145" t="s">
        <v>273</v>
      </c>
      <c r="B216" s="599">
        <v>2</v>
      </c>
      <c r="C216" s="600">
        <v>0</v>
      </c>
      <c r="D216" s="600">
        <v>1</v>
      </c>
      <c r="E216" s="600">
        <v>0</v>
      </c>
      <c r="F216" s="600">
        <v>1</v>
      </c>
      <c r="G216" s="600">
        <v>0</v>
      </c>
      <c r="H216" s="600">
        <v>0</v>
      </c>
      <c r="I216" s="600">
        <v>0</v>
      </c>
      <c r="J216" s="600">
        <v>0</v>
      </c>
      <c r="K216" s="600">
        <v>0</v>
      </c>
      <c r="L216" s="600">
        <v>0</v>
      </c>
      <c r="M216" s="600">
        <v>0</v>
      </c>
      <c r="N216" s="610">
        <v>0</v>
      </c>
      <c r="O216" s="611">
        <v>0</v>
      </c>
      <c r="P216" s="599">
        <v>0</v>
      </c>
      <c r="Q216" s="612">
        <v>0</v>
      </c>
    </row>
    <row r="217" spans="1:17" s="30" customFormat="1" ht="13.5" customHeight="1" x14ac:dyDescent="0.2">
      <c r="A217" s="145" t="s">
        <v>173</v>
      </c>
      <c r="B217" s="599">
        <v>2</v>
      </c>
      <c r="C217" s="600">
        <v>0</v>
      </c>
      <c r="D217" s="600">
        <v>0</v>
      </c>
      <c r="E217" s="600">
        <v>0</v>
      </c>
      <c r="F217" s="600">
        <v>0</v>
      </c>
      <c r="G217" s="600">
        <v>2</v>
      </c>
      <c r="H217" s="600">
        <v>0</v>
      </c>
      <c r="I217" s="600">
        <v>0</v>
      </c>
      <c r="J217" s="600">
        <v>0</v>
      </c>
      <c r="K217" s="600">
        <v>0</v>
      </c>
      <c r="L217" s="600">
        <v>0</v>
      </c>
      <c r="M217" s="600">
        <v>0</v>
      </c>
      <c r="N217" s="610">
        <v>0</v>
      </c>
      <c r="O217" s="611">
        <v>0</v>
      </c>
      <c r="P217" s="599">
        <v>0</v>
      </c>
      <c r="Q217" s="612">
        <v>0</v>
      </c>
    </row>
    <row r="218" spans="1:17" s="30" customFormat="1" ht="13.5" customHeight="1" x14ac:dyDescent="0.2">
      <c r="A218" s="145" t="s">
        <v>174</v>
      </c>
      <c r="B218" s="599">
        <v>3</v>
      </c>
      <c r="C218" s="600">
        <v>0</v>
      </c>
      <c r="D218" s="600">
        <v>0</v>
      </c>
      <c r="E218" s="600">
        <v>1</v>
      </c>
      <c r="F218" s="600">
        <v>0</v>
      </c>
      <c r="G218" s="600">
        <v>1</v>
      </c>
      <c r="H218" s="600">
        <v>0</v>
      </c>
      <c r="I218" s="600">
        <v>0</v>
      </c>
      <c r="J218" s="600">
        <v>0</v>
      </c>
      <c r="K218" s="600">
        <v>0</v>
      </c>
      <c r="L218" s="600">
        <v>1</v>
      </c>
      <c r="M218" s="600">
        <v>0</v>
      </c>
      <c r="N218" s="610">
        <v>0</v>
      </c>
      <c r="O218" s="611">
        <v>0</v>
      </c>
      <c r="P218" s="599">
        <v>0</v>
      </c>
      <c r="Q218" s="612">
        <v>0</v>
      </c>
    </row>
    <row r="219" spans="1:17" s="30" customFormat="1" ht="13.5" customHeight="1" x14ac:dyDescent="0.2">
      <c r="A219" s="145" t="s">
        <v>176</v>
      </c>
      <c r="B219" s="599">
        <v>11</v>
      </c>
      <c r="C219" s="600">
        <v>0</v>
      </c>
      <c r="D219" s="600">
        <v>0</v>
      </c>
      <c r="E219" s="600">
        <v>2</v>
      </c>
      <c r="F219" s="600">
        <v>2</v>
      </c>
      <c r="G219" s="600">
        <v>4</v>
      </c>
      <c r="H219" s="600">
        <v>0</v>
      </c>
      <c r="I219" s="600">
        <v>0</v>
      </c>
      <c r="J219" s="600">
        <v>0</v>
      </c>
      <c r="K219" s="600">
        <v>0</v>
      </c>
      <c r="L219" s="600">
        <v>0</v>
      </c>
      <c r="M219" s="600">
        <v>1</v>
      </c>
      <c r="N219" s="610">
        <v>0</v>
      </c>
      <c r="O219" s="611">
        <v>0</v>
      </c>
      <c r="P219" s="599">
        <v>0</v>
      </c>
      <c r="Q219" s="612">
        <v>2</v>
      </c>
    </row>
    <row r="220" spans="1:17" s="30" customFormat="1" ht="13.5" customHeight="1" x14ac:dyDescent="0.2">
      <c r="A220" s="145" t="s">
        <v>509</v>
      </c>
      <c r="B220" s="599">
        <v>1</v>
      </c>
      <c r="C220" s="600">
        <v>0</v>
      </c>
      <c r="D220" s="600">
        <v>0</v>
      </c>
      <c r="E220" s="600">
        <v>0</v>
      </c>
      <c r="F220" s="600">
        <v>0</v>
      </c>
      <c r="G220" s="600">
        <v>0</v>
      </c>
      <c r="H220" s="600">
        <v>0</v>
      </c>
      <c r="I220" s="600">
        <v>0</v>
      </c>
      <c r="J220" s="600">
        <v>0</v>
      </c>
      <c r="K220" s="600">
        <v>0</v>
      </c>
      <c r="L220" s="600">
        <v>0</v>
      </c>
      <c r="M220" s="600">
        <v>0</v>
      </c>
      <c r="N220" s="610">
        <v>0</v>
      </c>
      <c r="O220" s="611">
        <v>0</v>
      </c>
      <c r="P220" s="599">
        <v>0</v>
      </c>
      <c r="Q220" s="612">
        <v>1</v>
      </c>
    </row>
    <row r="221" spans="1:17" s="30" customFormat="1" ht="13.5" customHeight="1" x14ac:dyDescent="0.2">
      <c r="A221" s="150" t="s">
        <v>471</v>
      </c>
      <c r="B221" s="596">
        <v>148</v>
      </c>
      <c r="C221" s="597">
        <v>0</v>
      </c>
      <c r="D221" s="597">
        <v>6</v>
      </c>
      <c r="E221" s="597">
        <v>17</v>
      </c>
      <c r="F221" s="597">
        <v>26</v>
      </c>
      <c r="G221" s="597">
        <v>31</v>
      </c>
      <c r="H221" s="597">
        <v>6</v>
      </c>
      <c r="I221" s="597">
        <v>1</v>
      </c>
      <c r="J221" s="597">
        <v>0</v>
      </c>
      <c r="K221" s="597">
        <v>3</v>
      </c>
      <c r="L221" s="597">
        <v>4</v>
      </c>
      <c r="M221" s="597">
        <v>5</v>
      </c>
      <c r="N221" s="608">
        <v>27</v>
      </c>
      <c r="O221" s="606">
        <v>1</v>
      </c>
      <c r="P221" s="596">
        <v>6</v>
      </c>
      <c r="Q221" s="597">
        <v>15</v>
      </c>
    </row>
    <row r="222" spans="1:17" x14ac:dyDescent="0.2">
      <c r="A222" s="56"/>
      <c r="B222" s="45"/>
      <c r="C222" s="45"/>
      <c r="D222" s="45"/>
      <c r="E222" s="45"/>
      <c r="F222" s="45"/>
      <c r="G222" s="45"/>
      <c r="H222" s="45"/>
      <c r="I222" s="45"/>
      <c r="J222" s="45"/>
      <c r="K222" s="45"/>
      <c r="L222" s="45"/>
      <c r="M222" s="45"/>
      <c r="N222" s="149"/>
      <c r="O222" s="149"/>
      <c r="P222" s="45"/>
    </row>
    <row r="223" spans="1:17" x14ac:dyDescent="0.2">
      <c r="A223" s="63" t="s">
        <v>704</v>
      </c>
      <c r="B223" s="38"/>
      <c r="C223" s="38"/>
      <c r="D223" s="38"/>
      <c r="E223" s="38"/>
      <c r="F223" s="38"/>
      <c r="G223" s="38"/>
      <c r="H223" s="38"/>
      <c r="I223" s="38"/>
      <c r="J223" s="38"/>
      <c r="K223" s="38"/>
      <c r="L223" s="38"/>
      <c r="M223" s="38"/>
      <c r="N223" s="147"/>
    </row>
    <row r="224" spans="1:17" x14ac:dyDescent="0.2">
      <c r="A224" s="63"/>
      <c r="B224" s="38"/>
      <c r="C224" s="38"/>
      <c r="D224" s="38"/>
      <c r="E224" s="38"/>
      <c r="F224" s="38"/>
      <c r="G224" s="38"/>
      <c r="H224" s="38"/>
      <c r="I224" s="38"/>
      <c r="J224" s="38"/>
      <c r="K224" s="38"/>
      <c r="L224" s="38"/>
      <c r="M224" s="38"/>
      <c r="N224" s="147"/>
    </row>
    <row r="225" spans="1:16" x14ac:dyDescent="0.2">
      <c r="A225" s="38" t="s">
        <v>531</v>
      </c>
      <c r="B225" s="38"/>
      <c r="C225" s="38"/>
      <c r="D225" s="38"/>
      <c r="E225" s="38"/>
      <c r="F225" s="38"/>
      <c r="G225" s="38"/>
      <c r="H225" s="38"/>
      <c r="I225" s="38"/>
      <c r="J225" s="38"/>
      <c r="K225" s="38"/>
      <c r="L225" s="38"/>
      <c r="M225" s="38"/>
      <c r="N225" s="147"/>
      <c r="O225" s="147"/>
      <c r="P225" s="38"/>
    </row>
    <row r="226" spans="1:16" x14ac:dyDescent="0.2">
      <c r="A226" s="38" t="s">
        <v>532</v>
      </c>
      <c r="B226" s="38"/>
      <c r="C226" s="38"/>
      <c r="D226" s="38"/>
      <c r="E226" s="38"/>
      <c r="F226" s="38"/>
      <c r="G226" s="38"/>
      <c r="H226" s="38"/>
      <c r="I226" s="38"/>
      <c r="J226" s="38"/>
      <c r="K226" s="38"/>
      <c r="L226" s="38"/>
      <c r="M226" s="38"/>
      <c r="N226" s="147"/>
      <c r="O226" s="147"/>
      <c r="P226" s="38"/>
    </row>
    <row r="227" spans="1:16" x14ac:dyDescent="0.2">
      <c r="A227" s="38" t="s">
        <v>533</v>
      </c>
      <c r="B227" s="38"/>
      <c r="C227" s="38"/>
      <c r="D227" s="38"/>
      <c r="E227" s="38"/>
      <c r="F227" s="38"/>
      <c r="G227" s="38"/>
      <c r="H227" s="38"/>
      <c r="I227" s="38"/>
      <c r="J227" s="38"/>
      <c r="K227" s="38"/>
      <c r="L227" s="38"/>
      <c r="M227" s="38"/>
      <c r="N227" s="147"/>
      <c r="O227" s="147"/>
      <c r="P227" s="38"/>
    </row>
    <row r="228" spans="1:16" x14ac:dyDescent="0.2">
      <c r="A228" s="38"/>
      <c r="B228" s="38"/>
      <c r="C228" s="38"/>
      <c r="D228" s="38"/>
      <c r="E228" s="38"/>
      <c r="F228" s="38"/>
      <c r="G228" s="38"/>
      <c r="H228" s="38"/>
      <c r="I228" s="38"/>
      <c r="J228" s="38"/>
      <c r="K228" s="38"/>
      <c r="L228" s="38"/>
      <c r="M228" s="38"/>
      <c r="N228" s="147"/>
      <c r="O228" s="147"/>
      <c r="P228" s="38"/>
    </row>
    <row r="229" spans="1:16" x14ac:dyDescent="0.2">
      <c r="A229" s="39" t="s">
        <v>258</v>
      </c>
      <c r="B229" s="38"/>
      <c r="C229" s="38"/>
      <c r="D229" s="38"/>
      <c r="E229" s="38"/>
      <c r="F229" s="38"/>
      <c r="G229" s="38"/>
      <c r="H229" s="38"/>
      <c r="I229" s="38"/>
      <c r="J229" s="38"/>
      <c r="K229" s="38"/>
      <c r="L229" s="38"/>
      <c r="M229" s="38"/>
      <c r="N229" s="147"/>
      <c r="O229" s="147"/>
      <c r="P229" s="38"/>
    </row>
    <row r="230" spans="1:16" x14ac:dyDescent="0.2">
      <c r="A230" s="38" t="s">
        <v>412</v>
      </c>
      <c r="B230" s="38"/>
      <c r="C230" s="38"/>
      <c r="D230" s="38"/>
      <c r="E230" s="38"/>
      <c r="F230" s="38"/>
      <c r="G230" s="38"/>
      <c r="H230" s="38"/>
      <c r="I230" s="38"/>
      <c r="J230" s="38"/>
      <c r="K230" s="38"/>
      <c r="L230" s="38"/>
      <c r="M230" s="62"/>
      <c r="N230" s="147" t="s">
        <v>534</v>
      </c>
      <c r="O230" s="147"/>
      <c r="P230" s="38"/>
    </row>
    <row r="231" spans="1:16" x14ac:dyDescent="0.2">
      <c r="A231" s="38" t="s">
        <v>491</v>
      </c>
      <c r="B231" s="38"/>
      <c r="C231" s="38"/>
      <c r="D231" s="38"/>
      <c r="E231" s="38"/>
      <c r="F231" s="38"/>
      <c r="G231" s="38"/>
      <c r="H231" s="38"/>
      <c r="I231" s="38"/>
      <c r="J231" s="38"/>
      <c r="K231" s="38"/>
      <c r="L231" s="38"/>
      <c r="M231" s="38"/>
      <c r="N231" s="147" t="s">
        <v>419</v>
      </c>
      <c r="O231" s="147"/>
      <c r="P231" s="38"/>
    </row>
    <row r="232" spans="1:16" x14ac:dyDescent="0.2">
      <c r="A232" s="38" t="s">
        <v>413</v>
      </c>
      <c r="B232" s="38"/>
      <c r="C232" s="38"/>
      <c r="D232" s="38"/>
      <c r="E232" s="38"/>
      <c r="F232" s="38"/>
      <c r="G232" s="38"/>
      <c r="H232" s="38"/>
      <c r="I232" s="38"/>
      <c r="J232" s="38"/>
      <c r="K232" s="38"/>
      <c r="L232" s="38"/>
      <c r="M232" s="38"/>
      <c r="N232" s="148" t="s">
        <v>420</v>
      </c>
      <c r="O232" s="147"/>
      <c r="P232" s="38"/>
    </row>
    <row r="233" spans="1:16" x14ac:dyDescent="0.2">
      <c r="A233" s="38" t="s">
        <v>259</v>
      </c>
      <c r="B233" s="38"/>
      <c r="C233" s="38"/>
      <c r="D233" s="38"/>
      <c r="E233" s="38"/>
      <c r="F233" s="38"/>
      <c r="G233" s="38"/>
      <c r="H233" s="38"/>
      <c r="I233" s="38"/>
      <c r="J233" s="38"/>
      <c r="K233" s="38"/>
      <c r="L233" s="38"/>
      <c r="M233" s="38"/>
      <c r="N233" s="147" t="s">
        <v>537</v>
      </c>
      <c r="O233" s="147"/>
      <c r="P233" s="38"/>
    </row>
    <row r="234" spans="1:16" x14ac:dyDescent="0.2">
      <c r="A234" s="38" t="s">
        <v>492</v>
      </c>
      <c r="B234" s="38"/>
      <c r="C234" s="38"/>
      <c r="D234" s="38"/>
      <c r="E234" s="38"/>
      <c r="F234" s="38"/>
      <c r="G234" s="38"/>
      <c r="H234" s="38"/>
      <c r="I234" s="38"/>
      <c r="J234" s="38"/>
      <c r="K234" s="38"/>
      <c r="L234" s="38"/>
      <c r="M234" s="38"/>
      <c r="N234" s="147" t="s">
        <v>536</v>
      </c>
      <c r="O234" s="147"/>
      <c r="P234" s="38"/>
    </row>
    <row r="235" spans="1:16" x14ac:dyDescent="0.2">
      <c r="A235" s="38" t="s">
        <v>414</v>
      </c>
      <c r="B235" s="38"/>
      <c r="C235" s="38"/>
      <c r="D235" s="38"/>
      <c r="E235" s="38"/>
      <c r="F235" s="38"/>
      <c r="G235" s="38"/>
      <c r="H235" s="38"/>
      <c r="I235" s="38"/>
      <c r="J235" s="38"/>
      <c r="K235" s="38"/>
      <c r="L235" s="38"/>
      <c r="M235" s="38"/>
      <c r="N235" s="147"/>
      <c r="O235" s="147"/>
      <c r="P235" s="38"/>
    </row>
    <row r="236" spans="1:16" x14ac:dyDescent="0.2">
      <c r="A236" s="38" t="s">
        <v>415</v>
      </c>
      <c r="B236" s="38"/>
      <c r="C236" s="38"/>
      <c r="D236" s="38"/>
      <c r="E236" s="38"/>
      <c r="F236" s="38"/>
      <c r="G236" s="38"/>
      <c r="H236" s="38"/>
      <c r="I236" s="38"/>
      <c r="J236" s="38"/>
      <c r="K236" s="38"/>
      <c r="L236" s="38"/>
      <c r="M236" s="38"/>
      <c r="N236" s="147"/>
      <c r="O236" s="147"/>
      <c r="P236" s="38"/>
    </row>
    <row r="237" spans="1:16" x14ac:dyDescent="0.2">
      <c r="A237" s="38" t="s">
        <v>416</v>
      </c>
      <c r="B237" s="38"/>
      <c r="C237" s="38"/>
      <c r="D237" s="38"/>
      <c r="E237" s="38"/>
      <c r="F237" s="38"/>
      <c r="G237" s="38"/>
      <c r="H237" s="38"/>
      <c r="I237" s="38"/>
      <c r="J237" s="38"/>
      <c r="K237" s="38"/>
      <c r="L237" s="38"/>
      <c r="M237" s="38"/>
      <c r="N237" s="147"/>
      <c r="O237" s="147"/>
      <c r="P237" s="38"/>
    </row>
    <row r="238" spans="1:16" x14ac:dyDescent="0.2">
      <c r="A238" s="38" t="s">
        <v>417</v>
      </c>
      <c r="B238" s="38"/>
      <c r="C238" s="38"/>
      <c r="D238" s="38"/>
      <c r="E238" s="38"/>
      <c r="F238" s="38"/>
      <c r="G238" s="38"/>
      <c r="H238" s="38"/>
      <c r="I238" s="38"/>
      <c r="J238" s="38"/>
      <c r="K238" s="38"/>
      <c r="L238" s="38"/>
      <c r="M238" s="38"/>
      <c r="N238" s="147"/>
      <c r="O238" s="147"/>
      <c r="P238" s="38"/>
    </row>
    <row r="239" spans="1:16" x14ac:dyDescent="0.2">
      <c r="A239" s="38" t="s">
        <v>418</v>
      </c>
      <c r="B239" s="38"/>
      <c r="C239" s="38"/>
      <c r="D239" s="38"/>
      <c r="E239" s="38"/>
      <c r="F239" s="38"/>
      <c r="G239" s="38"/>
      <c r="H239" s="38"/>
      <c r="I239" s="38"/>
      <c r="J239" s="38"/>
      <c r="K239" s="38"/>
      <c r="L239" s="38"/>
      <c r="M239" s="38"/>
      <c r="N239" s="147"/>
      <c r="O239" s="147"/>
      <c r="P239" s="38"/>
    </row>
    <row r="240" spans="1:16" x14ac:dyDescent="0.2">
      <c r="A240" s="38"/>
      <c r="B240" s="38"/>
      <c r="C240" s="38"/>
      <c r="D240" s="38"/>
      <c r="E240" s="38"/>
      <c r="F240" s="38"/>
      <c r="G240" s="38"/>
      <c r="H240" s="38"/>
      <c r="I240" s="38"/>
      <c r="J240" s="38"/>
      <c r="K240" s="38"/>
      <c r="L240" s="38"/>
      <c r="M240" s="38"/>
      <c r="N240" s="147"/>
      <c r="O240" s="147"/>
      <c r="P240" s="38"/>
    </row>
    <row r="241" spans="1:16" x14ac:dyDescent="0.2">
      <c r="A241" s="94" t="s">
        <v>757</v>
      </c>
      <c r="B241" s="38"/>
      <c r="C241" s="38"/>
      <c r="D241" s="38"/>
      <c r="E241" s="38"/>
      <c r="F241" s="38"/>
      <c r="G241" s="38"/>
      <c r="H241" s="38"/>
      <c r="I241" s="38"/>
      <c r="J241" s="38"/>
      <c r="K241" s="38"/>
      <c r="L241" s="38"/>
      <c r="M241" s="38"/>
      <c r="N241" s="147"/>
      <c r="O241" s="147"/>
      <c r="P241" s="38"/>
    </row>
    <row r="242" spans="1:16" x14ac:dyDescent="0.2">
      <c r="A242" s="11"/>
      <c r="B242" s="38"/>
      <c r="C242" s="38"/>
      <c r="D242" s="38"/>
      <c r="E242" s="38"/>
      <c r="F242" s="38"/>
      <c r="G242" s="38"/>
      <c r="H242" s="38"/>
      <c r="I242" s="38"/>
      <c r="J242" s="38"/>
      <c r="K242" s="38"/>
      <c r="L242" s="38"/>
      <c r="M242" s="38"/>
      <c r="N242" s="147"/>
      <c r="O242" s="147"/>
      <c r="P242" s="38"/>
    </row>
  </sheetData>
  <mergeCells count="6">
    <mergeCell ref="A1:P1"/>
    <mergeCell ref="A2:P2"/>
    <mergeCell ref="A3:P3"/>
    <mergeCell ref="A5:A6"/>
    <mergeCell ref="B5:B6"/>
    <mergeCell ref="C5:Q5"/>
  </mergeCells>
  <hyperlinks>
    <hyperlink ref="R2" location="INDICE!B58" display="INDICE"/>
  </hyperlinks>
  <printOptions horizontalCentered="1"/>
  <pageMargins left="0" right="0" top="1.1811023622047245" bottom="0.78740157480314965" header="0" footer="0.19685039370078741"/>
  <pageSetup paperSize="9" scale="85" firstPageNumber="204"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1"/>
  <sheetViews>
    <sheetView showGridLines="0" topLeftCell="A4" zoomScaleNormal="100" workbookViewId="0">
      <selection sqref="A1:J1"/>
    </sheetView>
  </sheetViews>
  <sheetFormatPr baseColWidth="10" defaultColWidth="11.42578125" defaultRowHeight="12" x14ac:dyDescent="0.2"/>
  <cols>
    <col min="1" max="1" width="24.28515625" style="1132" customWidth="1"/>
    <col min="2" max="2" width="20.28515625" style="1132" customWidth="1"/>
    <col min="3" max="3" width="11.7109375" style="919" customWidth="1"/>
    <col min="4" max="9" width="12.28515625" style="919" customWidth="1"/>
    <col min="10" max="10" width="14" style="919" customWidth="1"/>
    <col min="11" max="16384" width="11.42578125" style="1132"/>
  </cols>
  <sheetData>
    <row r="1" spans="1:12" ht="12" customHeight="1" x14ac:dyDescent="0.2">
      <c r="A1" s="1238" t="s">
        <v>703</v>
      </c>
      <c r="B1" s="1238"/>
      <c r="C1" s="1238"/>
      <c r="D1" s="1238"/>
      <c r="E1" s="1238"/>
      <c r="F1" s="1238"/>
      <c r="G1" s="1238"/>
      <c r="H1" s="1238"/>
      <c r="I1" s="1238"/>
      <c r="J1" s="1238"/>
    </row>
    <row r="2" spans="1:12" ht="11.25" customHeight="1" x14ac:dyDescent="0.2">
      <c r="A2" s="1238" t="s">
        <v>876</v>
      </c>
      <c r="B2" s="1238"/>
      <c r="C2" s="1238"/>
      <c r="D2" s="1238"/>
      <c r="E2" s="1238"/>
      <c r="F2" s="1238"/>
      <c r="G2" s="1238"/>
      <c r="H2" s="1238"/>
      <c r="I2" s="1238"/>
      <c r="J2" s="1238"/>
      <c r="K2" s="1133" t="s">
        <v>361</v>
      </c>
    </row>
    <row r="3" spans="1:12" x14ac:dyDescent="0.2">
      <c r="A3" s="1238" t="s">
        <v>753</v>
      </c>
      <c r="B3" s="1238"/>
      <c r="C3" s="1238"/>
      <c r="D3" s="1238"/>
      <c r="E3" s="1238"/>
      <c r="F3" s="1238"/>
      <c r="G3" s="1238"/>
      <c r="H3" s="1238"/>
      <c r="I3" s="1238"/>
      <c r="J3" s="1238"/>
    </row>
    <row r="4" spans="1:12" ht="8.25" customHeight="1" x14ac:dyDescent="0.2">
      <c r="B4" s="919"/>
    </row>
    <row r="5" spans="1:12" x14ac:dyDescent="0.2">
      <c r="A5" s="1352" t="s">
        <v>489</v>
      </c>
      <c r="B5" s="1352" t="s">
        <v>178</v>
      </c>
      <c r="C5" s="1352" t="s">
        <v>10</v>
      </c>
      <c r="D5" s="1352" t="s">
        <v>295</v>
      </c>
      <c r="E5" s="1353"/>
      <c r="F5" s="1352" t="s">
        <v>294</v>
      </c>
      <c r="G5" s="1353"/>
      <c r="H5" s="1353"/>
      <c r="I5" s="1353"/>
      <c r="J5" s="1355" t="s">
        <v>181</v>
      </c>
    </row>
    <row r="6" spans="1:12" ht="12.75" customHeight="1" x14ac:dyDescent="0.2">
      <c r="A6" s="1353"/>
      <c r="B6" s="1353"/>
      <c r="C6" s="1353"/>
      <c r="D6" s="1352" t="s">
        <v>293</v>
      </c>
      <c r="E6" s="1352" t="s">
        <v>468</v>
      </c>
      <c r="F6" s="1352" t="s">
        <v>261</v>
      </c>
      <c r="G6" s="1352" t="s">
        <v>292</v>
      </c>
      <c r="H6" s="1356" t="s">
        <v>469</v>
      </c>
      <c r="I6" s="1352" t="s">
        <v>291</v>
      </c>
      <c r="J6" s="1355"/>
    </row>
    <row r="7" spans="1:12" ht="12.75" customHeight="1" x14ac:dyDescent="0.2">
      <c r="A7" s="1354"/>
      <c r="B7" s="1354"/>
      <c r="C7" s="1354"/>
      <c r="D7" s="1354"/>
      <c r="E7" s="1354"/>
      <c r="F7" s="1354"/>
      <c r="G7" s="1354"/>
      <c r="H7" s="1354"/>
      <c r="I7" s="1354"/>
      <c r="J7" s="1355"/>
    </row>
    <row r="8" spans="1:12" s="1135" customFormat="1" ht="12.75" customHeight="1" x14ac:dyDescent="0.2">
      <c r="A8" s="151" t="s">
        <v>10</v>
      </c>
      <c r="B8" s="1134"/>
      <c r="C8" s="1142">
        <v>1544463</v>
      </c>
      <c r="D8" s="613">
        <v>46455</v>
      </c>
      <c r="E8" s="613">
        <v>41908</v>
      </c>
      <c r="F8" s="613">
        <v>884084</v>
      </c>
      <c r="G8" s="613">
        <v>100282</v>
      </c>
      <c r="H8" s="613">
        <v>1523</v>
      </c>
      <c r="I8" s="613">
        <v>12643</v>
      </c>
      <c r="J8" s="614">
        <v>457568</v>
      </c>
      <c r="L8" s="1140"/>
    </row>
    <row r="9" spans="1:12" s="1135" customFormat="1" ht="12.75" customHeight="1" x14ac:dyDescent="0.2">
      <c r="A9" s="701" t="s">
        <v>377</v>
      </c>
      <c r="B9" s="153" t="s">
        <v>10</v>
      </c>
      <c r="C9" s="615">
        <v>1358064</v>
      </c>
      <c r="D9" s="616">
        <v>40172</v>
      </c>
      <c r="E9" s="616">
        <v>36003</v>
      </c>
      <c r="F9" s="616">
        <v>779416</v>
      </c>
      <c r="G9" s="616">
        <v>87577</v>
      </c>
      <c r="H9" s="616">
        <v>1200</v>
      </c>
      <c r="I9" s="616">
        <v>8393</v>
      </c>
      <c r="J9" s="617">
        <v>405303</v>
      </c>
    </row>
    <row r="10" spans="1:12" s="1135" customFormat="1" ht="12.75" customHeight="1" x14ac:dyDescent="0.2">
      <c r="A10" s="152" t="s">
        <v>384</v>
      </c>
      <c r="B10" s="153" t="s">
        <v>10</v>
      </c>
      <c r="C10" s="615">
        <v>324048</v>
      </c>
      <c r="D10" s="616">
        <v>9710</v>
      </c>
      <c r="E10" s="616">
        <v>5390</v>
      </c>
      <c r="F10" s="616">
        <v>164809</v>
      </c>
      <c r="G10" s="616">
        <v>20567</v>
      </c>
      <c r="H10" s="616">
        <v>505</v>
      </c>
      <c r="I10" s="616">
        <v>2079</v>
      </c>
      <c r="J10" s="617">
        <v>120988</v>
      </c>
    </row>
    <row r="11" spans="1:12" s="1135" customFormat="1" ht="12.75" customHeight="1" x14ac:dyDescent="0.2">
      <c r="A11" s="154" t="s">
        <v>44</v>
      </c>
      <c r="B11" s="155" t="s">
        <v>10</v>
      </c>
      <c r="C11" s="618">
        <v>19612</v>
      </c>
      <c r="D11" s="619">
        <v>353</v>
      </c>
      <c r="E11" s="619">
        <v>134</v>
      </c>
      <c r="F11" s="619">
        <v>10469</v>
      </c>
      <c r="G11" s="619">
        <v>236</v>
      </c>
      <c r="H11" s="619">
        <v>18</v>
      </c>
      <c r="I11" s="619">
        <v>168</v>
      </c>
      <c r="J11" s="620">
        <v>8234</v>
      </c>
    </row>
    <row r="12" spans="1:12" ht="12.75" customHeight="1" x14ac:dyDescent="0.2">
      <c r="A12" s="154"/>
      <c r="B12" s="155" t="s">
        <v>180</v>
      </c>
      <c r="C12" s="618">
        <v>13640</v>
      </c>
      <c r="D12" s="619">
        <v>233</v>
      </c>
      <c r="E12" s="619">
        <v>91</v>
      </c>
      <c r="F12" s="619">
        <v>7412</v>
      </c>
      <c r="G12" s="619">
        <v>26</v>
      </c>
      <c r="H12" s="619">
        <v>10</v>
      </c>
      <c r="I12" s="619">
        <v>106</v>
      </c>
      <c r="J12" s="620">
        <v>5762</v>
      </c>
    </row>
    <row r="13" spans="1:12" s="1135" customFormat="1" ht="12.75" customHeight="1" x14ac:dyDescent="0.2">
      <c r="A13" s="154"/>
      <c r="B13" s="155" t="s">
        <v>179</v>
      </c>
      <c r="C13" s="618">
        <v>4207</v>
      </c>
      <c r="D13" s="619">
        <v>83</v>
      </c>
      <c r="E13" s="619">
        <v>24</v>
      </c>
      <c r="F13" s="619">
        <v>2221</v>
      </c>
      <c r="G13" s="619">
        <v>19</v>
      </c>
      <c r="H13" s="619">
        <v>6</v>
      </c>
      <c r="I13" s="619">
        <v>43</v>
      </c>
      <c r="J13" s="620">
        <v>1811</v>
      </c>
    </row>
    <row r="14" spans="1:12" ht="12.75" customHeight="1" x14ac:dyDescent="0.2">
      <c r="A14" s="154"/>
      <c r="B14" s="155" t="s">
        <v>471</v>
      </c>
      <c r="C14" s="618">
        <v>1765</v>
      </c>
      <c r="D14" s="619">
        <v>37</v>
      </c>
      <c r="E14" s="619">
        <v>19</v>
      </c>
      <c r="F14" s="619">
        <v>836</v>
      </c>
      <c r="G14" s="619">
        <v>191</v>
      </c>
      <c r="H14" s="619">
        <v>2</v>
      </c>
      <c r="I14" s="619">
        <v>19</v>
      </c>
      <c r="J14" s="620">
        <v>661</v>
      </c>
    </row>
    <row r="15" spans="1:12" s="1135" customFormat="1" ht="12.75" customHeight="1" x14ac:dyDescent="0.2">
      <c r="A15" s="154" t="s">
        <v>45</v>
      </c>
      <c r="B15" s="155" t="s">
        <v>10</v>
      </c>
      <c r="C15" s="618">
        <v>276040</v>
      </c>
      <c r="D15" s="619">
        <v>8141</v>
      </c>
      <c r="E15" s="619">
        <v>4137</v>
      </c>
      <c r="F15" s="619">
        <v>136446</v>
      </c>
      <c r="G15" s="619">
        <v>17677</v>
      </c>
      <c r="H15" s="619">
        <v>433</v>
      </c>
      <c r="I15" s="619">
        <v>1307</v>
      </c>
      <c r="J15" s="620">
        <v>107899</v>
      </c>
    </row>
    <row r="16" spans="1:12" s="1135" customFormat="1" ht="12.75" customHeight="1" x14ac:dyDescent="0.2">
      <c r="A16" s="154"/>
      <c r="B16" s="155" t="s">
        <v>490</v>
      </c>
      <c r="C16" s="618">
        <v>125</v>
      </c>
      <c r="D16" s="619">
        <v>1</v>
      </c>
      <c r="E16" s="619">
        <v>0</v>
      </c>
      <c r="F16" s="619">
        <v>48</v>
      </c>
      <c r="G16" s="619">
        <v>45</v>
      </c>
      <c r="H16" s="619">
        <v>0</v>
      </c>
      <c r="I16" s="619">
        <v>0</v>
      </c>
      <c r="J16" s="620">
        <v>31</v>
      </c>
    </row>
    <row r="17" spans="1:10" s="1135" customFormat="1" ht="12.75" customHeight="1" x14ac:dyDescent="0.2">
      <c r="A17" s="154"/>
      <c r="B17" s="155" t="s">
        <v>183</v>
      </c>
      <c r="C17" s="618">
        <v>29389</v>
      </c>
      <c r="D17" s="619">
        <v>626</v>
      </c>
      <c r="E17" s="619">
        <v>673</v>
      </c>
      <c r="F17" s="619">
        <v>14406</v>
      </c>
      <c r="G17" s="619">
        <v>3355</v>
      </c>
      <c r="H17" s="619">
        <v>61</v>
      </c>
      <c r="I17" s="619">
        <v>206</v>
      </c>
      <c r="J17" s="620">
        <v>10062</v>
      </c>
    </row>
    <row r="18" spans="1:10" ht="12.75" customHeight="1" x14ac:dyDescent="0.2">
      <c r="A18" s="154"/>
      <c r="B18" s="155" t="s">
        <v>184</v>
      </c>
      <c r="C18" s="618">
        <v>318</v>
      </c>
      <c r="D18" s="619">
        <v>3</v>
      </c>
      <c r="E18" s="619">
        <v>5</v>
      </c>
      <c r="F18" s="619">
        <v>138</v>
      </c>
      <c r="G18" s="619">
        <v>38</v>
      </c>
      <c r="H18" s="619">
        <v>0</v>
      </c>
      <c r="I18" s="619">
        <v>1</v>
      </c>
      <c r="J18" s="620">
        <v>133</v>
      </c>
    </row>
    <row r="19" spans="1:10" s="1135" customFormat="1" ht="12.75" customHeight="1" x14ac:dyDescent="0.2">
      <c r="A19" s="154"/>
      <c r="B19" s="155" t="s">
        <v>439</v>
      </c>
      <c r="C19" s="618">
        <v>8203</v>
      </c>
      <c r="D19" s="619">
        <v>315</v>
      </c>
      <c r="E19" s="619">
        <v>90</v>
      </c>
      <c r="F19" s="619">
        <v>3752</v>
      </c>
      <c r="G19" s="619">
        <v>1221</v>
      </c>
      <c r="H19" s="619">
        <v>18</v>
      </c>
      <c r="I19" s="619">
        <v>31</v>
      </c>
      <c r="J19" s="620">
        <v>2776</v>
      </c>
    </row>
    <row r="20" spans="1:10" ht="12.75" customHeight="1" x14ac:dyDescent="0.2">
      <c r="A20" s="154"/>
      <c r="B20" s="155" t="s">
        <v>185</v>
      </c>
      <c r="C20" s="618">
        <v>124027</v>
      </c>
      <c r="D20" s="619">
        <v>4963</v>
      </c>
      <c r="E20" s="619">
        <v>2099</v>
      </c>
      <c r="F20" s="619">
        <v>62616</v>
      </c>
      <c r="G20" s="619">
        <v>7767</v>
      </c>
      <c r="H20" s="619">
        <v>195</v>
      </c>
      <c r="I20" s="619">
        <v>671</v>
      </c>
      <c r="J20" s="620">
        <v>45716</v>
      </c>
    </row>
    <row r="21" spans="1:10" s="1135" customFormat="1" ht="12.75" customHeight="1" x14ac:dyDescent="0.2">
      <c r="A21" s="154"/>
      <c r="B21" s="155" t="s">
        <v>186</v>
      </c>
      <c r="C21" s="618">
        <v>435</v>
      </c>
      <c r="D21" s="619">
        <v>6</v>
      </c>
      <c r="E21" s="619">
        <v>5</v>
      </c>
      <c r="F21" s="619">
        <v>161</v>
      </c>
      <c r="G21" s="619">
        <v>5</v>
      </c>
      <c r="H21" s="619">
        <v>0</v>
      </c>
      <c r="I21" s="619">
        <v>2</v>
      </c>
      <c r="J21" s="620">
        <v>256</v>
      </c>
    </row>
    <row r="22" spans="1:10" ht="12.75" customHeight="1" x14ac:dyDescent="0.2">
      <c r="A22" s="154"/>
      <c r="B22" s="155" t="s">
        <v>188</v>
      </c>
      <c r="C22" s="618">
        <v>50182</v>
      </c>
      <c r="D22" s="619">
        <v>823</v>
      </c>
      <c r="E22" s="619">
        <v>308</v>
      </c>
      <c r="F22" s="619">
        <v>24973</v>
      </c>
      <c r="G22" s="619">
        <v>273</v>
      </c>
      <c r="H22" s="619">
        <v>36</v>
      </c>
      <c r="I22" s="619">
        <v>141</v>
      </c>
      <c r="J22" s="620">
        <v>23628</v>
      </c>
    </row>
    <row r="23" spans="1:10" s="1135" customFormat="1" ht="12.75" customHeight="1" x14ac:dyDescent="0.2">
      <c r="A23" s="154"/>
      <c r="B23" s="155" t="s">
        <v>670</v>
      </c>
      <c r="C23" s="618">
        <v>2570</v>
      </c>
      <c r="D23" s="619">
        <v>57</v>
      </c>
      <c r="E23" s="619">
        <v>17</v>
      </c>
      <c r="F23" s="619">
        <v>771</v>
      </c>
      <c r="G23" s="619">
        <v>1125</v>
      </c>
      <c r="H23" s="619">
        <v>3</v>
      </c>
      <c r="I23" s="619">
        <v>5</v>
      </c>
      <c r="J23" s="620">
        <v>592</v>
      </c>
    </row>
    <row r="24" spans="1:10" ht="12.75" customHeight="1" x14ac:dyDescent="0.2">
      <c r="A24" s="154"/>
      <c r="B24" s="155" t="s">
        <v>671</v>
      </c>
      <c r="C24" s="618">
        <v>2671</v>
      </c>
      <c r="D24" s="619">
        <v>57</v>
      </c>
      <c r="E24" s="619">
        <v>18</v>
      </c>
      <c r="F24" s="619">
        <v>1134</v>
      </c>
      <c r="G24" s="619">
        <v>649</v>
      </c>
      <c r="H24" s="619">
        <v>2</v>
      </c>
      <c r="I24" s="619">
        <v>11</v>
      </c>
      <c r="J24" s="620">
        <v>800</v>
      </c>
    </row>
    <row r="25" spans="1:10" s="1135" customFormat="1" ht="12.75" customHeight="1" x14ac:dyDescent="0.2">
      <c r="A25" s="154"/>
      <c r="B25" s="155" t="s">
        <v>668</v>
      </c>
      <c r="C25" s="618">
        <v>36933</v>
      </c>
      <c r="D25" s="619">
        <v>722</v>
      </c>
      <c r="E25" s="619">
        <v>672</v>
      </c>
      <c r="F25" s="619">
        <v>18361</v>
      </c>
      <c r="G25" s="619">
        <v>1481</v>
      </c>
      <c r="H25" s="619">
        <v>89</v>
      </c>
      <c r="I25" s="619">
        <v>170</v>
      </c>
      <c r="J25" s="620">
        <v>15438</v>
      </c>
    </row>
    <row r="26" spans="1:10" ht="12.75" customHeight="1" x14ac:dyDescent="0.2">
      <c r="A26" s="154"/>
      <c r="B26" s="155" t="s">
        <v>669</v>
      </c>
      <c r="C26" s="618">
        <v>4229</v>
      </c>
      <c r="D26" s="619">
        <v>115</v>
      </c>
      <c r="E26" s="619">
        <v>38</v>
      </c>
      <c r="F26" s="619">
        <v>2141</v>
      </c>
      <c r="G26" s="619">
        <v>65</v>
      </c>
      <c r="H26" s="619">
        <v>9</v>
      </c>
      <c r="I26" s="619">
        <v>13</v>
      </c>
      <c r="J26" s="620">
        <v>1848</v>
      </c>
    </row>
    <row r="27" spans="1:10" s="1135" customFormat="1" ht="12.75" customHeight="1" x14ac:dyDescent="0.2">
      <c r="A27" s="154"/>
      <c r="B27" s="155" t="s">
        <v>182</v>
      </c>
      <c r="C27" s="618">
        <v>410</v>
      </c>
      <c r="D27" s="619">
        <v>10</v>
      </c>
      <c r="E27" s="619">
        <v>2</v>
      </c>
      <c r="F27" s="619">
        <v>160</v>
      </c>
      <c r="G27" s="619">
        <v>82</v>
      </c>
      <c r="H27" s="619">
        <v>0</v>
      </c>
      <c r="I27" s="619">
        <v>1</v>
      </c>
      <c r="J27" s="620">
        <v>155</v>
      </c>
    </row>
    <row r="28" spans="1:10" ht="12.75" customHeight="1" x14ac:dyDescent="0.2">
      <c r="A28" s="154"/>
      <c r="B28" s="155" t="s">
        <v>187</v>
      </c>
      <c r="C28" s="618">
        <v>475</v>
      </c>
      <c r="D28" s="619">
        <v>3</v>
      </c>
      <c r="E28" s="619">
        <v>1</v>
      </c>
      <c r="F28" s="619">
        <v>93</v>
      </c>
      <c r="G28" s="619">
        <v>282</v>
      </c>
      <c r="H28" s="619">
        <v>0</v>
      </c>
      <c r="I28" s="619">
        <v>1</v>
      </c>
      <c r="J28" s="620">
        <v>95</v>
      </c>
    </row>
    <row r="29" spans="1:10" s="1135" customFormat="1" ht="12.75" customHeight="1" x14ac:dyDescent="0.2">
      <c r="A29" s="154"/>
      <c r="B29" s="155" t="s">
        <v>510</v>
      </c>
      <c r="C29" s="618">
        <v>6528</v>
      </c>
      <c r="D29" s="619">
        <v>74</v>
      </c>
      <c r="E29" s="619">
        <v>39</v>
      </c>
      <c r="F29" s="619">
        <v>3294</v>
      </c>
      <c r="G29" s="619">
        <v>100</v>
      </c>
      <c r="H29" s="619">
        <v>2</v>
      </c>
      <c r="I29" s="619">
        <v>16</v>
      </c>
      <c r="J29" s="620">
        <v>3003</v>
      </c>
    </row>
    <row r="30" spans="1:10" ht="12.75" customHeight="1" x14ac:dyDescent="0.2">
      <c r="A30" s="154"/>
      <c r="B30" s="155" t="s">
        <v>189</v>
      </c>
      <c r="C30" s="618">
        <v>3516</v>
      </c>
      <c r="D30" s="619">
        <v>244</v>
      </c>
      <c r="E30" s="619">
        <v>63</v>
      </c>
      <c r="F30" s="619">
        <v>1653</v>
      </c>
      <c r="G30" s="619">
        <v>82</v>
      </c>
      <c r="H30" s="619">
        <v>10</v>
      </c>
      <c r="I30" s="619">
        <v>24</v>
      </c>
      <c r="J30" s="620">
        <v>1440</v>
      </c>
    </row>
    <row r="31" spans="1:10" s="1135" customFormat="1" x14ac:dyDescent="0.2">
      <c r="A31" s="154"/>
      <c r="B31" s="155" t="s">
        <v>190</v>
      </c>
      <c r="C31" s="618">
        <v>52</v>
      </c>
      <c r="D31" s="619">
        <v>0</v>
      </c>
      <c r="E31" s="619">
        <v>1</v>
      </c>
      <c r="F31" s="619">
        <v>19</v>
      </c>
      <c r="G31" s="619">
        <v>16</v>
      </c>
      <c r="H31" s="619">
        <v>1</v>
      </c>
      <c r="I31" s="619">
        <v>0</v>
      </c>
      <c r="J31" s="620">
        <v>15</v>
      </c>
    </row>
    <row r="32" spans="1:10" ht="12.75" customHeight="1" x14ac:dyDescent="0.2">
      <c r="A32" s="154"/>
      <c r="B32" s="155" t="s">
        <v>191</v>
      </c>
      <c r="C32" s="618">
        <v>3366</v>
      </c>
      <c r="D32" s="619">
        <v>95</v>
      </c>
      <c r="E32" s="619">
        <v>85</v>
      </c>
      <c r="F32" s="619">
        <v>1852</v>
      </c>
      <c r="G32" s="619">
        <v>52</v>
      </c>
      <c r="H32" s="619">
        <v>7</v>
      </c>
      <c r="I32" s="619">
        <v>7</v>
      </c>
      <c r="J32" s="620">
        <v>1268</v>
      </c>
    </row>
    <row r="33" spans="1:10" ht="12.75" customHeight="1" x14ac:dyDescent="0.2">
      <c r="A33" s="154"/>
      <c r="B33" s="155" t="s">
        <v>471</v>
      </c>
      <c r="C33" s="618">
        <v>2611</v>
      </c>
      <c r="D33" s="619">
        <v>27</v>
      </c>
      <c r="E33" s="619">
        <v>21</v>
      </c>
      <c r="F33" s="619">
        <v>874</v>
      </c>
      <c r="G33" s="619">
        <v>1039</v>
      </c>
      <c r="H33" s="619">
        <v>0</v>
      </c>
      <c r="I33" s="619">
        <v>7</v>
      </c>
      <c r="J33" s="620">
        <v>643</v>
      </c>
    </row>
    <row r="34" spans="1:10" s="1135" customFormat="1" ht="12.75" customHeight="1" x14ac:dyDescent="0.2">
      <c r="A34" s="154" t="s">
        <v>46</v>
      </c>
      <c r="B34" s="155" t="s">
        <v>10</v>
      </c>
      <c r="C34" s="618">
        <v>28396</v>
      </c>
      <c r="D34" s="619">
        <v>1216</v>
      </c>
      <c r="E34" s="619">
        <v>1119</v>
      </c>
      <c r="F34" s="619">
        <v>17894</v>
      </c>
      <c r="G34" s="619">
        <v>2654</v>
      </c>
      <c r="H34" s="619">
        <v>54</v>
      </c>
      <c r="I34" s="619">
        <v>604</v>
      </c>
      <c r="J34" s="620">
        <v>4855</v>
      </c>
    </row>
    <row r="35" spans="1:10" ht="12.75" customHeight="1" x14ac:dyDescent="0.2">
      <c r="A35" s="154"/>
      <c r="B35" s="155" t="s">
        <v>46</v>
      </c>
      <c r="C35" s="618">
        <v>28166</v>
      </c>
      <c r="D35" s="619">
        <v>1210</v>
      </c>
      <c r="E35" s="619">
        <v>1109</v>
      </c>
      <c r="F35" s="619">
        <v>17765</v>
      </c>
      <c r="G35" s="619">
        <v>2599</v>
      </c>
      <c r="H35" s="619">
        <v>54</v>
      </c>
      <c r="I35" s="619">
        <v>597</v>
      </c>
      <c r="J35" s="620">
        <v>4832</v>
      </c>
    </row>
    <row r="36" spans="1:10" ht="12.75" customHeight="1" x14ac:dyDescent="0.2">
      <c r="A36" s="154"/>
      <c r="B36" s="155" t="s">
        <v>471</v>
      </c>
      <c r="C36" s="618">
        <v>230</v>
      </c>
      <c r="D36" s="619">
        <v>6</v>
      </c>
      <c r="E36" s="619">
        <v>10</v>
      </c>
      <c r="F36" s="619">
        <v>129</v>
      </c>
      <c r="G36" s="619">
        <v>55</v>
      </c>
      <c r="H36" s="619">
        <v>0</v>
      </c>
      <c r="I36" s="619">
        <v>7</v>
      </c>
      <c r="J36" s="620">
        <v>23</v>
      </c>
    </row>
    <row r="37" spans="1:10" s="1135" customFormat="1" ht="12.75" customHeight="1" x14ac:dyDescent="0.2">
      <c r="A37" s="152" t="s">
        <v>378</v>
      </c>
      <c r="B37" s="153"/>
      <c r="C37" s="615">
        <v>176866</v>
      </c>
      <c r="D37" s="616">
        <v>8279</v>
      </c>
      <c r="E37" s="616">
        <v>2668</v>
      </c>
      <c r="F37" s="616">
        <v>104107</v>
      </c>
      <c r="G37" s="616">
        <v>33707</v>
      </c>
      <c r="H37" s="616">
        <v>171</v>
      </c>
      <c r="I37" s="616">
        <v>3094</v>
      </c>
      <c r="J37" s="617">
        <v>24840</v>
      </c>
    </row>
    <row r="38" spans="1:10" s="1135" customFormat="1" ht="12.75" customHeight="1" x14ac:dyDescent="0.2">
      <c r="A38" s="154" t="s">
        <v>54</v>
      </c>
      <c r="B38" s="155" t="s">
        <v>10</v>
      </c>
      <c r="C38" s="618">
        <v>7052</v>
      </c>
      <c r="D38" s="619">
        <v>217</v>
      </c>
      <c r="E38" s="619">
        <v>136</v>
      </c>
      <c r="F38" s="619">
        <v>4523</v>
      </c>
      <c r="G38" s="619">
        <v>573</v>
      </c>
      <c r="H38" s="619">
        <v>5</v>
      </c>
      <c r="I38" s="619">
        <v>77</v>
      </c>
      <c r="J38" s="620">
        <v>1521</v>
      </c>
    </row>
    <row r="39" spans="1:10" s="1135" customFormat="1" ht="12.75" customHeight="1" x14ac:dyDescent="0.2">
      <c r="A39" s="154"/>
      <c r="B39" s="155" t="s">
        <v>694</v>
      </c>
      <c r="C39" s="618">
        <v>7052</v>
      </c>
      <c r="D39" s="619">
        <v>217</v>
      </c>
      <c r="E39" s="619">
        <v>136</v>
      </c>
      <c r="F39" s="619">
        <v>4523</v>
      </c>
      <c r="G39" s="619">
        <v>573</v>
      </c>
      <c r="H39" s="619">
        <v>5</v>
      </c>
      <c r="I39" s="619">
        <v>77</v>
      </c>
      <c r="J39" s="620">
        <v>1521</v>
      </c>
    </row>
    <row r="40" spans="1:10" s="1135" customFormat="1" ht="12.75" customHeight="1" x14ac:dyDescent="0.2">
      <c r="A40" s="154" t="s">
        <v>55</v>
      </c>
      <c r="B40" s="155" t="s">
        <v>10</v>
      </c>
      <c r="C40" s="618">
        <v>75659</v>
      </c>
      <c r="D40" s="619">
        <v>5456</v>
      </c>
      <c r="E40" s="619">
        <v>715</v>
      </c>
      <c r="F40" s="619">
        <v>57452</v>
      </c>
      <c r="G40" s="619">
        <v>79</v>
      </c>
      <c r="H40" s="619">
        <v>78</v>
      </c>
      <c r="I40" s="619">
        <v>2365</v>
      </c>
      <c r="J40" s="620">
        <v>9514</v>
      </c>
    </row>
    <row r="41" spans="1:10" s="1135" customFormat="1" ht="12.75" customHeight="1" x14ac:dyDescent="0.2">
      <c r="A41" s="154"/>
      <c r="B41" s="155" t="s">
        <v>192</v>
      </c>
      <c r="C41" s="618">
        <v>75645</v>
      </c>
      <c r="D41" s="619">
        <v>5456</v>
      </c>
      <c r="E41" s="619">
        <v>715</v>
      </c>
      <c r="F41" s="619">
        <v>57443</v>
      </c>
      <c r="G41" s="619">
        <v>79</v>
      </c>
      <c r="H41" s="619">
        <v>78</v>
      </c>
      <c r="I41" s="619">
        <v>2365</v>
      </c>
      <c r="J41" s="620">
        <v>9509</v>
      </c>
    </row>
    <row r="42" spans="1:10" s="1135" customFormat="1" ht="12.75" customHeight="1" x14ac:dyDescent="0.2">
      <c r="A42" s="154"/>
      <c r="B42" s="155" t="s">
        <v>471</v>
      </c>
      <c r="C42" s="618">
        <v>14</v>
      </c>
      <c r="D42" s="619">
        <v>0</v>
      </c>
      <c r="E42" s="619">
        <v>0</v>
      </c>
      <c r="F42" s="619">
        <v>9</v>
      </c>
      <c r="G42" s="619">
        <v>0</v>
      </c>
      <c r="H42" s="619">
        <v>0</v>
      </c>
      <c r="I42" s="619">
        <v>0</v>
      </c>
      <c r="J42" s="620">
        <v>5</v>
      </c>
    </row>
    <row r="43" spans="1:10" s="1135" customFormat="1" ht="12.75" customHeight="1" x14ac:dyDescent="0.2">
      <c r="A43" s="154" t="s">
        <v>61</v>
      </c>
      <c r="B43" s="155" t="s">
        <v>10</v>
      </c>
      <c r="C43" s="618">
        <v>3671</v>
      </c>
      <c r="D43" s="619">
        <v>119</v>
      </c>
      <c r="E43" s="619">
        <v>133</v>
      </c>
      <c r="F43" s="619">
        <v>2404</v>
      </c>
      <c r="G43" s="619">
        <v>445</v>
      </c>
      <c r="H43" s="619">
        <v>6</v>
      </c>
      <c r="I43" s="619">
        <v>68</v>
      </c>
      <c r="J43" s="620">
        <v>496</v>
      </c>
    </row>
    <row r="44" spans="1:10" s="1135" customFormat="1" ht="12.75" customHeight="1" x14ac:dyDescent="0.2">
      <c r="A44" s="154"/>
      <c r="B44" s="155" t="s">
        <v>471</v>
      </c>
      <c r="C44" s="618">
        <v>4</v>
      </c>
      <c r="D44" s="619">
        <v>0</v>
      </c>
      <c r="E44" s="619">
        <v>0</v>
      </c>
      <c r="F44" s="619">
        <v>4</v>
      </c>
      <c r="G44" s="619">
        <v>0</v>
      </c>
      <c r="H44" s="619">
        <v>0</v>
      </c>
      <c r="I44" s="619">
        <v>0</v>
      </c>
      <c r="J44" s="620">
        <v>0</v>
      </c>
    </row>
    <row r="45" spans="1:10" ht="12.75" customHeight="1" x14ac:dyDescent="0.2">
      <c r="A45" s="154"/>
      <c r="B45" s="155" t="s">
        <v>61</v>
      </c>
      <c r="C45" s="618">
        <v>3478</v>
      </c>
      <c r="D45" s="619">
        <v>116</v>
      </c>
      <c r="E45" s="619">
        <v>125</v>
      </c>
      <c r="F45" s="619">
        <v>2290</v>
      </c>
      <c r="G45" s="619">
        <v>400</v>
      </c>
      <c r="H45" s="619">
        <v>6</v>
      </c>
      <c r="I45" s="619">
        <v>65</v>
      </c>
      <c r="J45" s="620">
        <v>476</v>
      </c>
    </row>
    <row r="46" spans="1:10" s="1135" customFormat="1" ht="12.75" customHeight="1" x14ac:dyDescent="0.2">
      <c r="A46" s="154"/>
      <c r="B46" s="155" t="s">
        <v>471</v>
      </c>
      <c r="C46" s="618">
        <v>189</v>
      </c>
      <c r="D46" s="619">
        <v>3</v>
      </c>
      <c r="E46" s="619">
        <v>8</v>
      </c>
      <c r="F46" s="619">
        <v>110</v>
      </c>
      <c r="G46" s="619">
        <v>45</v>
      </c>
      <c r="H46" s="619">
        <v>0</v>
      </c>
      <c r="I46" s="619">
        <v>3</v>
      </c>
      <c r="J46" s="620">
        <v>20</v>
      </c>
    </row>
    <row r="47" spans="1:10" s="1135" customFormat="1" ht="12.75" customHeight="1" x14ac:dyDescent="0.2">
      <c r="A47" s="154" t="s">
        <v>436</v>
      </c>
      <c r="B47" s="155" t="s">
        <v>10</v>
      </c>
      <c r="C47" s="618">
        <v>11639</v>
      </c>
      <c r="D47" s="619">
        <v>32</v>
      </c>
      <c r="E47" s="619">
        <v>24</v>
      </c>
      <c r="F47" s="619">
        <v>10292</v>
      </c>
      <c r="G47" s="619">
        <v>10</v>
      </c>
      <c r="H47" s="619">
        <v>3</v>
      </c>
      <c r="I47" s="619">
        <v>4</v>
      </c>
      <c r="J47" s="620">
        <v>1274</v>
      </c>
    </row>
    <row r="48" spans="1:10" s="1135" customFormat="1" ht="12.75" customHeight="1" x14ac:dyDescent="0.2">
      <c r="A48" s="154"/>
      <c r="B48" s="155" t="s">
        <v>458</v>
      </c>
      <c r="C48" s="618">
        <v>11636</v>
      </c>
      <c r="D48" s="619">
        <v>32</v>
      </c>
      <c r="E48" s="619">
        <v>24</v>
      </c>
      <c r="F48" s="619">
        <v>10290</v>
      </c>
      <c r="G48" s="619">
        <v>10</v>
      </c>
      <c r="H48" s="619">
        <v>3</v>
      </c>
      <c r="I48" s="619">
        <v>4</v>
      </c>
      <c r="J48" s="620">
        <v>1273</v>
      </c>
    </row>
    <row r="49" spans="1:10" ht="12.75" customHeight="1" x14ac:dyDescent="0.2">
      <c r="A49" s="154"/>
      <c r="B49" s="155" t="s">
        <v>471</v>
      </c>
      <c r="C49" s="618">
        <v>3</v>
      </c>
      <c r="D49" s="619">
        <v>0</v>
      </c>
      <c r="E49" s="619">
        <v>0</v>
      </c>
      <c r="F49" s="619">
        <v>2</v>
      </c>
      <c r="G49" s="619">
        <v>0</v>
      </c>
      <c r="H49" s="619">
        <v>0</v>
      </c>
      <c r="I49" s="619">
        <v>0</v>
      </c>
      <c r="J49" s="620">
        <v>1</v>
      </c>
    </row>
    <row r="50" spans="1:10" s="1135" customFormat="1" ht="12.75" customHeight="1" x14ac:dyDescent="0.2">
      <c r="A50" s="154" t="s">
        <v>62</v>
      </c>
      <c r="B50" s="155" t="s">
        <v>10</v>
      </c>
      <c r="C50" s="618">
        <v>1468</v>
      </c>
      <c r="D50" s="619">
        <v>74</v>
      </c>
      <c r="E50" s="619">
        <v>69</v>
      </c>
      <c r="F50" s="619">
        <v>920</v>
      </c>
      <c r="G50" s="619">
        <v>109</v>
      </c>
      <c r="H50" s="619">
        <v>1</v>
      </c>
      <c r="I50" s="619">
        <v>29</v>
      </c>
      <c r="J50" s="620">
        <v>266</v>
      </c>
    </row>
    <row r="51" spans="1:10" s="1135" customFormat="1" ht="12.75" customHeight="1" x14ac:dyDescent="0.2">
      <c r="A51" s="154"/>
      <c r="B51" s="155" t="s">
        <v>194</v>
      </c>
      <c r="C51" s="618">
        <v>1468</v>
      </c>
      <c r="D51" s="619">
        <v>74</v>
      </c>
      <c r="E51" s="619">
        <v>69</v>
      </c>
      <c r="F51" s="619">
        <v>920</v>
      </c>
      <c r="G51" s="619">
        <v>109</v>
      </c>
      <c r="H51" s="619">
        <v>1</v>
      </c>
      <c r="I51" s="619">
        <v>29</v>
      </c>
      <c r="J51" s="620">
        <v>266</v>
      </c>
    </row>
    <row r="52" spans="1:10" s="1135" customFormat="1" ht="12.75" customHeight="1" x14ac:dyDescent="0.2">
      <c r="A52" s="154" t="s">
        <v>63</v>
      </c>
      <c r="B52" s="155" t="s">
        <v>10</v>
      </c>
      <c r="C52" s="618">
        <v>435</v>
      </c>
      <c r="D52" s="619">
        <v>21</v>
      </c>
      <c r="E52" s="619">
        <v>7</v>
      </c>
      <c r="F52" s="619">
        <v>217</v>
      </c>
      <c r="G52" s="619">
        <v>55</v>
      </c>
      <c r="H52" s="619">
        <v>1</v>
      </c>
      <c r="I52" s="619">
        <v>1</v>
      </c>
      <c r="J52" s="620">
        <v>133</v>
      </c>
    </row>
    <row r="53" spans="1:10" s="1135" customFormat="1" ht="12.75" customHeight="1" x14ac:dyDescent="0.2">
      <c r="A53" s="154"/>
      <c r="B53" s="155" t="s">
        <v>195</v>
      </c>
      <c r="C53" s="618">
        <v>366</v>
      </c>
      <c r="D53" s="619">
        <v>11</v>
      </c>
      <c r="E53" s="619">
        <v>6</v>
      </c>
      <c r="F53" s="619">
        <v>184</v>
      </c>
      <c r="G53" s="619">
        <v>49</v>
      </c>
      <c r="H53" s="619">
        <v>0</v>
      </c>
      <c r="I53" s="619">
        <v>0</v>
      </c>
      <c r="J53" s="620">
        <v>116</v>
      </c>
    </row>
    <row r="54" spans="1:10" s="1135" customFormat="1" ht="12.75" customHeight="1" x14ac:dyDescent="0.2">
      <c r="A54" s="154"/>
      <c r="B54" s="155" t="s">
        <v>196</v>
      </c>
      <c r="C54" s="618">
        <v>69</v>
      </c>
      <c r="D54" s="619">
        <v>10</v>
      </c>
      <c r="E54" s="619">
        <v>1</v>
      </c>
      <c r="F54" s="619">
        <v>33</v>
      </c>
      <c r="G54" s="619">
        <v>6</v>
      </c>
      <c r="H54" s="619">
        <v>1</v>
      </c>
      <c r="I54" s="619">
        <v>1</v>
      </c>
      <c r="J54" s="620">
        <v>17</v>
      </c>
    </row>
    <row r="55" spans="1:10" s="1135" customFormat="1" ht="12.75" customHeight="1" x14ac:dyDescent="0.2">
      <c r="A55" s="154" t="s">
        <v>64</v>
      </c>
      <c r="B55" s="155" t="s">
        <v>10</v>
      </c>
      <c r="C55" s="618">
        <v>1264</v>
      </c>
      <c r="D55" s="619">
        <v>89</v>
      </c>
      <c r="E55" s="619">
        <v>57</v>
      </c>
      <c r="F55" s="619">
        <v>731</v>
      </c>
      <c r="G55" s="619">
        <v>174</v>
      </c>
      <c r="H55" s="619">
        <v>2</v>
      </c>
      <c r="I55" s="619">
        <v>13</v>
      </c>
      <c r="J55" s="620">
        <v>198</v>
      </c>
    </row>
    <row r="56" spans="1:10" ht="12.75" customHeight="1" x14ac:dyDescent="0.2">
      <c r="A56" s="154"/>
      <c r="B56" s="155" t="s">
        <v>197</v>
      </c>
      <c r="C56" s="618">
        <v>1264</v>
      </c>
      <c r="D56" s="619">
        <v>89</v>
      </c>
      <c r="E56" s="619">
        <v>57</v>
      </c>
      <c r="F56" s="619">
        <v>731</v>
      </c>
      <c r="G56" s="619">
        <v>174</v>
      </c>
      <c r="H56" s="619">
        <v>2</v>
      </c>
      <c r="I56" s="619">
        <v>13</v>
      </c>
      <c r="J56" s="620">
        <v>198</v>
      </c>
    </row>
    <row r="57" spans="1:10" s="1135" customFormat="1" ht="12.75" customHeight="1" x14ac:dyDescent="0.2">
      <c r="A57" s="154" t="s">
        <v>65</v>
      </c>
      <c r="B57" s="155" t="s">
        <v>10</v>
      </c>
      <c r="C57" s="618">
        <v>62082</v>
      </c>
      <c r="D57" s="619">
        <v>1761</v>
      </c>
      <c r="E57" s="619">
        <v>1249</v>
      </c>
      <c r="F57" s="619">
        <v>21736</v>
      </c>
      <c r="G57" s="619">
        <v>27501</v>
      </c>
      <c r="H57" s="619">
        <v>56</v>
      </c>
      <c r="I57" s="619">
        <v>449</v>
      </c>
      <c r="J57" s="620">
        <v>9330</v>
      </c>
    </row>
    <row r="58" spans="1:10" s="1135" customFormat="1" ht="12.75" customHeight="1" x14ac:dyDescent="0.2">
      <c r="A58" s="154"/>
      <c r="B58" s="155" t="s">
        <v>65</v>
      </c>
      <c r="C58" s="618">
        <v>48387</v>
      </c>
      <c r="D58" s="619">
        <v>1692</v>
      </c>
      <c r="E58" s="619">
        <v>1178</v>
      </c>
      <c r="F58" s="619">
        <v>20018</v>
      </c>
      <c r="G58" s="619">
        <v>16744</v>
      </c>
      <c r="H58" s="619">
        <v>55</v>
      </c>
      <c r="I58" s="619">
        <v>432</v>
      </c>
      <c r="J58" s="620">
        <v>8268</v>
      </c>
    </row>
    <row r="59" spans="1:10" s="1135" customFormat="1" ht="12.75" customHeight="1" x14ac:dyDescent="0.2">
      <c r="A59" s="154"/>
      <c r="B59" s="155" t="s">
        <v>471</v>
      </c>
      <c r="C59" s="618">
        <v>13695</v>
      </c>
      <c r="D59" s="619">
        <v>69</v>
      </c>
      <c r="E59" s="619">
        <v>71</v>
      </c>
      <c r="F59" s="619">
        <v>1718</v>
      </c>
      <c r="G59" s="619">
        <v>10757</v>
      </c>
      <c r="H59" s="619">
        <v>1</v>
      </c>
      <c r="I59" s="619">
        <v>17</v>
      </c>
      <c r="J59" s="620">
        <v>1062</v>
      </c>
    </row>
    <row r="60" spans="1:10" s="1135" customFormat="1" ht="12.75" customHeight="1" x14ac:dyDescent="0.2">
      <c r="A60" s="154" t="s">
        <v>66</v>
      </c>
      <c r="B60" s="155" t="s">
        <v>10</v>
      </c>
      <c r="C60" s="618">
        <v>1531</v>
      </c>
      <c r="D60" s="619">
        <v>38</v>
      </c>
      <c r="E60" s="619">
        <v>13</v>
      </c>
      <c r="F60" s="619">
        <v>1023</v>
      </c>
      <c r="G60" s="619">
        <v>48</v>
      </c>
      <c r="H60" s="619">
        <v>3</v>
      </c>
      <c r="I60" s="619">
        <v>10</v>
      </c>
      <c r="J60" s="620">
        <v>396</v>
      </c>
    </row>
    <row r="61" spans="1:10" s="1135" customFormat="1" x14ac:dyDescent="0.2">
      <c r="A61" s="154"/>
      <c r="B61" s="155" t="s">
        <v>695</v>
      </c>
      <c r="C61" s="618">
        <v>1441</v>
      </c>
      <c r="D61" s="619">
        <v>37</v>
      </c>
      <c r="E61" s="619">
        <v>13</v>
      </c>
      <c r="F61" s="619">
        <v>971</v>
      </c>
      <c r="G61" s="619">
        <v>45</v>
      </c>
      <c r="H61" s="619">
        <v>3</v>
      </c>
      <c r="I61" s="619">
        <v>10</v>
      </c>
      <c r="J61" s="620">
        <v>362</v>
      </c>
    </row>
    <row r="62" spans="1:10" s="1135" customFormat="1" ht="15" customHeight="1" x14ac:dyDescent="0.2">
      <c r="A62" s="154"/>
      <c r="B62" s="155" t="s">
        <v>471</v>
      </c>
      <c r="C62" s="618">
        <v>90</v>
      </c>
      <c r="D62" s="619">
        <v>1</v>
      </c>
      <c r="E62" s="619">
        <v>0</v>
      </c>
      <c r="F62" s="619">
        <v>52</v>
      </c>
      <c r="G62" s="619">
        <v>3</v>
      </c>
      <c r="H62" s="619">
        <v>0</v>
      </c>
      <c r="I62" s="619">
        <v>0</v>
      </c>
      <c r="J62" s="620">
        <v>34</v>
      </c>
    </row>
    <row r="63" spans="1:10" s="1135" customFormat="1" ht="12.75" customHeight="1" x14ac:dyDescent="0.2">
      <c r="A63" s="154" t="s">
        <v>520</v>
      </c>
      <c r="B63" s="155" t="s">
        <v>471</v>
      </c>
      <c r="C63" s="618">
        <v>631</v>
      </c>
      <c r="D63" s="619">
        <v>82</v>
      </c>
      <c r="E63" s="619">
        <v>37</v>
      </c>
      <c r="F63" s="619">
        <v>360</v>
      </c>
      <c r="G63" s="619">
        <v>2</v>
      </c>
      <c r="H63" s="619">
        <v>0</v>
      </c>
      <c r="I63" s="619">
        <v>3</v>
      </c>
      <c r="J63" s="620">
        <v>147</v>
      </c>
    </row>
    <row r="64" spans="1:10" s="1135" customFormat="1" ht="12.75" customHeight="1" x14ac:dyDescent="0.2">
      <c r="A64" s="154" t="s">
        <v>58</v>
      </c>
      <c r="B64" s="155" t="s">
        <v>10</v>
      </c>
      <c r="C64" s="618">
        <v>10085</v>
      </c>
      <c r="D64" s="619">
        <v>335</v>
      </c>
      <c r="E64" s="619">
        <v>193</v>
      </c>
      <c r="F64" s="619">
        <v>3736</v>
      </c>
      <c r="G64" s="619">
        <v>4436</v>
      </c>
      <c r="H64" s="619">
        <v>13</v>
      </c>
      <c r="I64" s="619">
        <v>64</v>
      </c>
      <c r="J64" s="620">
        <v>1308</v>
      </c>
    </row>
    <row r="65" spans="1:10" ht="12.75" customHeight="1" x14ac:dyDescent="0.2">
      <c r="A65" s="154"/>
      <c r="B65" s="155" t="s">
        <v>193</v>
      </c>
      <c r="C65" s="618">
        <v>10085</v>
      </c>
      <c r="D65" s="619">
        <v>335</v>
      </c>
      <c r="E65" s="619">
        <v>193</v>
      </c>
      <c r="F65" s="619">
        <v>3736</v>
      </c>
      <c r="G65" s="619">
        <v>4436</v>
      </c>
      <c r="H65" s="619">
        <v>13</v>
      </c>
      <c r="I65" s="619">
        <v>64</v>
      </c>
      <c r="J65" s="620">
        <v>1308</v>
      </c>
    </row>
    <row r="66" spans="1:10" s="1135" customFormat="1" ht="12.75" customHeight="1" x14ac:dyDescent="0.2">
      <c r="A66" s="154" t="s">
        <v>56</v>
      </c>
      <c r="B66" s="155" t="s">
        <v>471</v>
      </c>
      <c r="C66" s="618">
        <v>240</v>
      </c>
      <c r="D66" s="619">
        <v>22</v>
      </c>
      <c r="E66" s="619">
        <v>6</v>
      </c>
      <c r="F66" s="619">
        <v>139</v>
      </c>
      <c r="G66" s="619">
        <v>3</v>
      </c>
      <c r="H66" s="619">
        <v>1</v>
      </c>
      <c r="I66" s="619">
        <v>4</v>
      </c>
      <c r="J66" s="620">
        <v>65</v>
      </c>
    </row>
    <row r="67" spans="1:10" s="1135" customFormat="1" ht="12.75" customHeight="1" x14ac:dyDescent="0.2">
      <c r="A67" s="154" t="s">
        <v>50</v>
      </c>
      <c r="B67" s="155" t="s">
        <v>471</v>
      </c>
      <c r="C67" s="618">
        <v>112</v>
      </c>
      <c r="D67" s="619">
        <v>6</v>
      </c>
      <c r="E67" s="619">
        <v>3</v>
      </c>
      <c r="F67" s="619">
        <v>48</v>
      </c>
      <c r="G67" s="619">
        <v>28</v>
      </c>
      <c r="H67" s="619">
        <v>0</v>
      </c>
      <c r="I67" s="619">
        <v>1</v>
      </c>
      <c r="J67" s="620">
        <v>26</v>
      </c>
    </row>
    <row r="68" spans="1:10" s="1135" customFormat="1" ht="13.5" customHeight="1" x14ac:dyDescent="0.2">
      <c r="A68" s="154" t="s">
        <v>51</v>
      </c>
      <c r="B68" s="155" t="s">
        <v>471</v>
      </c>
      <c r="C68" s="618">
        <v>45</v>
      </c>
      <c r="D68" s="619">
        <v>1</v>
      </c>
      <c r="E68" s="619">
        <v>0</v>
      </c>
      <c r="F68" s="619">
        <v>26</v>
      </c>
      <c r="G68" s="619">
        <v>13</v>
      </c>
      <c r="H68" s="619">
        <v>0</v>
      </c>
      <c r="I68" s="619">
        <v>0</v>
      </c>
      <c r="J68" s="620">
        <v>5</v>
      </c>
    </row>
    <row r="69" spans="1:10" s="1135" customFormat="1" ht="13.5" customHeight="1" x14ac:dyDescent="0.2">
      <c r="A69" s="154" t="s">
        <v>59</v>
      </c>
      <c r="B69" s="155" t="s">
        <v>471</v>
      </c>
      <c r="C69" s="618">
        <v>2</v>
      </c>
      <c r="D69" s="619">
        <v>0</v>
      </c>
      <c r="E69" s="619">
        <v>0</v>
      </c>
      <c r="F69" s="619">
        <v>2</v>
      </c>
      <c r="G69" s="619">
        <v>0</v>
      </c>
      <c r="H69" s="619">
        <v>0</v>
      </c>
      <c r="I69" s="619">
        <v>0</v>
      </c>
      <c r="J69" s="620">
        <v>0</v>
      </c>
    </row>
    <row r="70" spans="1:10" s="1135" customFormat="1" ht="13.5" customHeight="1" x14ac:dyDescent="0.2">
      <c r="A70" s="154" t="s">
        <v>72</v>
      </c>
      <c r="B70" s="155" t="s">
        <v>10</v>
      </c>
      <c r="C70" s="618">
        <v>107</v>
      </c>
      <c r="D70" s="619">
        <v>1</v>
      </c>
      <c r="E70" s="619">
        <v>3</v>
      </c>
      <c r="F70" s="619">
        <v>59</v>
      </c>
      <c r="G70" s="619">
        <v>34</v>
      </c>
      <c r="H70" s="619">
        <v>0</v>
      </c>
      <c r="I70" s="619">
        <v>0</v>
      </c>
      <c r="J70" s="620">
        <v>10</v>
      </c>
    </row>
    <row r="71" spans="1:10" ht="13.5" customHeight="1" x14ac:dyDescent="0.2">
      <c r="A71" s="154"/>
      <c r="B71" s="155" t="s">
        <v>276</v>
      </c>
      <c r="C71" s="618">
        <v>107</v>
      </c>
      <c r="D71" s="619">
        <v>1</v>
      </c>
      <c r="E71" s="619">
        <v>3</v>
      </c>
      <c r="F71" s="619">
        <v>59</v>
      </c>
      <c r="G71" s="619">
        <v>34</v>
      </c>
      <c r="H71" s="619">
        <v>0</v>
      </c>
      <c r="I71" s="619">
        <v>0</v>
      </c>
      <c r="J71" s="620">
        <v>10</v>
      </c>
    </row>
    <row r="72" spans="1:10" s="1135" customFormat="1" ht="13.5" customHeight="1" x14ac:dyDescent="0.2">
      <c r="A72" s="154" t="s">
        <v>47</v>
      </c>
      <c r="B72" s="155" t="s">
        <v>471</v>
      </c>
      <c r="C72" s="618">
        <v>10</v>
      </c>
      <c r="D72" s="619">
        <v>0</v>
      </c>
      <c r="E72" s="619">
        <v>0</v>
      </c>
      <c r="F72" s="619">
        <v>7</v>
      </c>
      <c r="G72" s="619">
        <v>0</v>
      </c>
      <c r="H72" s="619">
        <v>0</v>
      </c>
      <c r="I72" s="619">
        <v>0</v>
      </c>
      <c r="J72" s="620">
        <v>3</v>
      </c>
    </row>
    <row r="73" spans="1:10" s="1135" customFormat="1" ht="13.5" customHeight="1" x14ac:dyDescent="0.2">
      <c r="A73" s="154" t="s">
        <v>52</v>
      </c>
      <c r="B73" s="155" t="s">
        <v>471</v>
      </c>
      <c r="C73" s="618">
        <v>69</v>
      </c>
      <c r="D73" s="619">
        <v>5</v>
      </c>
      <c r="E73" s="619">
        <v>2</v>
      </c>
      <c r="F73" s="619">
        <v>43</v>
      </c>
      <c r="G73" s="619">
        <v>2</v>
      </c>
      <c r="H73" s="619">
        <v>0</v>
      </c>
      <c r="I73" s="619">
        <v>3</v>
      </c>
      <c r="J73" s="620">
        <v>14</v>
      </c>
    </row>
    <row r="74" spans="1:10" s="1135" customFormat="1" ht="13.5" customHeight="1" x14ac:dyDescent="0.2">
      <c r="A74" s="154" t="s">
        <v>57</v>
      </c>
      <c r="B74" s="155" t="s">
        <v>471</v>
      </c>
      <c r="C74" s="618">
        <v>6</v>
      </c>
      <c r="D74" s="619">
        <v>0</v>
      </c>
      <c r="E74" s="619">
        <v>0</v>
      </c>
      <c r="F74" s="619">
        <v>6</v>
      </c>
      <c r="G74" s="619">
        <v>0</v>
      </c>
      <c r="H74" s="619">
        <v>0</v>
      </c>
      <c r="I74" s="619">
        <v>0</v>
      </c>
      <c r="J74" s="620">
        <v>0</v>
      </c>
    </row>
    <row r="75" spans="1:10" s="1135" customFormat="1" ht="13.5" customHeight="1" x14ac:dyDescent="0.2">
      <c r="A75" s="154" t="s">
        <v>443</v>
      </c>
      <c r="B75" s="155" t="s">
        <v>471</v>
      </c>
      <c r="C75" s="618">
        <v>6</v>
      </c>
      <c r="D75" s="619">
        <v>0</v>
      </c>
      <c r="E75" s="619">
        <v>0</v>
      </c>
      <c r="F75" s="619">
        <v>2</v>
      </c>
      <c r="G75" s="619">
        <v>0</v>
      </c>
      <c r="H75" s="619">
        <v>0</v>
      </c>
      <c r="I75" s="619">
        <v>0</v>
      </c>
      <c r="J75" s="620">
        <v>4</v>
      </c>
    </row>
    <row r="76" spans="1:10" s="1135" customFormat="1" ht="13.5" customHeight="1" x14ac:dyDescent="0.2">
      <c r="A76" s="154" t="s">
        <v>526</v>
      </c>
      <c r="B76" s="155" t="s">
        <v>471</v>
      </c>
      <c r="C76" s="618">
        <v>29</v>
      </c>
      <c r="D76" s="619">
        <v>1</v>
      </c>
      <c r="E76" s="619">
        <v>0</v>
      </c>
      <c r="F76" s="619">
        <v>18</v>
      </c>
      <c r="G76" s="619">
        <v>3</v>
      </c>
      <c r="H76" s="619">
        <v>0</v>
      </c>
      <c r="I76" s="619">
        <v>0</v>
      </c>
      <c r="J76" s="620">
        <v>7</v>
      </c>
    </row>
    <row r="77" spans="1:10" s="1135" customFormat="1" ht="13.5" customHeight="1" x14ac:dyDescent="0.2">
      <c r="A77" s="154" t="s">
        <v>404</v>
      </c>
      <c r="B77" s="155" t="s">
        <v>471</v>
      </c>
      <c r="C77" s="618">
        <v>9</v>
      </c>
      <c r="D77" s="619">
        <v>0</v>
      </c>
      <c r="E77" s="619">
        <v>0</v>
      </c>
      <c r="F77" s="619">
        <v>6</v>
      </c>
      <c r="G77" s="619">
        <v>0</v>
      </c>
      <c r="H77" s="619">
        <v>0</v>
      </c>
      <c r="I77" s="619">
        <v>0</v>
      </c>
      <c r="J77" s="620">
        <v>3</v>
      </c>
    </row>
    <row r="78" spans="1:10" s="1135" customFormat="1" x14ac:dyDescent="0.2">
      <c r="A78" s="154" t="s">
        <v>48</v>
      </c>
      <c r="B78" s="155" t="s">
        <v>471</v>
      </c>
      <c r="C78" s="618">
        <v>2</v>
      </c>
      <c r="D78" s="619">
        <v>0</v>
      </c>
      <c r="E78" s="619">
        <v>0</v>
      </c>
      <c r="F78" s="619">
        <v>1</v>
      </c>
      <c r="G78" s="619">
        <v>1</v>
      </c>
      <c r="H78" s="619">
        <v>0</v>
      </c>
      <c r="I78" s="619">
        <v>0</v>
      </c>
      <c r="J78" s="620">
        <v>0</v>
      </c>
    </row>
    <row r="79" spans="1:10" s="1135" customFormat="1" x14ac:dyDescent="0.2">
      <c r="A79" s="154" t="s">
        <v>49</v>
      </c>
      <c r="B79" s="155" t="s">
        <v>471</v>
      </c>
      <c r="C79" s="618">
        <v>664</v>
      </c>
      <c r="D79" s="619">
        <v>18</v>
      </c>
      <c r="E79" s="619">
        <v>21</v>
      </c>
      <c r="F79" s="619">
        <v>332</v>
      </c>
      <c r="G79" s="619">
        <v>187</v>
      </c>
      <c r="H79" s="619">
        <v>2</v>
      </c>
      <c r="I79" s="619">
        <v>3</v>
      </c>
      <c r="J79" s="620">
        <v>101</v>
      </c>
    </row>
    <row r="80" spans="1:10" s="1135" customFormat="1" x14ac:dyDescent="0.2">
      <c r="A80" s="154" t="s">
        <v>53</v>
      </c>
      <c r="B80" s="155" t="s">
        <v>471</v>
      </c>
      <c r="C80" s="618">
        <v>19</v>
      </c>
      <c r="D80" s="619">
        <v>1</v>
      </c>
      <c r="E80" s="619">
        <v>0</v>
      </c>
      <c r="F80" s="619">
        <v>7</v>
      </c>
      <c r="G80" s="619">
        <v>0</v>
      </c>
      <c r="H80" s="619">
        <v>0</v>
      </c>
      <c r="I80" s="619">
        <v>0</v>
      </c>
      <c r="J80" s="620">
        <v>11</v>
      </c>
    </row>
    <row r="81" spans="1:10" s="1135" customFormat="1" x14ac:dyDescent="0.2">
      <c r="A81" s="154" t="s">
        <v>60</v>
      </c>
      <c r="B81" s="155" t="s">
        <v>471</v>
      </c>
      <c r="C81" s="618">
        <v>14</v>
      </c>
      <c r="D81" s="619">
        <v>0</v>
      </c>
      <c r="E81" s="619">
        <v>0</v>
      </c>
      <c r="F81" s="619">
        <v>5</v>
      </c>
      <c r="G81" s="619">
        <v>4</v>
      </c>
      <c r="H81" s="619">
        <v>0</v>
      </c>
      <c r="I81" s="619">
        <v>0</v>
      </c>
      <c r="J81" s="620">
        <v>5</v>
      </c>
    </row>
    <row r="82" spans="1:10" s="1135" customFormat="1" ht="13.5" customHeight="1" x14ac:dyDescent="0.2">
      <c r="A82" s="154" t="s">
        <v>73</v>
      </c>
      <c r="B82" s="155" t="s">
        <v>471</v>
      </c>
      <c r="C82" s="618">
        <v>6</v>
      </c>
      <c r="D82" s="619">
        <v>0</v>
      </c>
      <c r="E82" s="619">
        <v>0</v>
      </c>
      <c r="F82" s="619">
        <v>5</v>
      </c>
      <c r="G82" s="619">
        <v>0</v>
      </c>
      <c r="H82" s="619">
        <v>0</v>
      </c>
      <c r="I82" s="619">
        <v>0</v>
      </c>
      <c r="J82" s="620">
        <v>1</v>
      </c>
    </row>
    <row r="83" spans="1:10" s="1135" customFormat="1" x14ac:dyDescent="0.2">
      <c r="A83" s="154" t="s">
        <v>442</v>
      </c>
      <c r="B83" s="155" t="s">
        <v>471</v>
      </c>
      <c r="C83" s="618">
        <v>7</v>
      </c>
      <c r="D83" s="619">
        <v>0</v>
      </c>
      <c r="E83" s="619">
        <v>0</v>
      </c>
      <c r="F83" s="619">
        <v>6</v>
      </c>
      <c r="G83" s="619">
        <v>0</v>
      </c>
      <c r="H83" s="619">
        <v>0</v>
      </c>
      <c r="I83" s="619">
        <v>0</v>
      </c>
      <c r="J83" s="620">
        <v>1</v>
      </c>
    </row>
    <row r="84" spans="1:10" s="1135" customFormat="1" x14ac:dyDescent="0.2">
      <c r="A84" s="154" t="s">
        <v>505</v>
      </c>
      <c r="B84" s="155" t="s">
        <v>471</v>
      </c>
      <c r="C84" s="618">
        <v>1</v>
      </c>
      <c r="D84" s="619">
        <v>0</v>
      </c>
      <c r="E84" s="619">
        <v>0</v>
      </c>
      <c r="F84" s="619">
        <v>0</v>
      </c>
      <c r="G84" s="619">
        <v>0</v>
      </c>
      <c r="H84" s="619">
        <v>0</v>
      </c>
      <c r="I84" s="619">
        <v>0</v>
      </c>
      <c r="J84" s="620">
        <v>1</v>
      </c>
    </row>
    <row r="85" spans="1:10" s="1135" customFormat="1" x14ac:dyDescent="0.2">
      <c r="A85" s="154" t="s">
        <v>511</v>
      </c>
      <c r="B85" s="155" t="s">
        <v>471</v>
      </c>
      <c r="C85" s="618">
        <v>1</v>
      </c>
      <c r="D85" s="619">
        <v>0</v>
      </c>
      <c r="E85" s="619">
        <v>0</v>
      </c>
      <c r="F85" s="619">
        <v>1</v>
      </c>
      <c r="G85" s="619">
        <v>0</v>
      </c>
      <c r="H85" s="619">
        <v>0</v>
      </c>
      <c r="I85" s="619">
        <v>0</v>
      </c>
      <c r="J85" s="620">
        <v>0</v>
      </c>
    </row>
    <row r="86" spans="1:10" s="1135" customFormat="1" x14ac:dyDescent="0.2">
      <c r="A86" s="152" t="s">
        <v>383</v>
      </c>
      <c r="B86" s="153" t="s">
        <v>10</v>
      </c>
      <c r="C86" s="615">
        <v>857150</v>
      </c>
      <c r="D86" s="616">
        <v>22183</v>
      </c>
      <c r="E86" s="616">
        <v>27945</v>
      </c>
      <c r="F86" s="616">
        <v>510500</v>
      </c>
      <c r="G86" s="616">
        <v>33303</v>
      </c>
      <c r="H86" s="616">
        <v>524</v>
      </c>
      <c r="I86" s="616">
        <v>3220</v>
      </c>
      <c r="J86" s="617">
        <v>259475</v>
      </c>
    </row>
    <row r="87" spans="1:10" s="1135" customFormat="1" x14ac:dyDescent="0.2">
      <c r="A87" s="154" t="s">
        <v>67</v>
      </c>
      <c r="B87" s="155" t="s">
        <v>10</v>
      </c>
      <c r="C87" s="618">
        <v>40759</v>
      </c>
      <c r="D87" s="619">
        <v>1195</v>
      </c>
      <c r="E87" s="619">
        <v>1564</v>
      </c>
      <c r="F87" s="619">
        <v>27187</v>
      </c>
      <c r="G87" s="619">
        <v>511</v>
      </c>
      <c r="H87" s="619">
        <v>50</v>
      </c>
      <c r="I87" s="619">
        <v>181</v>
      </c>
      <c r="J87" s="620">
        <v>10071</v>
      </c>
    </row>
    <row r="88" spans="1:10" x14ac:dyDescent="0.2">
      <c r="A88" s="154"/>
      <c r="B88" s="155" t="s">
        <v>198</v>
      </c>
      <c r="C88" s="618">
        <v>38718</v>
      </c>
      <c r="D88" s="619">
        <v>1163</v>
      </c>
      <c r="E88" s="619">
        <v>1506</v>
      </c>
      <c r="F88" s="619">
        <v>25977</v>
      </c>
      <c r="G88" s="619">
        <v>290</v>
      </c>
      <c r="H88" s="619">
        <v>49</v>
      </c>
      <c r="I88" s="619">
        <v>175</v>
      </c>
      <c r="J88" s="620">
        <v>9558</v>
      </c>
    </row>
    <row r="89" spans="1:10" x14ac:dyDescent="0.2">
      <c r="A89" s="154"/>
      <c r="B89" s="155" t="s">
        <v>199</v>
      </c>
      <c r="C89" s="618">
        <v>238</v>
      </c>
      <c r="D89" s="619">
        <v>10</v>
      </c>
      <c r="E89" s="619">
        <v>16</v>
      </c>
      <c r="F89" s="619">
        <v>138</v>
      </c>
      <c r="G89" s="619">
        <v>0</v>
      </c>
      <c r="H89" s="619">
        <v>0</v>
      </c>
      <c r="I89" s="619">
        <v>2</v>
      </c>
      <c r="J89" s="620">
        <v>72</v>
      </c>
    </row>
    <row r="90" spans="1:10" x14ac:dyDescent="0.2">
      <c r="A90" s="154"/>
      <c r="B90" s="155" t="s">
        <v>471</v>
      </c>
      <c r="C90" s="618">
        <v>1803</v>
      </c>
      <c r="D90" s="619">
        <v>22</v>
      </c>
      <c r="E90" s="619">
        <v>42</v>
      </c>
      <c r="F90" s="619">
        <v>1072</v>
      </c>
      <c r="G90" s="619">
        <v>221</v>
      </c>
      <c r="H90" s="619">
        <v>1</v>
      </c>
      <c r="I90" s="619">
        <v>4</v>
      </c>
      <c r="J90" s="620">
        <v>441</v>
      </c>
    </row>
    <row r="91" spans="1:10" s="1135" customFormat="1" ht="13.5" customHeight="1" x14ac:dyDescent="0.2">
      <c r="A91" s="154" t="s">
        <v>68</v>
      </c>
      <c r="B91" s="155" t="s">
        <v>10</v>
      </c>
      <c r="C91" s="618">
        <v>5034</v>
      </c>
      <c r="D91" s="619">
        <v>287</v>
      </c>
      <c r="E91" s="619">
        <v>357</v>
      </c>
      <c r="F91" s="619">
        <v>3202</v>
      </c>
      <c r="G91" s="619">
        <v>34</v>
      </c>
      <c r="H91" s="619">
        <v>13</v>
      </c>
      <c r="I91" s="619">
        <v>44</v>
      </c>
      <c r="J91" s="620">
        <v>1097</v>
      </c>
    </row>
    <row r="92" spans="1:10" s="1135" customFormat="1" ht="13.5" customHeight="1" x14ac:dyDescent="0.2">
      <c r="A92" s="154"/>
      <c r="B92" s="155" t="s">
        <v>201</v>
      </c>
      <c r="C92" s="618">
        <v>3740</v>
      </c>
      <c r="D92" s="619">
        <v>196</v>
      </c>
      <c r="E92" s="619">
        <v>265</v>
      </c>
      <c r="F92" s="619">
        <v>2391</v>
      </c>
      <c r="G92" s="619">
        <v>15</v>
      </c>
      <c r="H92" s="619">
        <v>11</v>
      </c>
      <c r="I92" s="619">
        <v>35</v>
      </c>
      <c r="J92" s="620">
        <v>827</v>
      </c>
    </row>
    <row r="93" spans="1:10" ht="13.5" customHeight="1" x14ac:dyDescent="0.2">
      <c r="A93" s="154"/>
      <c r="B93" s="155" t="s">
        <v>200</v>
      </c>
      <c r="C93" s="618">
        <v>261</v>
      </c>
      <c r="D93" s="619">
        <v>9</v>
      </c>
      <c r="E93" s="619">
        <v>17</v>
      </c>
      <c r="F93" s="619">
        <v>168</v>
      </c>
      <c r="G93" s="619">
        <v>0</v>
      </c>
      <c r="H93" s="619">
        <v>1</v>
      </c>
      <c r="I93" s="619">
        <v>2</v>
      </c>
      <c r="J93" s="620">
        <v>64</v>
      </c>
    </row>
    <row r="94" spans="1:10" s="1135" customFormat="1" ht="13.5" customHeight="1" x14ac:dyDescent="0.2">
      <c r="A94" s="154"/>
      <c r="B94" s="155" t="s">
        <v>471</v>
      </c>
      <c r="C94" s="618">
        <v>1033</v>
      </c>
      <c r="D94" s="619">
        <v>82</v>
      </c>
      <c r="E94" s="619">
        <v>75</v>
      </c>
      <c r="F94" s="619">
        <v>643</v>
      </c>
      <c r="G94" s="619">
        <v>19</v>
      </c>
      <c r="H94" s="619">
        <v>1</v>
      </c>
      <c r="I94" s="619">
        <v>7</v>
      </c>
      <c r="J94" s="620">
        <v>206</v>
      </c>
    </row>
    <row r="95" spans="1:10" s="1135" customFormat="1" ht="13.5" customHeight="1" x14ac:dyDescent="0.2">
      <c r="A95" s="154" t="s">
        <v>69</v>
      </c>
      <c r="B95" s="155" t="s">
        <v>10</v>
      </c>
      <c r="C95" s="618">
        <v>18409</v>
      </c>
      <c r="D95" s="619">
        <v>626</v>
      </c>
      <c r="E95" s="619">
        <v>1050</v>
      </c>
      <c r="F95" s="619">
        <v>12882</v>
      </c>
      <c r="G95" s="619">
        <v>796</v>
      </c>
      <c r="H95" s="619">
        <v>35</v>
      </c>
      <c r="I95" s="619">
        <v>156</v>
      </c>
      <c r="J95" s="620">
        <v>2864</v>
      </c>
    </row>
    <row r="96" spans="1:10" ht="13.5" customHeight="1" x14ac:dyDescent="0.2">
      <c r="A96" s="154"/>
      <c r="B96" s="155" t="s">
        <v>203</v>
      </c>
      <c r="C96" s="618">
        <v>259</v>
      </c>
      <c r="D96" s="619">
        <v>6</v>
      </c>
      <c r="E96" s="619">
        <v>2</v>
      </c>
      <c r="F96" s="619">
        <v>65</v>
      </c>
      <c r="G96" s="619">
        <v>176</v>
      </c>
      <c r="H96" s="619">
        <v>1</v>
      </c>
      <c r="I96" s="619">
        <v>0</v>
      </c>
      <c r="J96" s="620">
        <v>9</v>
      </c>
    </row>
    <row r="97" spans="1:10" s="1135" customFormat="1" ht="13.5" customHeight="1" x14ac:dyDescent="0.2">
      <c r="A97" s="154"/>
      <c r="B97" s="155" t="s">
        <v>203</v>
      </c>
      <c r="C97" s="618">
        <v>42</v>
      </c>
      <c r="D97" s="619">
        <v>2</v>
      </c>
      <c r="E97" s="619">
        <v>0</v>
      </c>
      <c r="F97" s="619">
        <v>19</v>
      </c>
      <c r="G97" s="619">
        <v>16</v>
      </c>
      <c r="H97" s="619">
        <v>0</v>
      </c>
      <c r="I97" s="619">
        <v>0</v>
      </c>
      <c r="J97" s="620">
        <v>5</v>
      </c>
    </row>
    <row r="98" spans="1:10" ht="13.5" customHeight="1" x14ac:dyDescent="0.2">
      <c r="A98" s="154"/>
      <c r="B98" s="155" t="s">
        <v>410</v>
      </c>
      <c r="C98" s="618">
        <v>1599</v>
      </c>
      <c r="D98" s="619">
        <v>67</v>
      </c>
      <c r="E98" s="619">
        <v>113</v>
      </c>
      <c r="F98" s="619">
        <v>1089</v>
      </c>
      <c r="G98" s="619">
        <v>59</v>
      </c>
      <c r="H98" s="619">
        <v>2</v>
      </c>
      <c r="I98" s="619">
        <v>18</v>
      </c>
      <c r="J98" s="620">
        <v>251</v>
      </c>
    </row>
    <row r="99" spans="1:10" s="1135" customFormat="1" ht="13.5" customHeight="1" x14ac:dyDescent="0.2">
      <c r="A99" s="154"/>
      <c r="B99" s="155" t="s">
        <v>204</v>
      </c>
      <c r="C99" s="618">
        <v>14628</v>
      </c>
      <c r="D99" s="619">
        <v>498</v>
      </c>
      <c r="E99" s="619">
        <v>841</v>
      </c>
      <c r="F99" s="619">
        <v>10514</v>
      </c>
      <c r="G99" s="619">
        <v>253</v>
      </c>
      <c r="H99" s="619">
        <v>30</v>
      </c>
      <c r="I99" s="619">
        <v>126</v>
      </c>
      <c r="J99" s="620">
        <v>2366</v>
      </c>
    </row>
    <row r="100" spans="1:10" ht="13.5" customHeight="1" x14ac:dyDescent="0.2">
      <c r="A100" s="154"/>
      <c r="B100" s="155" t="s">
        <v>202</v>
      </c>
      <c r="C100" s="618">
        <v>568</v>
      </c>
      <c r="D100" s="619">
        <v>7</v>
      </c>
      <c r="E100" s="619">
        <v>14</v>
      </c>
      <c r="F100" s="619">
        <v>250</v>
      </c>
      <c r="G100" s="619">
        <v>266</v>
      </c>
      <c r="H100" s="619">
        <v>0</v>
      </c>
      <c r="I100" s="619">
        <v>1</v>
      </c>
      <c r="J100" s="620">
        <v>30</v>
      </c>
    </row>
    <row r="101" spans="1:10" s="1135" customFormat="1" ht="13.5" customHeight="1" x14ac:dyDescent="0.2">
      <c r="A101" s="154"/>
      <c r="B101" s="155" t="s">
        <v>471</v>
      </c>
      <c r="C101" s="618">
        <v>1313</v>
      </c>
      <c r="D101" s="619">
        <v>46</v>
      </c>
      <c r="E101" s="619">
        <v>80</v>
      </c>
      <c r="F101" s="619">
        <v>945</v>
      </c>
      <c r="G101" s="619">
        <v>26</v>
      </c>
      <c r="H101" s="619">
        <v>2</v>
      </c>
      <c r="I101" s="619">
        <v>11</v>
      </c>
      <c r="J101" s="620">
        <v>203</v>
      </c>
    </row>
    <row r="102" spans="1:10" s="1135" customFormat="1" ht="13.5" customHeight="1" x14ac:dyDescent="0.2">
      <c r="A102" s="154" t="s">
        <v>71</v>
      </c>
      <c r="B102" s="155" t="s">
        <v>10</v>
      </c>
      <c r="C102" s="618">
        <v>392291</v>
      </c>
      <c r="D102" s="619">
        <v>11626</v>
      </c>
      <c r="E102" s="619">
        <v>15142</v>
      </c>
      <c r="F102" s="619">
        <v>229165</v>
      </c>
      <c r="G102" s="619">
        <v>13431</v>
      </c>
      <c r="H102" s="619">
        <v>160</v>
      </c>
      <c r="I102" s="619">
        <v>1255</v>
      </c>
      <c r="J102" s="620">
        <v>121512</v>
      </c>
    </row>
    <row r="103" spans="1:10" s="1135" customFormat="1" ht="12.75" customHeight="1" x14ac:dyDescent="0.2">
      <c r="A103" s="154"/>
      <c r="B103" s="155" t="s">
        <v>208</v>
      </c>
      <c r="C103" s="618">
        <v>786</v>
      </c>
      <c r="D103" s="619">
        <v>52</v>
      </c>
      <c r="E103" s="619">
        <v>26</v>
      </c>
      <c r="F103" s="619">
        <v>430</v>
      </c>
      <c r="G103" s="619">
        <v>84</v>
      </c>
      <c r="H103" s="619">
        <v>1</v>
      </c>
      <c r="I103" s="619">
        <v>1</v>
      </c>
      <c r="J103" s="620">
        <v>192</v>
      </c>
    </row>
    <row r="104" spans="1:10" ht="12.75" customHeight="1" x14ac:dyDescent="0.2">
      <c r="A104" s="154"/>
      <c r="B104" s="155" t="s">
        <v>440</v>
      </c>
      <c r="C104" s="618">
        <v>128844</v>
      </c>
      <c r="D104" s="619">
        <v>7040</v>
      </c>
      <c r="E104" s="619">
        <v>8103</v>
      </c>
      <c r="F104" s="619">
        <v>84889</v>
      </c>
      <c r="G104" s="619">
        <v>2421</v>
      </c>
      <c r="H104" s="619">
        <v>116</v>
      </c>
      <c r="I104" s="619">
        <v>944</v>
      </c>
      <c r="J104" s="620">
        <v>25331</v>
      </c>
    </row>
    <row r="105" spans="1:10" ht="12.75" customHeight="1" x14ac:dyDescent="0.2">
      <c r="A105" s="154"/>
      <c r="B105" s="155" t="s">
        <v>209</v>
      </c>
      <c r="C105" s="618">
        <v>114796</v>
      </c>
      <c r="D105" s="619">
        <v>2406</v>
      </c>
      <c r="E105" s="619">
        <v>3150</v>
      </c>
      <c r="F105" s="619">
        <v>65678</v>
      </c>
      <c r="G105" s="619">
        <v>1091</v>
      </c>
      <c r="H105" s="619">
        <v>16</v>
      </c>
      <c r="I105" s="619">
        <v>135</v>
      </c>
      <c r="J105" s="620">
        <v>42320</v>
      </c>
    </row>
    <row r="106" spans="1:10" s="1135" customFormat="1" ht="12.75" customHeight="1" x14ac:dyDescent="0.2">
      <c r="A106" s="154"/>
      <c r="B106" s="155" t="s">
        <v>441</v>
      </c>
      <c r="C106" s="618">
        <v>11074</v>
      </c>
      <c r="D106" s="619">
        <v>463</v>
      </c>
      <c r="E106" s="619">
        <v>417</v>
      </c>
      <c r="F106" s="619">
        <v>6337</v>
      </c>
      <c r="G106" s="619">
        <v>81</v>
      </c>
      <c r="H106" s="619">
        <v>8</v>
      </c>
      <c r="I106" s="619">
        <v>26</v>
      </c>
      <c r="J106" s="620">
        <v>3742</v>
      </c>
    </row>
    <row r="107" spans="1:10" ht="12.75" customHeight="1" x14ac:dyDescent="0.2">
      <c r="A107" s="154"/>
      <c r="B107" s="155" t="s">
        <v>210</v>
      </c>
      <c r="C107" s="618">
        <v>4144</v>
      </c>
      <c r="D107" s="619">
        <v>61</v>
      </c>
      <c r="E107" s="619">
        <v>62</v>
      </c>
      <c r="F107" s="619">
        <v>1892</v>
      </c>
      <c r="G107" s="619">
        <v>854</v>
      </c>
      <c r="H107" s="619">
        <v>3</v>
      </c>
      <c r="I107" s="619">
        <v>2</v>
      </c>
      <c r="J107" s="620">
        <v>1270</v>
      </c>
    </row>
    <row r="108" spans="1:10" ht="12.75" customHeight="1" x14ac:dyDescent="0.2">
      <c r="A108" s="154"/>
      <c r="B108" s="155" t="s">
        <v>471</v>
      </c>
      <c r="C108" s="618">
        <v>132647</v>
      </c>
      <c r="D108" s="619">
        <v>1604</v>
      </c>
      <c r="E108" s="619">
        <v>3384</v>
      </c>
      <c r="F108" s="619">
        <v>69939</v>
      </c>
      <c r="G108" s="619">
        <v>8900</v>
      </c>
      <c r="H108" s="619">
        <v>16</v>
      </c>
      <c r="I108" s="619">
        <v>147</v>
      </c>
      <c r="J108" s="620">
        <v>48657</v>
      </c>
    </row>
    <row r="109" spans="1:10" s="1135" customFormat="1" ht="12.75" customHeight="1" x14ac:dyDescent="0.2">
      <c r="A109" s="154" t="s">
        <v>70</v>
      </c>
      <c r="B109" s="155" t="s">
        <v>10</v>
      </c>
      <c r="C109" s="618">
        <v>33509</v>
      </c>
      <c r="D109" s="619">
        <v>1285</v>
      </c>
      <c r="E109" s="619">
        <v>941</v>
      </c>
      <c r="F109" s="619">
        <v>20921</v>
      </c>
      <c r="G109" s="619">
        <v>1806</v>
      </c>
      <c r="H109" s="619">
        <v>29</v>
      </c>
      <c r="I109" s="619">
        <v>115</v>
      </c>
      <c r="J109" s="620">
        <v>8412</v>
      </c>
    </row>
    <row r="110" spans="1:10" s="1135" customFormat="1" ht="12.75" customHeight="1" x14ac:dyDescent="0.2">
      <c r="A110" s="154"/>
      <c r="B110" s="155" t="s">
        <v>205</v>
      </c>
      <c r="C110" s="618">
        <v>429</v>
      </c>
      <c r="D110" s="619">
        <v>10</v>
      </c>
      <c r="E110" s="619">
        <v>6</v>
      </c>
      <c r="F110" s="619">
        <v>240</v>
      </c>
      <c r="G110" s="619">
        <v>108</v>
      </c>
      <c r="H110" s="619">
        <v>0</v>
      </c>
      <c r="I110" s="619">
        <v>0</v>
      </c>
      <c r="J110" s="620">
        <v>65</v>
      </c>
    </row>
    <row r="111" spans="1:10" ht="12.75" customHeight="1" x14ac:dyDescent="0.2">
      <c r="A111" s="154"/>
      <c r="B111" s="155" t="s">
        <v>206</v>
      </c>
      <c r="C111" s="618">
        <v>314</v>
      </c>
      <c r="D111" s="619">
        <v>1</v>
      </c>
      <c r="E111" s="619">
        <v>2</v>
      </c>
      <c r="F111" s="619">
        <v>36</v>
      </c>
      <c r="G111" s="619">
        <v>242</v>
      </c>
      <c r="H111" s="619">
        <v>0</v>
      </c>
      <c r="I111" s="619">
        <v>1</v>
      </c>
      <c r="J111" s="620">
        <v>32</v>
      </c>
    </row>
    <row r="112" spans="1:10" s="1135" customFormat="1" ht="12.75" customHeight="1" x14ac:dyDescent="0.2">
      <c r="A112" s="154"/>
      <c r="B112" s="155" t="s">
        <v>207</v>
      </c>
      <c r="C112" s="618">
        <v>29869</v>
      </c>
      <c r="D112" s="619">
        <v>1254</v>
      </c>
      <c r="E112" s="619">
        <v>890</v>
      </c>
      <c r="F112" s="619">
        <v>19334</v>
      </c>
      <c r="G112" s="619">
        <v>895</v>
      </c>
      <c r="H112" s="619">
        <v>29</v>
      </c>
      <c r="I112" s="619">
        <v>114</v>
      </c>
      <c r="J112" s="620">
        <v>7353</v>
      </c>
    </row>
    <row r="113" spans="1:10" s="1135" customFormat="1" ht="12.75" customHeight="1" x14ac:dyDescent="0.2">
      <c r="A113" s="154"/>
      <c r="B113" s="155" t="s">
        <v>471</v>
      </c>
      <c r="C113" s="618">
        <v>2897</v>
      </c>
      <c r="D113" s="619">
        <v>20</v>
      </c>
      <c r="E113" s="619">
        <v>43</v>
      </c>
      <c r="F113" s="619">
        <v>1311</v>
      </c>
      <c r="G113" s="619">
        <v>561</v>
      </c>
      <c r="H113" s="619">
        <v>0</v>
      </c>
      <c r="I113" s="619">
        <v>0</v>
      </c>
      <c r="J113" s="620">
        <v>962</v>
      </c>
    </row>
    <row r="114" spans="1:10" s="1135" customFormat="1" ht="12.75" customHeight="1" x14ac:dyDescent="0.2">
      <c r="A114" s="154" t="s">
        <v>74</v>
      </c>
      <c r="B114" s="155" t="s">
        <v>10</v>
      </c>
      <c r="C114" s="618">
        <v>1518</v>
      </c>
      <c r="D114" s="619">
        <v>56</v>
      </c>
      <c r="E114" s="619">
        <v>103</v>
      </c>
      <c r="F114" s="619">
        <v>1048</v>
      </c>
      <c r="G114" s="619">
        <v>30</v>
      </c>
      <c r="H114" s="619">
        <v>3</v>
      </c>
      <c r="I114" s="619">
        <v>4</v>
      </c>
      <c r="J114" s="620">
        <v>274</v>
      </c>
    </row>
    <row r="115" spans="1:10" s="1135" customFormat="1" ht="12.75" customHeight="1" x14ac:dyDescent="0.2">
      <c r="A115" s="154"/>
      <c r="B115" s="155" t="s">
        <v>459</v>
      </c>
      <c r="C115" s="618">
        <v>1447</v>
      </c>
      <c r="D115" s="619">
        <v>54</v>
      </c>
      <c r="E115" s="619">
        <v>97</v>
      </c>
      <c r="F115" s="619">
        <v>999</v>
      </c>
      <c r="G115" s="619">
        <v>27</v>
      </c>
      <c r="H115" s="619">
        <v>3</v>
      </c>
      <c r="I115" s="619">
        <v>4</v>
      </c>
      <c r="J115" s="620">
        <v>263</v>
      </c>
    </row>
    <row r="116" spans="1:10" ht="12.75" customHeight="1" x14ac:dyDescent="0.2">
      <c r="A116" s="154"/>
      <c r="B116" s="155" t="s">
        <v>471</v>
      </c>
      <c r="C116" s="618">
        <v>71</v>
      </c>
      <c r="D116" s="619">
        <v>2</v>
      </c>
      <c r="E116" s="619">
        <v>6</v>
      </c>
      <c r="F116" s="619">
        <v>49</v>
      </c>
      <c r="G116" s="619">
        <v>3</v>
      </c>
      <c r="H116" s="619">
        <v>0</v>
      </c>
      <c r="I116" s="619">
        <v>0</v>
      </c>
      <c r="J116" s="620">
        <v>11</v>
      </c>
    </row>
    <row r="117" spans="1:10" s="1135" customFormat="1" ht="12.75" customHeight="1" x14ac:dyDescent="0.2">
      <c r="A117" s="154" t="s">
        <v>75</v>
      </c>
      <c r="B117" s="155" t="s">
        <v>10</v>
      </c>
      <c r="C117" s="618">
        <v>284363</v>
      </c>
      <c r="D117" s="619">
        <v>6242</v>
      </c>
      <c r="E117" s="619">
        <v>6611</v>
      </c>
      <c r="F117" s="619">
        <v>151284</v>
      </c>
      <c r="G117" s="619">
        <v>16315</v>
      </c>
      <c r="H117" s="619">
        <v>161</v>
      </c>
      <c r="I117" s="619">
        <v>787</v>
      </c>
      <c r="J117" s="620">
        <v>102963</v>
      </c>
    </row>
    <row r="118" spans="1:10" s="1135" customFormat="1" ht="12.75" customHeight="1" x14ac:dyDescent="0.2">
      <c r="A118" s="154"/>
      <c r="B118" s="155" t="s">
        <v>211</v>
      </c>
      <c r="C118" s="618">
        <v>1187</v>
      </c>
      <c r="D118" s="619">
        <v>31</v>
      </c>
      <c r="E118" s="619">
        <v>29</v>
      </c>
      <c r="F118" s="619">
        <v>331</v>
      </c>
      <c r="G118" s="619">
        <v>648</v>
      </c>
      <c r="H118" s="619">
        <v>0</v>
      </c>
      <c r="I118" s="619">
        <v>5</v>
      </c>
      <c r="J118" s="620">
        <v>143</v>
      </c>
    </row>
    <row r="119" spans="1:10" s="1135" customFormat="1" ht="12.75" customHeight="1" x14ac:dyDescent="0.2">
      <c r="A119" s="154"/>
      <c r="B119" s="155" t="s">
        <v>212</v>
      </c>
      <c r="C119" s="618">
        <v>242046</v>
      </c>
      <c r="D119" s="619">
        <v>5530</v>
      </c>
      <c r="E119" s="619">
        <v>6082</v>
      </c>
      <c r="F119" s="619">
        <v>134460</v>
      </c>
      <c r="G119" s="619">
        <v>6873</v>
      </c>
      <c r="H119" s="619">
        <v>149</v>
      </c>
      <c r="I119" s="619">
        <v>721</v>
      </c>
      <c r="J119" s="620">
        <v>88231</v>
      </c>
    </row>
    <row r="120" spans="1:10" s="1135" customFormat="1" ht="12.75" customHeight="1" x14ac:dyDescent="0.2">
      <c r="A120" s="154"/>
      <c r="B120" s="155" t="s">
        <v>471</v>
      </c>
      <c r="C120" s="618">
        <v>41130</v>
      </c>
      <c r="D120" s="619">
        <v>681</v>
      </c>
      <c r="E120" s="619">
        <v>500</v>
      </c>
      <c r="F120" s="619">
        <v>16493</v>
      </c>
      <c r="G120" s="619">
        <v>8794</v>
      </c>
      <c r="H120" s="619">
        <v>12</v>
      </c>
      <c r="I120" s="619">
        <v>61</v>
      </c>
      <c r="J120" s="620">
        <v>14589</v>
      </c>
    </row>
    <row r="121" spans="1:10" s="1135" customFormat="1" ht="12.75" customHeight="1" x14ac:dyDescent="0.2">
      <c r="A121" s="154" t="s">
        <v>324</v>
      </c>
      <c r="B121" s="155" t="s">
        <v>471</v>
      </c>
      <c r="C121" s="618">
        <v>359</v>
      </c>
      <c r="D121" s="619">
        <v>8</v>
      </c>
      <c r="E121" s="619">
        <v>9</v>
      </c>
      <c r="F121" s="619">
        <v>154</v>
      </c>
      <c r="G121" s="619">
        <v>100</v>
      </c>
      <c r="H121" s="619">
        <v>0</v>
      </c>
      <c r="I121" s="619">
        <v>3</v>
      </c>
      <c r="J121" s="620">
        <v>85</v>
      </c>
    </row>
    <row r="122" spans="1:10" s="1135" customFormat="1" ht="12.75" customHeight="1" x14ac:dyDescent="0.2">
      <c r="A122" s="154" t="s">
        <v>77</v>
      </c>
      <c r="B122" s="155" t="s">
        <v>10</v>
      </c>
      <c r="C122" s="618">
        <v>3062</v>
      </c>
      <c r="D122" s="619">
        <v>134</v>
      </c>
      <c r="E122" s="619">
        <v>129</v>
      </c>
      <c r="F122" s="619">
        <v>2150</v>
      </c>
      <c r="G122" s="619">
        <v>10</v>
      </c>
      <c r="H122" s="619">
        <v>2</v>
      </c>
      <c r="I122" s="619">
        <v>8</v>
      </c>
      <c r="J122" s="620">
        <v>629</v>
      </c>
    </row>
    <row r="123" spans="1:10" s="1135" customFormat="1" ht="12.75" customHeight="1" x14ac:dyDescent="0.2">
      <c r="A123" s="154"/>
      <c r="B123" s="155" t="s">
        <v>213</v>
      </c>
      <c r="C123" s="618">
        <v>2905</v>
      </c>
      <c r="D123" s="619">
        <v>131</v>
      </c>
      <c r="E123" s="619">
        <v>127</v>
      </c>
      <c r="F123" s="619">
        <v>2039</v>
      </c>
      <c r="G123" s="619">
        <v>7</v>
      </c>
      <c r="H123" s="619">
        <v>2</v>
      </c>
      <c r="I123" s="619">
        <v>8</v>
      </c>
      <c r="J123" s="620">
        <v>591</v>
      </c>
    </row>
    <row r="124" spans="1:10" s="1135" customFormat="1" ht="12.75" customHeight="1" x14ac:dyDescent="0.2">
      <c r="A124" s="154"/>
      <c r="B124" s="155" t="s">
        <v>471</v>
      </c>
      <c r="C124" s="618">
        <v>157</v>
      </c>
      <c r="D124" s="619">
        <v>3</v>
      </c>
      <c r="E124" s="619">
        <v>2</v>
      </c>
      <c r="F124" s="619">
        <v>111</v>
      </c>
      <c r="G124" s="619">
        <v>3</v>
      </c>
      <c r="H124" s="619">
        <v>0</v>
      </c>
      <c r="I124" s="619">
        <v>0</v>
      </c>
      <c r="J124" s="620">
        <v>38</v>
      </c>
    </row>
    <row r="125" spans="1:10" s="1135" customFormat="1" ht="12.75" customHeight="1" x14ac:dyDescent="0.2">
      <c r="A125" s="154" t="s">
        <v>78</v>
      </c>
      <c r="B125" s="155" t="s">
        <v>10</v>
      </c>
      <c r="C125" s="618">
        <v>77760</v>
      </c>
      <c r="D125" s="619">
        <v>723</v>
      </c>
      <c r="E125" s="619">
        <v>2033</v>
      </c>
      <c r="F125" s="619">
        <v>62472</v>
      </c>
      <c r="G125" s="619">
        <v>231</v>
      </c>
      <c r="H125" s="619">
        <v>71</v>
      </c>
      <c r="I125" s="619">
        <v>666</v>
      </c>
      <c r="J125" s="620">
        <v>11564</v>
      </c>
    </row>
    <row r="126" spans="1:10" s="1135" customFormat="1" ht="12.75" customHeight="1" x14ac:dyDescent="0.2">
      <c r="A126" s="154"/>
      <c r="B126" s="155" t="s">
        <v>214</v>
      </c>
      <c r="C126" s="618">
        <v>76741</v>
      </c>
      <c r="D126" s="619">
        <v>702</v>
      </c>
      <c r="E126" s="619">
        <v>1979</v>
      </c>
      <c r="F126" s="619">
        <v>61736</v>
      </c>
      <c r="G126" s="619">
        <v>225</v>
      </c>
      <c r="H126" s="619">
        <v>69</v>
      </c>
      <c r="I126" s="619">
        <v>646</v>
      </c>
      <c r="J126" s="620">
        <v>11384</v>
      </c>
    </row>
    <row r="127" spans="1:10" ht="12.75" customHeight="1" x14ac:dyDescent="0.2">
      <c r="A127" s="154"/>
      <c r="B127" s="155" t="s">
        <v>215</v>
      </c>
      <c r="C127" s="618">
        <v>938</v>
      </c>
      <c r="D127" s="619">
        <v>20</v>
      </c>
      <c r="E127" s="619">
        <v>54</v>
      </c>
      <c r="F127" s="619">
        <v>673</v>
      </c>
      <c r="G127" s="619">
        <v>6</v>
      </c>
      <c r="H127" s="619">
        <v>2</v>
      </c>
      <c r="I127" s="619">
        <v>20</v>
      </c>
      <c r="J127" s="620">
        <v>163</v>
      </c>
    </row>
    <row r="128" spans="1:10" s="1135" customFormat="1" ht="12.75" customHeight="1" x14ac:dyDescent="0.2">
      <c r="A128" s="154"/>
      <c r="B128" s="155" t="s">
        <v>471</v>
      </c>
      <c r="C128" s="618">
        <v>81</v>
      </c>
      <c r="D128" s="619">
        <v>1</v>
      </c>
      <c r="E128" s="619">
        <v>0</v>
      </c>
      <c r="F128" s="619">
        <v>63</v>
      </c>
      <c r="G128" s="619">
        <v>0</v>
      </c>
      <c r="H128" s="619">
        <v>0</v>
      </c>
      <c r="I128" s="619">
        <v>0</v>
      </c>
      <c r="J128" s="620">
        <v>17</v>
      </c>
    </row>
    <row r="129" spans="1:10" s="1135" customFormat="1" ht="12.75" customHeight="1" x14ac:dyDescent="0.2">
      <c r="A129" s="154" t="s">
        <v>216</v>
      </c>
      <c r="B129" s="155" t="s">
        <v>10</v>
      </c>
      <c r="C129" s="618">
        <v>41</v>
      </c>
      <c r="D129" s="619">
        <v>0</v>
      </c>
      <c r="E129" s="619">
        <v>0</v>
      </c>
      <c r="F129" s="619">
        <v>2</v>
      </c>
      <c r="G129" s="619">
        <v>39</v>
      </c>
      <c r="H129" s="619">
        <v>0</v>
      </c>
      <c r="I129" s="619">
        <v>0</v>
      </c>
      <c r="J129" s="620">
        <v>0</v>
      </c>
    </row>
    <row r="130" spans="1:10" s="1135" customFormat="1" ht="12.75" customHeight="1" x14ac:dyDescent="0.2">
      <c r="A130" s="154"/>
      <c r="B130" s="155" t="s">
        <v>274</v>
      </c>
      <c r="C130" s="618">
        <v>41</v>
      </c>
      <c r="D130" s="619">
        <v>0</v>
      </c>
      <c r="E130" s="619">
        <v>0</v>
      </c>
      <c r="F130" s="619">
        <v>2</v>
      </c>
      <c r="G130" s="619">
        <v>39</v>
      </c>
      <c r="H130" s="619">
        <v>0</v>
      </c>
      <c r="I130" s="619">
        <v>0</v>
      </c>
      <c r="J130" s="620">
        <v>0</v>
      </c>
    </row>
    <row r="131" spans="1:10" s="1135" customFormat="1" ht="12.75" customHeight="1" x14ac:dyDescent="0.2">
      <c r="A131" s="154" t="s">
        <v>76</v>
      </c>
      <c r="B131" s="155" t="s">
        <v>471</v>
      </c>
      <c r="C131" s="618">
        <v>45</v>
      </c>
      <c r="D131" s="619">
        <v>1</v>
      </c>
      <c r="E131" s="619">
        <v>6</v>
      </c>
      <c r="F131" s="619">
        <v>33</v>
      </c>
      <c r="G131" s="619">
        <v>0</v>
      </c>
      <c r="H131" s="619">
        <v>0</v>
      </c>
      <c r="I131" s="619">
        <v>1</v>
      </c>
      <c r="J131" s="620">
        <v>4</v>
      </c>
    </row>
    <row r="132" spans="1:10" s="1135" customFormat="1" ht="12.75" customHeight="1" x14ac:dyDescent="0.2">
      <c r="A132" s="701" t="s">
        <v>379</v>
      </c>
      <c r="B132" s="1136" t="s">
        <v>10</v>
      </c>
      <c r="C132" s="1137">
        <v>149898</v>
      </c>
      <c r="D132" s="1137">
        <v>4350</v>
      </c>
      <c r="E132" s="1137">
        <v>3183</v>
      </c>
      <c r="F132" s="1137">
        <v>83614</v>
      </c>
      <c r="G132" s="1137">
        <v>11086</v>
      </c>
      <c r="H132" s="1137">
        <v>255</v>
      </c>
      <c r="I132" s="1137">
        <v>1949</v>
      </c>
      <c r="J132" s="621">
        <v>45461</v>
      </c>
    </row>
    <row r="133" spans="1:10" s="1135" customFormat="1" ht="12.75" customHeight="1" x14ac:dyDescent="0.2">
      <c r="A133" s="154" t="s">
        <v>79</v>
      </c>
      <c r="B133" s="155" t="s">
        <v>471</v>
      </c>
      <c r="C133" s="618">
        <v>48</v>
      </c>
      <c r="D133" s="619">
        <v>1</v>
      </c>
      <c r="E133" s="619">
        <v>1</v>
      </c>
      <c r="F133" s="619">
        <v>40</v>
      </c>
      <c r="G133" s="619">
        <v>0</v>
      </c>
      <c r="H133" s="619">
        <v>0</v>
      </c>
      <c r="I133" s="619">
        <v>3</v>
      </c>
      <c r="J133" s="620">
        <v>3</v>
      </c>
    </row>
    <row r="134" spans="1:10" s="1135" customFormat="1" ht="12.75" customHeight="1" x14ac:dyDescent="0.2">
      <c r="A134" s="154" t="s">
        <v>80</v>
      </c>
      <c r="B134" s="155" t="s">
        <v>10</v>
      </c>
      <c r="C134" s="618">
        <v>14010</v>
      </c>
      <c r="D134" s="619">
        <v>332</v>
      </c>
      <c r="E134" s="619">
        <v>220</v>
      </c>
      <c r="F134" s="619">
        <v>8057</v>
      </c>
      <c r="G134" s="619">
        <v>51</v>
      </c>
      <c r="H134" s="619">
        <v>8</v>
      </c>
      <c r="I134" s="619">
        <v>85</v>
      </c>
      <c r="J134" s="620">
        <v>5257</v>
      </c>
    </row>
    <row r="135" spans="1:10" s="1135" customFormat="1" ht="12.75" customHeight="1" x14ac:dyDescent="0.2">
      <c r="A135" s="154"/>
      <c r="B135" s="155" t="s">
        <v>284</v>
      </c>
      <c r="C135" s="618">
        <v>241</v>
      </c>
      <c r="D135" s="619">
        <v>1</v>
      </c>
      <c r="E135" s="619">
        <v>3</v>
      </c>
      <c r="F135" s="619">
        <v>146</v>
      </c>
      <c r="G135" s="619">
        <v>0</v>
      </c>
      <c r="H135" s="619">
        <v>0</v>
      </c>
      <c r="I135" s="619">
        <v>1</v>
      </c>
      <c r="J135" s="620">
        <v>90</v>
      </c>
    </row>
    <row r="136" spans="1:10" s="1135" customFormat="1" ht="12.75" customHeight="1" x14ac:dyDescent="0.2">
      <c r="A136" s="154"/>
      <c r="B136" s="155" t="s">
        <v>217</v>
      </c>
      <c r="C136" s="618">
        <v>5584</v>
      </c>
      <c r="D136" s="619">
        <v>140</v>
      </c>
      <c r="E136" s="619">
        <v>83</v>
      </c>
      <c r="F136" s="619">
        <v>3269</v>
      </c>
      <c r="G136" s="619">
        <v>18</v>
      </c>
      <c r="H136" s="619">
        <v>4</v>
      </c>
      <c r="I136" s="619">
        <v>31</v>
      </c>
      <c r="J136" s="620">
        <v>2039</v>
      </c>
    </row>
    <row r="137" spans="1:10" s="1135" customFormat="1" ht="12.75" customHeight="1" x14ac:dyDescent="0.2">
      <c r="A137" s="154"/>
      <c r="B137" s="155" t="s">
        <v>471</v>
      </c>
      <c r="C137" s="618">
        <v>8185</v>
      </c>
      <c r="D137" s="619">
        <v>191</v>
      </c>
      <c r="E137" s="619">
        <v>134</v>
      </c>
      <c r="F137" s="619">
        <v>4642</v>
      </c>
      <c r="G137" s="619">
        <v>33</v>
      </c>
      <c r="H137" s="619">
        <v>4</v>
      </c>
      <c r="I137" s="619">
        <v>53</v>
      </c>
      <c r="J137" s="620">
        <v>3128</v>
      </c>
    </row>
    <row r="138" spans="1:10" s="1135" customFormat="1" ht="12.75" customHeight="1" x14ac:dyDescent="0.2">
      <c r="A138" s="154" t="s">
        <v>82</v>
      </c>
      <c r="B138" s="155" t="s">
        <v>10</v>
      </c>
      <c r="C138" s="618">
        <v>1304</v>
      </c>
      <c r="D138" s="619">
        <v>30</v>
      </c>
      <c r="E138" s="619">
        <v>17</v>
      </c>
      <c r="F138" s="619">
        <v>776</v>
      </c>
      <c r="G138" s="619">
        <v>1</v>
      </c>
      <c r="H138" s="619">
        <v>0</v>
      </c>
      <c r="I138" s="619">
        <v>7</v>
      </c>
      <c r="J138" s="620">
        <v>473</v>
      </c>
    </row>
    <row r="139" spans="1:10" s="1135" customFormat="1" ht="12.75" customHeight="1" x14ac:dyDescent="0.2">
      <c r="A139" s="154"/>
      <c r="B139" s="155" t="s">
        <v>218</v>
      </c>
      <c r="C139" s="618">
        <v>1020</v>
      </c>
      <c r="D139" s="619">
        <v>22</v>
      </c>
      <c r="E139" s="619">
        <v>14</v>
      </c>
      <c r="F139" s="619">
        <v>621</v>
      </c>
      <c r="G139" s="619">
        <v>0</v>
      </c>
      <c r="H139" s="619">
        <v>0</v>
      </c>
      <c r="I139" s="619">
        <v>6</v>
      </c>
      <c r="J139" s="620">
        <v>357</v>
      </c>
    </row>
    <row r="140" spans="1:10" ht="12.75" customHeight="1" x14ac:dyDescent="0.2">
      <c r="A140" s="154"/>
      <c r="B140" s="155" t="s">
        <v>471</v>
      </c>
      <c r="C140" s="618">
        <v>284</v>
      </c>
      <c r="D140" s="619">
        <v>8</v>
      </c>
      <c r="E140" s="619">
        <v>3</v>
      </c>
      <c r="F140" s="619">
        <v>155</v>
      </c>
      <c r="G140" s="619">
        <v>1</v>
      </c>
      <c r="H140" s="619">
        <v>0</v>
      </c>
      <c r="I140" s="619">
        <v>1</v>
      </c>
      <c r="J140" s="620">
        <v>116</v>
      </c>
    </row>
    <row r="141" spans="1:10" s="1135" customFormat="1" ht="12.75" customHeight="1" x14ac:dyDescent="0.2">
      <c r="A141" s="154" t="s">
        <v>83</v>
      </c>
      <c r="B141" s="155" t="s">
        <v>10</v>
      </c>
      <c r="C141" s="618">
        <v>2912</v>
      </c>
      <c r="D141" s="619">
        <v>51</v>
      </c>
      <c r="E141" s="619">
        <v>47</v>
      </c>
      <c r="F141" s="619">
        <v>1563</v>
      </c>
      <c r="G141" s="619">
        <v>153</v>
      </c>
      <c r="H141" s="619">
        <v>1</v>
      </c>
      <c r="I141" s="619">
        <v>20</v>
      </c>
      <c r="J141" s="620">
        <v>1077</v>
      </c>
    </row>
    <row r="142" spans="1:10" s="1135" customFormat="1" ht="12.75" customHeight="1" x14ac:dyDescent="0.2">
      <c r="A142" s="154"/>
      <c r="B142" s="155" t="s">
        <v>220</v>
      </c>
      <c r="C142" s="618">
        <v>2912</v>
      </c>
      <c r="D142" s="619">
        <v>51</v>
      </c>
      <c r="E142" s="619">
        <v>47</v>
      </c>
      <c r="F142" s="619">
        <v>1563</v>
      </c>
      <c r="G142" s="619">
        <v>153</v>
      </c>
      <c r="H142" s="619">
        <v>1</v>
      </c>
      <c r="I142" s="619">
        <v>20</v>
      </c>
      <c r="J142" s="620">
        <v>1077</v>
      </c>
    </row>
    <row r="143" spans="1:10" s="1135" customFormat="1" ht="12.75" customHeight="1" x14ac:dyDescent="0.2">
      <c r="A143" s="154" t="s">
        <v>84</v>
      </c>
      <c r="B143" s="155" t="s">
        <v>10</v>
      </c>
      <c r="C143" s="618">
        <v>100</v>
      </c>
      <c r="D143" s="619">
        <v>3</v>
      </c>
      <c r="E143" s="619">
        <v>0</v>
      </c>
      <c r="F143" s="619">
        <v>81</v>
      </c>
      <c r="G143" s="619">
        <v>0</v>
      </c>
      <c r="H143" s="619">
        <v>1</v>
      </c>
      <c r="I143" s="619">
        <v>0</v>
      </c>
      <c r="J143" s="620">
        <v>15</v>
      </c>
    </row>
    <row r="144" spans="1:10" s="1135" customFormat="1" ht="12.75" customHeight="1" x14ac:dyDescent="0.2">
      <c r="A144" s="154"/>
      <c r="B144" s="155" t="s">
        <v>460</v>
      </c>
      <c r="C144" s="618">
        <v>100</v>
      </c>
      <c r="D144" s="619">
        <v>3</v>
      </c>
      <c r="E144" s="619">
        <v>0</v>
      </c>
      <c r="F144" s="619">
        <v>81</v>
      </c>
      <c r="G144" s="619">
        <v>0</v>
      </c>
      <c r="H144" s="619">
        <v>1</v>
      </c>
      <c r="I144" s="619">
        <v>0</v>
      </c>
      <c r="J144" s="620">
        <v>15</v>
      </c>
    </row>
    <row r="145" spans="1:10" s="1135" customFormat="1" ht="12.75" customHeight="1" x14ac:dyDescent="0.2">
      <c r="A145" s="154" t="s">
        <v>684</v>
      </c>
      <c r="B145" s="155" t="s">
        <v>471</v>
      </c>
      <c r="C145" s="618">
        <v>473</v>
      </c>
      <c r="D145" s="619">
        <v>6</v>
      </c>
      <c r="E145" s="619">
        <v>4</v>
      </c>
      <c r="F145" s="619">
        <v>368</v>
      </c>
      <c r="G145" s="619">
        <v>0</v>
      </c>
      <c r="H145" s="619">
        <v>1</v>
      </c>
      <c r="I145" s="619">
        <v>2</v>
      </c>
      <c r="J145" s="620">
        <v>92</v>
      </c>
    </row>
    <row r="146" spans="1:10" s="1135" customFormat="1" ht="12.75" customHeight="1" x14ac:dyDescent="0.2">
      <c r="A146" s="154" t="s">
        <v>86</v>
      </c>
      <c r="B146" s="155" t="s">
        <v>471</v>
      </c>
      <c r="C146" s="618">
        <v>1046</v>
      </c>
      <c r="D146" s="619">
        <v>9</v>
      </c>
      <c r="E146" s="619">
        <v>1</v>
      </c>
      <c r="F146" s="619">
        <v>561</v>
      </c>
      <c r="G146" s="619">
        <v>0</v>
      </c>
      <c r="H146" s="619">
        <v>0</v>
      </c>
      <c r="I146" s="619">
        <v>6</v>
      </c>
      <c r="J146" s="620">
        <v>469</v>
      </c>
    </row>
    <row r="147" spans="1:10" s="1135" customFormat="1" ht="12.75" customHeight="1" x14ac:dyDescent="0.2">
      <c r="A147" s="154"/>
      <c r="B147" s="155" t="s">
        <v>221</v>
      </c>
      <c r="C147" s="618">
        <v>1046</v>
      </c>
      <c r="D147" s="619">
        <v>9</v>
      </c>
      <c r="E147" s="619">
        <v>1</v>
      </c>
      <c r="F147" s="619">
        <v>561</v>
      </c>
      <c r="G147" s="619">
        <v>0</v>
      </c>
      <c r="H147" s="619">
        <v>0</v>
      </c>
      <c r="I147" s="619">
        <v>6</v>
      </c>
      <c r="J147" s="620">
        <v>469</v>
      </c>
    </row>
    <row r="148" spans="1:10" s="1135" customFormat="1" ht="12.75" customHeight="1" x14ac:dyDescent="0.2">
      <c r="A148" s="154" t="s">
        <v>89</v>
      </c>
      <c r="B148" s="155" t="s">
        <v>10</v>
      </c>
      <c r="C148" s="618">
        <v>60889</v>
      </c>
      <c r="D148" s="619">
        <v>2214</v>
      </c>
      <c r="E148" s="619">
        <v>1481</v>
      </c>
      <c r="F148" s="619">
        <v>34666</v>
      </c>
      <c r="G148" s="619">
        <v>4642</v>
      </c>
      <c r="H148" s="619">
        <v>138</v>
      </c>
      <c r="I148" s="619">
        <v>1000</v>
      </c>
      <c r="J148" s="620">
        <v>16748</v>
      </c>
    </row>
    <row r="149" spans="1:10" ht="12.75" customHeight="1" x14ac:dyDescent="0.2">
      <c r="A149" s="154"/>
      <c r="B149" s="155" t="s">
        <v>224</v>
      </c>
      <c r="C149" s="618">
        <v>55325</v>
      </c>
      <c r="D149" s="619">
        <v>2004</v>
      </c>
      <c r="E149" s="619">
        <v>1369</v>
      </c>
      <c r="F149" s="619">
        <v>31530</v>
      </c>
      <c r="G149" s="619">
        <v>4482</v>
      </c>
      <c r="H149" s="619">
        <v>124</v>
      </c>
      <c r="I149" s="619">
        <v>904</v>
      </c>
      <c r="J149" s="620">
        <v>14912</v>
      </c>
    </row>
    <row r="150" spans="1:10" s="1135" customFormat="1" ht="12.75" customHeight="1" x14ac:dyDescent="0.2">
      <c r="A150" s="154"/>
      <c r="B150" s="155" t="s">
        <v>222</v>
      </c>
      <c r="C150" s="618">
        <v>3829</v>
      </c>
      <c r="D150" s="619">
        <v>159</v>
      </c>
      <c r="E150" s="619">
        <v>76</v>
      </c>
      <c r="F150" s="619">
        <v>2221</v>
      </c>
      <c r="G150" s="619">
        <v>51</v>
      </c>
      <c r="H150" s="619">
        <v>12</v>
      </c>
      <c r="I150" s="619">
        <v>51</v>
      </c>
      <c r="J150" s="620">
        <v>1259</v>
      </c>
    </row>
    <row r="151" spans="1:10" ht="12.75" customHeight="1" x14ac:dyDescent="0.2">
      <c r="A151" s="154"/>
      <c r="B151" s="155" t="s">
        <v>223</v>
      </c>
      <c r="C151" s="618">
        <v>210</v>
      </c>
      <c r="D151" s="619">
        <v>9</v>
      </c>
      <c r="E151" s="619">
        <v>7</v>
      </c>
      <c r="F151" s="619">
        <v>127</v>
      </c>
      <c r="G151" s="619">
        <v>1</v>
      </c>
      <c r="H151" s="619">
        <v>0</v>
      </c>
      <c r="I151" s="619">
        <v>12</v>
      </c>
      <c r="J151" s="620">
        <v>54</v>
      </c>
    </row>
    <row r="152" spans="1:10" s="1135" customFormat="1" ht="12.75" customHeight="1" x14ac:dyDescent="0.2">
      <c r="A152" s="154"/>
      <c r="B152" s="155" t="s">
        <v>471</v>
      </c>
      <c r="C152" s="618">
        <v>1525</v>
      </c>
      <c r="D152" s="619">
        <v>42</v>
      </c>
      <c r="E152" s="619">
        <v>29</v>
      </c>
      <c r="F152" s="619">
        <v>788</v>
      </c>
      <c r="G152" s="619">
        <v>108</v>
      </c>
      <c r="H152" s="619">
        <v>2</v>
      </c>
      <c r="I152" s="619">
        <v>33</v>
      </c>
      <c r="J152" s="620">
        <v>523</v>
      </c>
    </row>
    <row r="153" spans="1:10" s="1135" customFormat="1" ht="12.75" customHeight="1" x14ac:dyDescent="0.2">
      <c r="A153" s="154" t="s">
        <v>405</v>
      </c>
      <c r="B153" s="155" t="s">
        <v>471</v>
      </c>
      <c r="C153" s="618">
        <v>51</v>
      </c>
      <c r="D153" s="619">
        <v>3</v>
      </c>
      <c r="E153" s="619">
        <v>1</v>
      </c>
      <c r="F153" s="619">
        <v>26</v>
      </c>
      <c r="G153" s="619">
        <v>0</v>
      </c>
      <c r="H153" s="619">
        <v>0</v>
      </c>
      <c r="I153" s="619">
        <v>0</v>
      </c>
      <c r="J153" s="620">
        <v>21</v>
      </c>
    </row>
    <row r="154" spans="1:10" s="1135" customFormat="1" ht="12.75" customHeight="1" x14ac:dyDescent="0.2">
      <c r="A154" s="154" t="s">
        <v>92</v>
      </c>
      <c r="B154" s="155" t="s">
        <v>10</v>
      </c>
      <c r="C154" s="618">
        <v>10400</v>
      </c>
      <c r="D154" s="619">
        <v>203</v>
      </c>
      <c r="E154" s="619">
        <v>192</v>
      </c>
      <c r="F154" s="619">
        <v>5918</v>
      </c>
      <c r="G154" s="619">
        <v>36</v>
      </c>
      <c r="H154" s="619">
        <v>30</v>
      </c>
      <c r="I154" s="619">
        <v>102</v>
      </c>
      <c r="J154" s="620">
        <v>3919</v>
      </c>
    </row>
    <row r="155" spans="1:10" s="1135" customFormat="1" ht="12.75" customHeight="1" x14ac:dyDescent="0.2">
      <c r="A155" s="154"/>
      <c r="B155" s="155" t="s">
        <v>242</v>
      </c>
      <c r="C155" s="618">
        <v>9579</v>
      </c>
      <c r="D155" s="619">
        <v>191</v>
      </c>
      <c r="E155" s="619">
        <v>187</v>
      </c>
      <c r="F155" s="619">
        <v>5469</v>
      </c>
      <c r="G155" s="619">
        <v>29</v>
      </c>
      <c r="H155" s="619">
        <v>28</v>
      </c>
      <c r="I155" s="619">
        <v>96</v>
      </c>
      <c r="J155" s="620">
        <v>3579</v>
      </c>
    </row>
    <row r="156" spans="1:10" ht="12.75" customHeight="1" x14ac:dyDescent="0.2">
      <c r="A156" s="154"/>
      <c r="B156" s="155" t="s">
        <v>471</v>
      </c>
      <c r="C156" s="618">
        <v>821</v>
      </c>
      <c r="D156" s="619">
        <v>12</v>
      </c>
      <c r="E156" s="619">
        <v>5</v>
      </c>
      <c r="F156" s="619">
        <v>449</v>
      </c>
      <c r="G156" s="619">
        <v>7</v>
      </c>
      <c r="H156" s="619">
        <v>2</v>
      </c>
      <c r="I156" s="619">
        <v>6</v>
      </c>
      <c r="J156" s="620">
        <v>340</v>
      </c>
    </row>
    <row r="157" spans="1:10" s="1135" customFormat="1" ht="12.75" customHeight="1" x14ac:dyDescent="0.2">
      <c r="A157" s="154" t="s">
        <v>91</v>
      </c>
      <c r="B157" s="155" t="s">
        <v>471</v>
      </c>
      <c r="C157" s="618">
        <v>508</v>
      </c>
      <c r="D157" s="619">
        <v>11</v>
      </c>
      <c r="E157" s="619">
        <v>4</v>
      </c>
      <c r="F157" s="619">
        <v>294</v>
      </c>
      <c r="G157" s="619">
        <v>61</v>
      </c>
      <c r="H157" s="619">
        <v>0</v>
      </c>
      <c r="I157" s="619">
        <v>3</v>
      </c>
      <c r="J157" s="620">
        <v>135</v>
      </c>
    </row>
    <row r="158" spans="1:10" s="1135" customFormat="1" ht="11.25" customHeight="1" x14ac:dyDescent="0.2">
      <c r="A158" s="154" t="s">
        <v>391</v>
      </c>
      <c r="B158" s="155" t="s">
        <v>471</v>
      </c>
      <c r="C158" s="618">
        <v>523</v>
      </c>
      <c r="D158" s="619">
        <v>8</v>
      </c>
      <c r="E158" s="619">
        <v>1</v>
      </c>
      <c r="F158" s="619">
        <v>277</v>
      </c>
      <c r="G158" s="619">
        <v>22</v>
      </c>
      <c r="H158" s="619">
        <v>0</v>
      </c>
      <c r="I158" s="619">
        <v>1</v>
      </c>
      <c r="J158" s="620">
        <v>214</v>
      </c>
    </row>
    <row r="159" spans="1:10" s="1135" customFormat="1" ht="12.75" customHeight="1" x14ac:dyDescent="0.2">
      <c r="A159" s="154" t="s">
        <v>93</v>
      </c>
      <c r="B159" s="155" t="s">
        <v>10</v>
      </c>
      <c r="C159" s="618">
        <v>218</v>
      </c>
      <c r="D159" s="619">
        <v>6</v>
      </c>
      <c r="E159" s="619">
        <v>0</v>
      </c>
      <c r="F159" s="619">
        <v>157</v>
      </c>
      <c r="G159" s="619">
        <v>0</v>
      </c>
      <c r="H159" s="619">
        <v>0</v>
      </c>
      <c r="I159" s="619">
        <v>6</v>
      </c>
      <c r="J159" s="620">
        <v>49</v>
      </c>
    </row>
    <row r="160" spans="1:10" ht="12.75" customHeight="1" x14ac:dyDescent="0.2">
      <c r="A160" s="154"/>
      <c r="B160" s="155" t="s">
        <v>226</v>
      </c>
      <c r="C160" s="618">
        <v>190</v>
      </c>
      <c r="D160" s="619">
        <v>5</v>
      </c>
      <c r="E160" s="619">
        <v>0</v>
      </c>
      <c r="F160" s="619">
        <v>140</v>
      </c>
      <c r="G160" s="619">
        <v>0</v>
      </c>
      <c r="H160" s="619">
        <v>0</v>
      </c>
      <c r="I160" s="619">
        <v>5</v>
      </c>
      <c r="J160" s="620">
        <v>40</v>
      </c>
    </row>
    <row r="161" spans="1:10" s="1135" customFormat="1" ht="12.75" customHeight="1" x14ac:dyDescent="0.2">
      <c r="A161" s="154"/>
      <c r="B161" s="155" t="s">
        <v>471</v>
      </c>
      <c r="C161" s="618">
        <v>28</v>
      </c>
      <c r="D161" s="619">
        <v>1</v>
      </c>
      <c r="E161" s="619">
        <v>0</v>
      </c>
      <c r="F161" s="619">
        <v>17</v>
      </c>
      <c r="G161" s="619">
        <v>0</v>
      </c>
      <c r="H161" s="619">
        <v>0</v>
      </c>
      <c r="I161" s="619">
        <v>1</v>
      </c>
      <c r="J161" s="620">
        <v>9</v>
      </c>
    </row>
    <row r="162" spans="1:10" s="1135" customFormat="1" ht="12.75" customHeight="1" x14ac:dyDescent="0.2">
      <c r="A162" s="154" t="s">
        <v>438</v>
      </c>
      <c r="B162" s="155" t="s">
        <v>10</v>
      </c>
      <c r="C162" s="618">
        <v>22278</v>
      </c>
      <c r="D162" s="619">
        <v>571</v>
      </c>
      <c r="E162" s="619">
        <v>640</v>
      </c>
      <c r="F162" s="619">
        <v>10276</v>
      </c>
      <c r="G162" s="619">
        <v>4895</v>
      </c>
      <c r="H162" s="619">
        <v>22</v>
      </c>
      <c r="I162" s="619">
        <v>380</v>
      </c>
      <c r="J162" s="620">
        <v>5494</v>
      </c>
    </row>
    <row r="163" spans="1:10" ht="12.75" customHeight="1" x14ac:dyDescent="0.2">
      <c r="A163" s="154"/>
      <c r="B163" s="155" t="s">
        <v>461</v>
      </c>
      <c r="C163" s="618">
        <v>22275</v>
      </c>
      <c r="D163" s="619">
        <v>571</v>
      </c>
      <c r="E163" s="619">
        <v>640</v>
      </c>
      <c r="F163" s="619">
        <v>10274</v>
      </c>
      <c r="G163" s="619">
        <v>4895</v>
      </c>
      <c r="H163" s="619">
        <v>22</v>
      </c>
      <c r="I163" s="619">
        <v>379</v>
      </c>
      <c r="J163" s="620">
        <v>5494</v>
      </c>
    </row>
    <row r="164" spans="1:10" s="1135" customFormat="1" ht="12.75" customHeight="1" x14ac:dyDescent="0.2">
      <c r="A164" s="154"/>
      <c r="B164" s="155" t="s">
        <v>471</v>
      </c>
      <c r="C164" s="618">
        <v>3</v>
      </c>
      <c r="D164" s="619">
        <v>0</v>
      </c>
      <c r="E164" s="619">
        <v>0</v>
      </c>
      <c r="F164" s="619">
        <v>2</v>
      </c>
      <c r="G164" s="619">
        <v>0</v>
      </c>
      <c r="H164" s="619">
        <v>0</v>
      </c>
      <c r="I164" s="619">
        <v>1</v>
      </c>
      <c r="J164" s="620">
        <v>0</v>
      </c>
    </row>
    <row r="165" spans="1:10" s="1135" customFormat="1" ht="13.5" customHeight="1" x14ac:dyDescent="0.2">
      <c r="A165" s="154" t="s">
        <v>444</v>
      </c>
      <c r="B165" s="155" t="s">
        <v>471</v>
      </c>
      <c r="C165" s="618">
        <v>188</v>
      </c>
      <c r="D165" s="619">
        <v>2</v>
      </c>
      <c r="E165" s="619">
        <v>7</v>
      </c>
      <c r="F165" s="619">
        <v>133</v>
      </c>
      <c r="G165" s="619">
        <v>0</v>
      </c>
      <c r="H165" s="619">
        <v>0</v>
      </c>
      <c r="I165" s="619">
        <v>3</v>
      </c>
      <c r="J165" s="620">
        <v>43</v>
      </c>
    </row>
    <row r="166" spans="1:10" s="1135" customFormat="1" ht="13.5" customHeight="1" x14ac:dyDescent="0.2">
      <c r="A166" s="154" t="s">
        <v>94</v>
      </c>
      <c r="B166" s="155" t="s">
        <v>471</v>
      </c>
      <c r="C166" s="618">
        <v>522</v>
      </c>
      <c r="D166" s="619">
        <v>15</v>
      </c>
      <c r="E166" s="619">
        <v>5</v>
      </c>
      <c r="F166" s="619">
        <v>339</v>
      </c>
      <c r="G166" s="619">
        <v>0</v>
      </c>
      <c r="H166" s="619">
        <v>0</v>
      </c>
      <c r="I166" s="619">
        <v>2</v>
      </c>
      <c r="J166" s="620">
        <v>161</v>
      </c>
    </row>
    <row r="167" spans="1:10" s="1135" customFormat="1" ht="13.5" customHeight="1" x14ac:dyDescent="0.2">
      <c r="A167" s="154" t="s">
        <v>95</v>
      </c>
      <c r="B167" s="155" t="s">
        <v>471</v>
      </c>
      <c r="C167" s="618">
        <v>49</v>
      </c>
      <c r="D167" s="619">
        <v>1</v>
      </c>
      <c r="E167" s="619">
        <v>0</v>
      </c>
      <c r="F167" s="619">
        <v>24</v>
      </c>
      <c r="G167" s="619">
        <v>0</v>
      </c>
      <c r="H167" s="619">
        <v>0</v>
      </c>
      <c r="I167" s="619">
        <v>0</v>
      </c>
      <c r="J167" s="620">
        <v>24</v>
      </c>
    </row>
    <row r="168" spans="1:10" s="1135" customFormat="1" ht="10.5" customHeight="1" x14ac:dyDescent="0.2">
      <c r="A168" s="154" t="s">
        <v>96</v>
      </c>
      <c r="B168" s="155" t="s">
        <v>10</v>
      </c>
      <c r="C168" s="618">
        <v>8679</v>
      </c>
      <c r="D168" s="619">
        <v>372</v>
      </c>
      <c r="E168" s="619">
        <v>188</v>
      </c>
      <c r="F168" s="619">
        <v>5646</v>
      </c>
      <c r="G168" s="619">
        <v>32</v>
      </c>
      <c r="H168" s="619">
        <v>21</v>
      </c>
      <c r="I168" s="619">
        <v>147</v>
      </c>
      <c r="J168" s="620">
        <v>2273</v>
      </c>
    </row>
    <row r="169" spans="1:10" x14ac:dyDescent="0.2">
      <c r="A169" s="154"/>
      <c r="B169" s="155" t="s">
        <v>227</v>
      </c>
      <c r="C169" s="618">
        <v>2190</v>
      </c>
      <c r="D169" s="619">
        <v>96</v>
      </c>
      <c r="E169" s="619">
        <v>72</v>
      </c>
      <c r="F169" s="619">
        <v>1431</v>
      </c>
      <c r="G169" s="619">
        <v>20</v>
      </c>
      <c r="H169" s="619">
        <v>5</v>
      </c>
      <c r="I169" s="619">
        <v>48</v>
      </c>
      <c r="J169" s="620">
        <v>518</v>
      </c>
    </row>
    <row r="170" spans="1:10" s="1135" customFormat="1" x14ac:dyDescent="0.2">
      <c r="A170" s="154"/>
      <c r="B170" s="155" t="s">
        <v>228</v>
      </c>
      <c r="C170" s="618">
        <v>265</v>
      </c>
      <c r="D170" s="619">
        <v>22</v>
      </c>
      <c r="E170" s="619">
        <v>4</v>
      </c>
      <c r="F170" s="619">
        <v>163</v>
      </c>
      <c r="G170" s="619">
        <v>11</v>
      </c>
      <c r="H170" s="619">
        <v>2</v>
      </c>
      <c r="I170" s="619">
        <v>4</v>
      </c>
      <c r="J170" s="620">
        <v>59</v>
      </c>
    </row>
    <row r="171" spans="1:10" ht="15" customHeight="1" x14ac:dyDescent="0.2">
      <c r="A171" s="154"/>
      <c r="B171" s="155" t="s">
        <v>462</v>
      </c>
      <c r="C171" s="618">
        <v>477</v>
      </c>
      <c r="D171" s="619">
        <v>12</v>
      </c>
      <c r="E171" s="619">
        <v>4</v>
      </c>
      <c r="F171" s="619">
        <v>320</v>
      </c>
      <c r="G171" s="619">
        <v>0</v>
      </c>
      <c r="H171" s="619">
        <v>1</v>
      </c>
      <c r="I171" s="619">
        <v>6</v>
      </c>
      <c r="J171" s="620">
        <v>134</v>
      </c>
    </row>
    <row r="172" spans="1:10" s="1135" customFormat="1" ht="15" customHeight="1" x14ac:dyDescent="0.2">
      <c r="A172" s="154"/>
      <c r="B172" s="155" t="s">
        <v>463</v>
      </c>
      <c r="C172" s="618">
        <v>4073</v>
      </c>
      <c r="D172" s="619">
        <v>205</v>
      </c>
      <c r="E172" s="619">
        <v>74</v>
      </c>
      <c r="F172" s="619">
        <v>2672</v>
      </c>
      <c r="G172" s="619">
        <v>1</v>
      </c>
      <c r="H172" s="619">
        <v>9</v>
      </c>
      <c r="I172" s="619">
        <v>77</v>
      </c>
      <c r="J172" s="620">
        <v>1035</v>
      </c>
    </row>
    <row r="173" spans="1:10" s="1135" customFormat="1" ht="15" customHeight="1" x14ac:dyDescent="0.2">
      <c r="A173" s="154"/>
      <c r="B173" s="155" t="s">
        <v>471</v>
      </c>
      <c r="C173" s="618">
        <v>1674</v>
      </c>
      <c r="D173" s="619">
        <v>37</v>
      </c>
      <c r="E173" s="619">
        <v>34</v>
      </c>
      <c r="F173" s="619">
        <v>1060</v>
      </c>
      <c r="G173" s="619">
        <v>0</v>
      </c>
      <c r="H173" s="619">
        <v>4</v>
      </c>
      <c r="I173" s="619">
        <v>12</v>
      </c>
      <c r="J173" s="620">
        <v>527</v>
      </c>
    </row>
    <row r="174" spans="1:10" s="1135" customFormat="1" ht="12.75" customHeight="1" x14ac:dyDescent="0.2">
      <c r="A174" s="154" t="s">
        <v>99</v>
      </c>
      <c r="B174" s="155" t="s">
        <v>471</v>
      </c>
      <c r="C174" s="618">
        <v>122</v>
      </c>
      <c r="D174" s="619">
        <v>2</v>
      </c>
      <c r="E174" s="619">
        <v>3</v>
      </c>
      <c r="F174" s="619">
        <v>82</v>
      </c>
      <c r="G174" s="619">
        <v>2</v>
      </c>
      <c r="H174" s="619">
        <v>0</v>
      </c>
      <c r="I174" s="619">
        <v>1</v>
      </c>
      <c r="J174" s="620">
        <v>32</v>
      </c>
    </row>
    <row r="175" spans="1:10" s="1135" customFormat="1" ht="12.75" customHeight="1" x14ac:dyDescent="0.2">
      <c r="A175" s="154" t="s">
        <v>100</v>
      </c>
      <c r="B175" s="155" t="s">
        <v>471</v>
      </c>
      <c r="C175" s="618">
        <v>17</v>
      </c>
      <c r="D175" s="619">
        <v>0</v>
      </c>
      <c r="E175" s="619">
        <v>0</v>
      </c>
      <c r="F175" s="619">
        <v>13</v>
      </c>
      <c r="G175" s="619">
        <v>0</v>
      </c>
      <c r="H175" s="619">
        <v>0</v>
      </c>
      <c r="I175" s="619">
        <v>0</v>
      </c>
      <c r="J175" s="620">
        <v>4</v>
      </c>
    </row>
    <row r="176" spans="1:10" s="1135" customFormat="1" ht="12.75" customHeight="1" x14ac:dyDescent="0.2">
      <c r="A176" s="154" t="s">
        <v>102</v>
      </c>
      <c r="B176" s="155" t="s">
        <v>10</v>
      </c>
      <c r="C176" s="618">
        <v>1014</v>
      </c>
      <c r="D176" s="619">
        <v>17</v>
      </c>
      <c r="E176" s="619">
        <v>14</v>
      </c>
      <c r="F176" s="619">
        <v>535</v>
      </c>
      <c r="G176" s="619">
        <v>0</v>
      </c>
      <c r="H176" s="619">
        <v>0</v>
      </c>
      <c r="I176" s="619">
        <v>10</v>
      </c>
      <c r="J176" s="620">
        <v>438</v>
      </c>
    </row>
    <row r="177" spans="1:10" ht="12.75" customHeight="1" x14ac:dyDescent="0.2">
      <c r="A177" s="154"/>
      <c r="B177" s="155" t="s">
        <v>229</v>
      </c>
      <c r="C177" s="618">
        <v>1013</v>
      </c>
      <c r="D177" s="619">
        <v>17</v>
      </c>
      <c r="E177" s="619">
        <v>14</v>
      </c>
      <c r="F177" s="619">
        <v>534</v>
      </c>
      <c r="G177" s="619">
        <v>0</v>
      </c>
      <c r="H177" s="619">
        <v>0</v>
      </c>
      <c r="I177" s="619">
        <v>10</v>
      </c>
      <c r="J177" s="620">
        <v>438</v>
      </c>
    </row>
    <row r="178" spans="1:10" s="1135" customFormat="1" ht="12.75" customHeight="1" x14ac:dyDescent="0.2">
      <c r="A178" s="154"/>
      <c r="B178" s="155" t="s">
        <v>471</v>
      </c>
      <c r="C178" s="618">
        <v>1</v>
      </c>
      <c r="D178" s="619">
        <v>0</v>
      </c>
      <c r="E178" s="619">
        <v>0</v>
      </c>
      <c r="F178" s="619">
        <v>1</v>
      </c>
      <c r="G178" s="619">
        <v>0</v>
      </c>
      <c r="H178" s="619">
        <v>0</v>
      </c>
      <c r="I178" s="619">
        <v>0</v>
      </c>
      <c r="J178" s="620">
        <v>0</v>
      </c>
    </row>
    <row r="179" spans="1:10" s="1135" customFormat="1" ht="12.75" customHeight="1" x14ac:dyDescent="0.2">
      <c r="A179" s="154" t="s">
        <v>103</v>
      </c>
      <c r="B179" s="155" t="s">
        <v>10</v>
      </c>
      <c r="C179" s="618">
        <v>814</v>
      </c>
      <c r="D179" s="619">
        <v>24</v>
      </c>
      <c r="E179" s="619">
        <v>19</v>
      </c>
      <c r="F179" s="619">
        <v>612</v>
      </c>
      <c r="G179" s="619">
        <v>0</v>
      </c>
      <c r="H179" s="619">
        <v>2</v>
      </c>
      <c r="I179" s="619">
        <v>7</v>
      </c>
      <c r="J179" s="620">
        <v>150</v>
      </c>
    </row>
    <row r="180" spans="1:10" s="1135" customFormat="1" ht="12.75" customHeight="1" x14ac:dyDescent="0.2">
      <c r="A180" s="154"/>
      <c r="B180" s="155" t="s">
        <v>230</v>
      </c>
      <c r="C180" s="618">
        <v>814</v>
      </c>
      <c r="D180" s="619">
        <v>24</v>
      </c>
      <c r="E180" s="619">
        <v>19</v>
      </c>
      <c r="F180" s="619">
        <v>612</v>
      </c>
      <c r="G180" s="619">
        <v>0</v>
      </c>
      <c r="H180" s="619">
        <v>2</v>
      </c>
      <c r="I180" s="619">
        <v>7</v>
      </c>
      <c r="J180" s="620">
        <v>150</v>
      </c>
    </row>
    <row r="181" spans="1:10" s="1135" customFormat="1" ht="12.75" customHeight="1" x14ac:dyDescent="0.2">
      <c r="A181" s="154" t="s">
        <v>104</v>
      </c>
      <c r="B181" s="155" t="s">
        <v>10</v>
      </c>
      <c r="C181" s="618">
        <v>669</v>
      </c>
      <c r="D181" s="619">
        <v>22</v>
      </c>
      <c r="E181" s="619">
        <v>13</v>
      </c>
      <c r="F181" s="619">
        <v>473</v>
      </c>
      <c r="G181" s="619">
        <v>5</v>
      </c>
      <c r="H181" s="619">
        <v>6</v>
      </c>
      <c r="I181" s="619">
        <v>27</v>
      </c>
      <c r="J181" s="620">
        <v>123</v>
      </c>
    </row>
    <row r="182" spans="1:10" s="1135" customFormat="1" ht="12.75" customHeight="1" x14ac:dyDescent="0.2">
      <c r="A182" s="154"/>
      <c r="B182" s="155" t="s">
        <v>231</v>
      </c>
      <c r="C182" s="618">
        <v>403</v>
      </c>
      <c r="D182" s="619">
        <v>16</v>
      </c>
      <c r="E182" s="619">
        <v>10</v>
      </c>
      <c r="F182" s="619">
        <v>277</v>
      </c>
      <c r="G182" s="619">
        <v>5</v>
      </c>
      <c r="H182" s="619">
        <v>5</v>
      </c>
      <c r="I182" s="619">
        <v>7</v>
      </c>
      <c r="J182" s="620">
        <v>83</v>
      </c>
    </row>
    <row r="183" spans="1:10" ht="12.75" customHeight="1" x14ac:dyDescent="0.2">
      <c r="A183" s="154"/>
      <c r="B183" s="155" t="s">
        <v>471</v>
      </c>
      <c r="C183" s="618">
        <v>266</v>
      </c>
      <c r="D183" s="619">
        <v>6</v>
      </c>
      <c r="E183" s="619">
        <v>3</v>
      </c>
      <c r="F183" s="619">
        <v>196</v>
      </c>
      <c r="G183" s="619">
        <v>0</v>
      </c>
      <c r="H183" s="619">
        <v>1</v>
      </c>
      <c r="I183" s="619">
        <v>20</v>
      </c>
      <c r="J183" s="620">
        <v>40</v>
      </c>
    </row>
    <row r="184" spans="1:10" s="1135" customFormat="1" ht="13.5" customHeight="1" x14ac:dyDescent="0.2">
      <c r="A184" s="154" t="s">
        <v>105</v>
      </c>
      <c r="B184" s="155" t="s">
        <v>471</v>
      </c>
      <c r="C184" s="618">
        <v>286</v>
      </c>
      <c r="D184" s="619">
        <v>10</v>
      </c>
      <c r="E184" s="619">
        <v>4</v>
      </c>
      <c r="F184" s="619">
        <v>218</v>
      </c>
      <c r="G184" s="619">
        <v>1</v>
      </c>
      <c r="H184" s="619">
        <v>7</v>
      </c>
      <c r="I184" s="619">
        <v>5</v>
      </c>
      <c r="J184" s="620">
        <v>41</v>
      </c>
    </row>
    <row r="185" spans="1:10" s="1135" customFormat="1" ht="13.5" customHeight="1" x14ac:dyDescent="0.2">
      <c r="A185" s="154" t="s">
        <v>107</v>
      </c>
      <c r="B185" s="155" t="s">
        <v>10</v>
      </c>
      <c r="C185" s="618">
        <v>1804</v>
      </c>
      <c r="D185" s="619">
        <v>32</v>
      </c>
      <c r="E185" s="619">
        <v>10</v>
      </c>
      <c r="F185" s="619">
        <v>963</v>
      </c>
      <c r="G185" s="619">
        <v>27</v>
      </c>
      <c r="H185" s="619">
        <v>0</v>
      </c>
      <c r="I185" s="619">
        <v>11</v>
      </c>
      <c r="J185" s="620">
        <v>761</v>
      </c>
    </row>
    <row r="186" spans="1:10" s="1135" customFormat="1" ht="12.75" customHeight="1" x14ac:dyDescent="0.2">
      <c r="A186" s="154"/>
      <c r="B186" s="155" t="s">
        <v>235</v>
      </c>
      <c r="C186" s="618">
        <v>1804</v>
      </c>
      <c r="D186" s="619">
        <v>32</v>
      </c>
      <c r="E186" s="619">
        <v>10</v>
      </c>
      <c r="F186" s="619">
        <v>963</v>
      </c>
      <c r="G186" s="619">
        <v>27</v>
      </c>
      <c r="H186" s="619">
        <v>0</v>
      </c>
      <c r="I186" s="619">
        <v>11</v>
      </c>
      <c r="J186" s="620">
        <v>761</v>
      </c>
    </row>
    <row r="187" spans="1:10" s="1135" customFormat="1" ht="12.75" customHeight="1" x14ac:dyDescent="0.2">
      <c r="A187" s="154" t="s">
        <v>108</v>
      </c>
      <c r="B187" s="155" t="s">
        <v>10</v>
      </c>
      <c r="C187" s="618">
        <v>5616</v>
      </c>
      <c r="D187" s="619">
        <v>129</v>
      </c>
      <c r="E187" s="619">
        <v>71</v>
      </c>
      <c r="F187" s="619">
        <v>3332</v>
      </c>
      <c r="G187" s="619">
        <v>10</v>
      </c>
      <c r="H187" s="619">
        <v>0</v>
      </c>
      <c r="I187" s="619">
        <v>31</v>
      </c>
      <c r="J187" s="620">
        <v>2043</v>
      </c>
    </row>
    <row r="188" spans="1:10" s="1135" customFormat="1" ht="13.5" customHeight="1" x14ac:dyDescent="0.2">
      <c r="A188" s="154"/>
      <c r="B188" s="155" t="s">
        <v>236</v>
      </c>
      <c r="C188" s="618">
        <v>1021</v>
      </c>
      <c r="D188" s="619">
        <v>26</v>
      </c>
      <c r="E188" s="619">
        <v>26</v>
      </c>
      <c r="F188" s="619">
        <v>604</v>
      </c>
      <c r="G188" s="619">
        <v>4</v>
      </c>
      <c r="H188" s="619">
        <v>0</v>
      </c>
      <c r="I188" s="619">
        <v>8</v>
      </c>
      <c r="J188" s="620">
        <v>353</v>
      </c>
    </row>
    <row r="189" spans="1:10" s="1135" customFormat="1" ht="13.5" customHeight="1" x14ac:dyDescent="0.2">
      <c r="A189" s="154"/>
      <c r="B189" s="155" t="s">
        <v>464</v>
      </c>
      <c r="C189" s="618">
        <v>3925</v>
      </c>
      <c r="D189" s="619">
        <v>89</v>
      </c>
      <c r="E189" s="619">
        <v>40</v>
      </c>
      <c r="F189" s="619">
        <v>2302</v>
      </c>
      <c r="G189" s="619">
        <v>6</v>
      </c>
      <c r="H189" s="619">
        <v>0</v>
      </c>
      <c r="I189" s="619">
        <v>18</v>
      </c>
      <c r="J189" s="620">
        <v>1470</v>
      </c>
    </row>
    <row r="190" spans="1:10" ht="12.75" customHeight="1" x14ac:dyDescent="0.2">
      <c r="A190" s="154"/>
      <c r="B190" s="155" t="s">
        <v>471</v>
      </c>
      <c r="C190" s="618">
        <v>670</v>
      </c>
      <c r="D190" s="619">
        <v>14</v>
      </c>
      <c r="E190" s="619">
        <v>5</v>
      </c>
      <c r="F190" s="619">
        <v>426</v>
      </c>
      <c r="G190" s="619">
        <v>0</v>
      </c>
      <c r="H190" s="619">
        <v>0</v>
      </c>
      <c r="I190" s="619">
        <v>5</v>
      </c>
      <c r="J190" s="620">
        <v>220</v>
      </c>
    </row>
    <row r="191" spans="1:10" s="1135" customFormat="1" ht="13.5" customHeight="1" x14ac:dyDescent="0.2">
      <c r="A191" s="154" t="s">
        <v>109</v>
      </c>
      <c r="B191" s="155" t="s">
        <v>471</v>
      </c>
      <c r="C191" s="618">
        <v>458</v>
      </c>
      <c r="D191" s="619">
        <v>14</v>
      </c>
      <c r="E191" s="619">
        <v>6</v>
      </c>
      <c r="F191" s="619">
        <v>360</v>
      </c>
      <c r="G191" s="619">
        <v>4</v>
      </c>
      <c r="H191" s="619">
        <v>0</v>
      </c>
      <c r="I191" s="619">
        <v>4</v>
      </c>
      <c r="J191" s="620">
        <v>70</v>
      </c>
    </row>
    <row r="192" spans="1:10" s="1135" customFormat="1" ht="13.5" customHeight="1" x14ac:dyDescent="0.2">
      <c r="A192" s="154" t="s">
        <v>432</v>
      </c>
      <c r="B192" s="155" t="s">
        <v>10</v>
      </c>
      <c r="C192" s="618">
        <v>2895</v>
      </c>
      <c r="D192" s="619">
        <v>90</v>
      </c>
      <c r="E192" s="619">
        <v>115</v>
      </c>
      <c r="F192" s="619">
        <v>1356</v>
      </c>
      <c r="G192" s="619">
        <v>1008</v>
      </c>
      <c r="H192" s="619">
        <v>0</v>
      </c>
      <c r="I192" s="619">
        <v>29</v>
      </c>
      <c r="J192" s="620">
        <v>297</v>
      </c>
    </row>
    <row r="193" spans="1:10" ht="13.5" customHeight="1" x14ac:dyDescent="0.2">
      <c r="A193" s="154"/>
      <c r="B193" s="155" t="s">
        <v>234</v>
      </c>
      <c r="C193" s="618">
        <v>265</v>
      </c>
      <c r="D193" s="619">
        <v>3</v>
      </c>
      <c r="E193" s="619">
        <v>4</v>
      </c>
      <c r="F193" s="619">
        <v>71</v>
      </c>
      <c r="G193" s="619">
        <v>167</v>
      </c>
      <c r="H193" s="619">
        <v>0</v>
      </c>
      <c r="I193" s="619">
        <v>0</v>
      </c>
      <c r="J193" s="620">
        <v>20</v>
      </c>
    </row>
    <row r="194" spans="1:10" s="1135" customFormat="1" ht="13.5" customHeight="1" x14ac:dyDescent="0.2">
      <c r="A194" s="154"/>
      <c r="B194" s="155" t="s">
        <v>471</v>
      </c>
      <c r="C194" s="618">
        <v>2630</v>
      </c>
      <c r="D194" s="619">
        <v>87</v>
      </c>
      <c r="E194" s="619">
        <v>111</v>
      </c>
      <c r="F194" s="619">
        <v>1285</v>
      </c>
      <c r="G194" s="619">
        <v>841</v>
      </c>
      <c r="H194" s="619">
        <v>0</v>
      </c>
      <c r="I194" s="619">
        <v>29</v>
      </c>
      <c r="J194" s="620">
        <v>277</v>
      </c>
    </row>
    <row r="195" spans="1:10" s="1135" customFormat="1" ht="13.5" customHeight="1" x14ac:dyDescent="0.2">
      <c r="A195" s="154" t="s">
        <v>110</v>
      </c>
      <c r="B195" s="155" t="s">
        <v>10</v>
      </c>
      <c r="C195" s="618">
        <v>75</v>
      </c>
      <c r="D195" s="619">
        <v>1</v>
      </c>
      <c r="E195" s="619">
        <v>4</v>
      </c>
      <c r="F195" s="619">
        <v>57</v>
      </c>
      <c r="G195" s="619">
        <v>0</v>
      </c>
      <c r="H195" s="619">
        <v>0</v>
      </c>
      <c r="I195" s="619">
        <v>2</v>
      </c>
      <c r="J195" s="620">
        <v>11</v>
      </c>
    </row>
    <row r="196" spans="1:10" s="1135" customFormat="1" ht="13.5" customHeight="1" x14ac:dyDescent="0.2">
      <c r="A196" s="154"/>
      <c r="B196" s="155" t="s">
        <v>237</v>
      </c>
      <c r="C196" s="618">
        <v>75</v>
      </c>
      <c r="D196" s="619">
        <v>1</v>
      </c>
      <c r="E196" s="619">
        <v>4</v>
      </c>
      <c r="F196" s="619">
        <v>57</v>
      </c>
      <c r="G196" s="619">
        <v>0</v>
      </c>
      <c r="H196" s="619">
        <v>0</v>
      </c>
      <c r="I196" s="619">
        <v>2</v>
      </c>
      <c r="J196" s="620">
        <v>11</v>
      </c>
    </row>
    <row r="197" spans="1:10" s="1135" customFormat="1" ht="13.5" customHeight="1" x14ac:dyDescent="0.2">
      <c r="A197" s="154" t="s">
        <v>81</v>
      </c>
      <c r="B197" s="155" t="s">
        <v>471</v>
      </c>
      <c r="C197" s="618">
        <v>4</v>
      </c>
      <c r="D197" s="619">
        <v>2</v>
      </c>
      <c r="E197" s="619">
        <v>0</v>
      </c>
      <c r="F197" s="619">
        <v>1</v>
      </c>
      <c r="G197" s="619">
        <v>0</v>
      </c>
      <c r="H197" s="619">
        <v>0</v>
      </c>
      <c r="I197" s="619">
        <v>0</v>
      </c>
      <c r="J197" s="620">
        <v>1</v>
      </c>
    </row>
    <row r="198" spans="1:10" s="1135" customFormat="1" ht="13.5" customHeight="1" x14ac:dyDescent="0.2">
      <c r="A198" s="154" t="s">
        <v>97</v>
      </c>
      <c r="B198" s="155" t="s">
        <v>471</v>
      </c>
      <c r="C198" s="618">
        <v>13</v>
      </c>
      <c r="D198" s="619">
        <v>1</v>
      </c>
      <c r="E198" s="619">
        <v>0</v>
      </c>
      <c r="F198" s="619">
        <v>11</v>
      </c>
      <c r="G198" s="619">
        <v>0</v>
      </c>
      <c r="H198" s="619">
        <v>0</v>
      </c>
      <c r="I198" s="619">
        <v>0</v>
      </c>
      <c r="J198" s="620">
        <v>1</v>
      </c>
    </row>
    <row r="199" spans="1:10" s="1135" customFormat="1" ht="13.5" customHeight="1" x14ac:dyDescent="0.2">
      <c r="A199" s="154" t="s">
        <v>445</v>
      </c>
      <c r="B199" s="155" t="s">
        <v>471</v>
      </c>
      <c r="C199" s="618">
        <v>20</v>
      </c>
      <c r="D199" s="619">
        <v>0</v>
      </c>
      <c r="E199" s="619">
        <v>0</v>
      </c>
      <c r="F199" s="619">
        <v>9</v>
      </c>
      <c r="G199" s="619">
        <v>0</v>
      </c>
      <c r="H199" s="619">
        <v>0</v>
      </c>
      <c r="I199" s="619">
        <v>0</v>
      </c>
      <c r="J199" s="620">
        <v>11</v>
      </c>
    </row>
    <row r="200" spans="1:10" s="1135" customFormat="1" ht="13.5" customHeight="1" x14ac:dyDescent="0.2">
      <c r="A200" s="154" t="s">
        <v>366</v>
      </c>
      <c r="B200" s="155" t="s">
        <v>471</v>
      </c>
      <c r="C200" s="618">
        <v>11211</v>
      </c>
      <c r="D200" s="619">
        <v>150</v>
      </c>
      <c r="E200" s="619">
        <v>80</v>
      </c>
      <c r="F200" s="619">
        <v>5943</v>
      </c>
      <c r="G200" s="619">
        <v>62</v>
      </c>
      <c r="H200" s="619">
        <v>17</v>
      </c>
      <c r="I200" s="619">
        <v>54</v>
      </c>
      <c r="J200" s="620">
        <v>4905</v>
      </c>
    </row>
    <row r="201" spans="1:10" s="1135" customFormat="1" ht="13.5" customHeight="1" x14ac:dyDescent="0.2">
      <c r="A201" s="154"/>
      <c r="B201" s="155" t="s">
        <v>232</v>
      </c>
      <c r="C201" s="618">
        <v>363</v>
      </c>
      <c r="D201" s="619">
        <v>2</v>
      </c>
      <c r="E201" s="619">
        <v>1</v>
      </c>
      <c r="F201" s="619">
        <v>178</v>
      </c>
      <c r="G201" s="619">
        <v>0</v>
      </c>
      <c r="H201" s="619">
        <v>0</v>
      </c>
      <c r="I201" s="619">
        <v>5</v>
      </c>
      <c r="J201" s="620">
        <v>177</v>
      </c>
    </row>
    <row r="202" spans="1:10" s="1135" customFormat="1" ht="13.5" customHeight="1" x14ac:dyDescent="0.2">
      <c r="A202" s="154"/>
      <c r="B202" s="155" t="s">
        <v>233</v>
      </c>
      <c r="C202" s="618">
        <v>10848</v>
      </c>
      <c r="D202" s="619">
        <v>148</v>
      </c>
      <c r="E202" s="619">
        <v>79</v>
      </c>
      <c r="F202" s="619">
        <v>5765</v>
      </c>
      <c r="G202" s="619">
        <v>62</v>
      </c>
      <c r="H202" s="619">
        <v>17</v>
      </c>
      <c r="I202" s="619">
        <v>49</v>
      </c>
      <c r="J202" s="620">
        <v>4728</v>
      </c>
    </row>
    <row r="203" spans="1:10" s="1135" customFormat="1" ht="13.5" customHeight="1" x14ac:dyDescent="0.2">
      <c r="A203" s="154" t="s">
        <v>106</v>
      </c>
      <c r="B203" s="155" t="s">
        <v>471</v>
      </c>
      <c r="C203" s="618">
        <v>5</v>
      </c>
      <c r="D203" s="619">
        <v>0</v>
      </c>
      <c r="E203" s="619">
        <v>0</v>
      </c>
      <c r="F203" s="619">
        <v>2</v>
      </c>
      <c r="G203" s="619">
        <v>0</v>
      </c>
      <c r="H203" s="619">
        <v>0</v>
      </c>
      <c r="I203" s="619">
        <v>0</v>
      </c>
      <c r="J203" s="620">
        <v>3</v>
      </c>
    </row>
    <row r="204" spans="1:10" s="1135" customFormat="1" ht="13.5" customHeight="1" x14ac:dyDescent="0.2">
      <c r="A204" s="154" t="s">
        <v>323</v>
      </c>
      <c r="B204" s="155" t="s">
        <v>471</v>
      </c>
      <c r="C204" s="618">
        <v>20</v>
      </c>
      <c r="D204" s="619">
        <v>0</v>
      </c>
      <c r="E204" s="619">
        <v>0</v>
      </c>
      <c r="F204" s="619">
        <v>20</v>
      </c>
      <c r="G204" s="619">
        <v>0</v>
      </c>
      <c r="H204" s="619">
        <v>0</v>
      </c>
      <c r="I204" s="619">
        <v>0</v>
      </c>
      <c r="J204" s="620">
        <v>0</v>
      </c>
    </row>
    <row r="205" spans="1:10" s="1135" customFormat="1" ht="13.5" customHeight="1" x14ac:dyDescent="0.2">
      <c r="A205" s="154" t="s">
        <v>225</v>
      </c>
      <c r="B205" s="155" t="s">
        <v>471</v>
      </c>
      <c r="C205" s="618">
        <v>40</v>
      </c>
      <c r="D205" s="619">
        <v>1</v>
      </c>
      <c r="E205" s="619">
        <v>0</v>
      </c>
      <c r="F205" s="619">
        <v>1</v>
      </c>
      <c r="G205" s="619">
        <v>33</v>
      </c>
      <c r="H205" s="619">
        <v>0</v>
      </c>
      <c r="I205" s="619">
        <v>0</v>
      </c>
      <c r="J205" s="620">
        <v>5</v>
      </c>
    </row>
    <row r="206" spans="1:10" s="1135" customFormat="1" ht="13.5" customHeight="1" x14ac:dyDescent="0.2">
      <c r="A206" s="154" t="s">
        <v>219</v>
      </c>
      <c r="B206" s="155" t="s">
        <v>471</v>
      </c>
      <c r="C206" s="618">
        <v>141</v>
      </c>
      <c r="D206" s="619">
        <v>4</v>
      </c>
      <c r="E206" s="619">
        <v>31</v>
      </c>
      <c r="F206" s="619">
        <v>88</v>
      </c>
      <c r="G206" s="619">
        <v>0</v>
      </c>
      <c r="H206" s="619">
        <v>0</v>
      </c>
      <c r="I206" s="619">
        <v>1</v>
      </c>
      <c r="J206" s="620">
        <v>17</v>
      </c>
    </row>
    <row r="207" spans="1:10" s="1135" customFormat="1" ht="13.5" customHeight="1" x14ac:dyDescent="0.2">
      <c r="A207" s="154" t="s">
        <v>278</v>
      </c>
      <c r="B207" s="155" t="s">
        <v>471</v>
      </c>
      <c r="C207" s="618">
        <v>9</v>
      </c>
      <c r="D207" s="619">
        <v>0</v>
      </c>
      <c r="E207" s="619">
        <v>1</v>
      </c>
      <c r="F207" s="619">
        <v>7</v>
      </c>
      <c r="G207" s="619">
        <v>0</v>
      </c>
      <c r="H207" s="619">
        <v>0</v>
      </c>
      <c r="I207" s="619">
        <v>0</v>
      </c>
      <c r="J207" s="620">
        <v>1</v>
      </c>
    </row>
    <row r="208" spans="1:10" s="1135" customFormat="1" ht="13.5" customHeight="1" x14ac:dyDescent="0.2">
      <c r="A208" s="154" t="s">
        <v>85</v>
      </c>
      <c r="B208" s="155" t="s">
        <v>471</v>
      </c>
      <c r="C208" s="618">
        <v>101</v>
      </c>
      <c r="D208" s="619">
        <v>8</v>
      </c>
      <c r="E208" s="619">
        <v>2</v>
      </c>
      <c r="F208" s="619">
        <v>77</v>
      </c>
      <c r="G208" s="619">
        <v>0</v>
      </c>
      <c r="H208" s="619">
        <v>0</v>
      </c>
      <c r="I208" s="619">
        <v>0</v>
      </c>
      <c r="J208" s="620">
        <v>14</v>
      </c>
    </row>
    <row r="209" spans="1:10" s="1135" customFormat="1" ht="13.5" customHeight="1" x14ac:dyDescent="0.2">
      <c r="A209" s="154" t="s">
        <v>88</v>
      </c>
      <c r="B209" s="155" t="s">
        <v>471</v>
      </c>
      <c r="C209" s="618">
        <v>75</v>
      </c>
      <c r="D209" s="619">
        <v>2</v>
      </c>
      <c r="E209" s="619">
        <v>0</v>
      </c>
      <c r="F209" s="619">
        <v>56</v>
      </c>
      <c r="G209" s="619">
        <v>0</v>
      </c>
      <c r="H209" s="619">
        <v>0</v>
      </c>
      <c r="I209" s="619">
        <v>0</v>
      </c>
      <c r="J209" s="620">
        <v>17</v>
      </c>
    </row>
    <row r="210" spans="1:10" s="1135" customFormat="1" ht="13.5" customHeight="1" x14ac:dyDescent="0.2">
      <c r="A210" s="154" t="s">
        <v>90</v>
      </c>
      <c r="B210" s="155" t="s">
        <v>471</v>
      </c>
      <c r="C210" s="618">
        <v>91</v>
      </c>
      <c r="D210" s="619">
        <v>0</v>
      </c>
      <c r="E210" s="619">
        <v>0</v>
      </c>
      <c r="F210" s="619">
        <v>69</v>
      </c>
      <c r="G210" s="619">
        <v>0</v>
      </c>
      <c r="H210" s="619">
        <v>0</v>
      </c>
      <c r="I210" s="619">
        <v>0</v>
      </c>
      <c r="J210" s="620">
        <v>22</v>
      </c>
    </row>
    <row r="211" spans="1:10" s="1135" customFormat="1" ht="13.5" customHeight="1" x14ac:dyDescent="0.2">
      <c r="A211" s="154" t="s">
        <v>98</v>
      </c>
      <c r="B211" s="155" t="s">
        <v>471</v>
      </c>
      <c r="C211" s="618">
        <v>75</v>
      </c>
      <c r="D211" s="619">
        <v>1</v>
      </c>
      <c r="E211" s="619">
        <v>1</v>
      </c>
      <c r="F211" s="619">
        <v>54</v>
      </c>
      <c r="G211" s="619">
        <v>0</v>
      </c>
      <c r="H211" s="619">
        <v>1</v>
      </c>
      <c r="I211" s="619">
        <v>0</v>
      </c>
      <c r="J211" s="620">
        <v>18</v>
      </c>
    </row>
    <row r="212" spans="1:10" s="1135" customFormat="1" ht="13.5" customHeight="1" x14ac:dyDescent="0.2">
      <c r="A212" s="154" t="s">
        <v>101</v>
      </c>
      <c r="B212" s="155" t="s">
        <v>471</v>
      </c>
      <c r="C212" s="618">
        <v>13</v>
      </c>
      <c r="D212" s="619">
        <v>1</v>
      </c>
      <c r="E212" s="619">
        <v>0</v>
      </c>
      <c r="F212" s="619">
        <v>11</v>
      </c>
      <c r="G212" s="619">
        <v>0</v>
      </c>
      <c r="H212" s="619">
        <v>0</v>
      </c>
      <c r="I212" s="619">
        <v>0</v>
      </c>
      <c r="J212" s="620">
        <v>1</v>
      </c>
    </row>
    <row r="213" spans="1:10" s="1135" customFormat="1" ht="13.5" customHeight="1" x14ac:dyDescent="0.2">
      <c r="A213" s="154" t="s">
        <v>493</v>
      </c>
      <c r="B213" s="155" t="s">
        <v>10</v>
      </c>
      <c r="C213" s="618">
        <v>112</v>
      </c>
      <c r="D213" s="619">
        <v>1</v>
      </c>
      <c r="E213" s="619">
        <v>0</v>
      </c>
      <c r="F213" s="619">
        <v>62</v>
      </c>
      <c r="G213" s="619">
        <v>41</v>
      </c>
      <c r="H213" s="619">
        <v>0</v>
      </c>
      <c r="I213" s="619">
        <v>0</v>
      </c>
      <c r="J213" s="620">
        <v>8</v>
      </c>
    </row>
    <row r="214" spans="1:10" s="1135" customFormat="1" ht="13.5" customHeight="1" x14ac:dyDescent="0.2">
      <c r="A214" s="154"/>
      <c r="B214" s="155" t="s">
        <v>275</v>
      </c>
      <c r="C214" s="618">
        <v>78</v>
      </c>
      <c r="D214" s="619">
        <v>1</v>
      </c>
      <c r="E214" s="619">
        <v>0</v>
      </c>
      <c r="F214" s="619">
        <v>48</v>
      </c>
      <c r="G214" s="619">
        <v>22</v>
      </c>
      <c r="H214" s="619">
        <v>0</v>
      </c>
      <c r="I214" s="619">
        <v>0</v>
      </c>
      <c r="J214" s="620">
        <v>7</v>
      </c>
    </row>
    <row r="215" spans="1:10" s="1135" customFormat="1" ht="13.5" customHeight="1" x14ac:dyDescent="0.2">
      <c r="A215" s="154"/>
      <c r="B215" s="155" t="s">
        <v>471</v>
      </c>
      <c r="C215" s="618">
        <v>34</v>
      </c>
      <c r="D215" s="619">
        <v>0</v>
      </c>
      <c r="E215" s="619">
        <v>0</v>
      </c>
      <c r="F215" s="619">
        <v>14</v>
      </c>
      <c r="G215" s="619">
        <v>19</v>
      </c>
      <c r="H215" s="619">
        <v>0</v>
      </c>
      <c r="I215" s="619">
        <v>0</v>
      </c>
      <c r="J215" s="620">
        <v>1</v>
      </c>
    </row>
    <row r="216" spans="1:10" s="1135" customFormat="1" ht="13.5" customHeight="1" x14ac:dyDescent="0.2">
      <c r="A216" s="701" t="s">
        <v>380</v>
      </c>
      <c r="B216" s="153" t="s">
        <v>10</v>
      </c>
      <c r="C216" s="615">
        <v>22667</v>
      </c>
      <c r="D216" s="616">
        <v>1750</v>
      </c>
      <c r="E216" s="616">
        <v>2506</v>
      </c>
      <c r="F216" s="616">
        <v>11390</v>
      </c>
      <c r="G216" s="616">
        <v>1054</v>
      </c>
      <c r="H216" s="616">
        <v>58</v>
      </c>
      <c r="I216" s="616">
        <v>2213</v>
      </c>
      <c r="J216" s="617">
        <v>3696</v>
      </c>
    </row>
    <row r="217" spans="1:10" s="1135" customFormat="1" ht="13.5" customHeight="1" x14ac:dyDescent="0.2">
      <c r="A217" s="154" t="s">
        <v>112</v>
      </c>
      <c r="B217" s="155" t="s">
        <v>471</v>
      </c>
      <c r="C217" s="618">
        <v>20</v>
      </c>
      <c r="D217" s="619">
        <v>5</v>
      </c>
      <c r="E217" s="619">
        <v>1</v>
      </c>
      <c r="F217" s="619">
        <v>12</v>
      </c>
      <c r="G217" s="619">
        <v>0</v>
      </c>
      <c r="H217" s="619">
        <v>0</v>
      </c>
      <c r="I217" s="619">
        <v>0</v>
      </c>
      <c r="J217" s="620">
        <v>2</v>
      </c>
    </row>
    <row r="218" spans="1:10" s="1135" customFormat="1" ht="13.5" customHeight="1" x14ac:dyDescent="0.2">
      <c r="A218" s="154" t="s">
        <v>117</v>
      </c>
      <c r="B218" s="155" t="s">
        <v>471</v>
      </c>
      <c r="C218" s="618">
        <v>47</v>
      </c>
      <c r="D218" s="619">
        <v>0</v>
      </c>
      <c r="E218" s="619">
        <v>0</v>
      </c>
      <c r="F218" s="619">
        <v>20</v>
      </c>
      <c r="G218" s="619">
        <v>25</v>
      </c>
      <c r="H218" s="619">
        <v>0</v>
      </c>
      <c r="I218" s="619">
        <v>0</v>
      </c>
      <c r="J218" s="620">
        <v>2</v>
      </c>
    </row>
    <row r="219" spans="1:10" s="1135" customFormat="1" ht="13.5" customHeight="1" x14ac:dyDescent="0.2">
      <c r="A219" s="154" t="s">
        <v>446</v>
      </c>
      <c r="B219" s="155" t="s">
        <v>471</v>
      </c>
      <c r="C219" s="618">
        <v>16</v>
      </c>
      <c r="D219" s="619">
        <v>0</v>
      </c>
      <c r="E219" s="619">
        <v>0</v>
      </c>
      <c r="F219" s="619">
        <v>9</v>
      </c>
      <c r="G219" s="619">
        <v>0</v>
      </c>
      <c r="H219" s="619">
        <v>0</v>
      </c>
      <c r="I219" s="619">
        <v>0</v>
      </c>
      <c r="J219" s="620">
        <v>7</v>
      </c>
    </row>
    <row r="220" spans="1:10" s="1135" customFormat="1" ht="13.5" customHeight="1" x14ac:dyDescent="0.2">
      <c r="A220" s="154" t="s">
        <v>111</v>
      </c>
      <c r="B220" s="155" t="s">
        <v>471</v>
      </c>
      <c r="C220" s="618">
        <v>42</v>
      </c>
      <c r="D220" s="619">
        <v>1</v>
      </c>
      <c r="E220" s="619">
        <v>0</v>
      </c>
      <c r="F220" s="619">
        <v>32</v>
      </c>
      <c r="G220" s="619">
        <v>0</v>
      </c>
      <c r="H220" s="619">
        <v>0</v>
      </c>
      <c r="I220" s="619">
        <v>0</v>
      </c>
      <c r="J220" s="620">
        <v>9</v>
      </c>
    </row>
    <row r="221" spans="1:10" s="1135" customFormat="1" ht="13.5" customHeight="1" x14ac:dyDescent="0.2">
      <c r="A221" s="154" t="s">
        <v>127</v>
      </c>
      <c r="B221" s="155" t="s">
        <v>471</v>
      </c>
      <c r="C221" s="618">
        <v>20</v>
      </c>
      <c r="D221" s="619">
        <v>0</v>
      </c>
      <c r="E221" s="619">
        <v>0</v>
      </c>
      <c r="F221" s="619">
        <v>20</v>
      </c>
      <c r="G221" s="619">
        <v>0</v>
      </c>
      <c r="H221" s="619">
        <v>0</v>
      </c>
      <c r="I221" s="619">
        <v>0</v>
      </c>
      <c r="J221" s="620">
        <v>0</v>
      </c>
    </row>
    <row r="222" spans="1:10" s="1135" customFormat="1" ht="13.5" customHeight="1" x14ac:dyDescent="0.2">
      <c r="A222" s="154" t="s">
        <v>407</v>
      </c>
      <c r="B222" s="155" t="s">
        <v>471</v>
      </c>
      <c r="C222" s="618">
        <v>12</v>
      </c>
      <c r="D222" s="619">
        <v>0</v>
      </c>
      <c r="E222" s="619">
        <v>0</v>
      </c>
      <c r="F222" s="619">
        <v>9</v>
      </c>
      <c r="G222" s="619">
        <v>0</v>
      </c>
      <c r="H222" s="619">
        <v>0</v>
      </c>
      <c r="I222" s="619">
        <v>0</v>
      </c>
      <c r="J222" s="620">
        <v>3</v>
      </c>
    </row>
    <row r="223" spans="1:10" s="1135" customFormat="1" ht="13.5" customHeight="1" x14ac:dyDescent="0.2">
      <c r="A223" s="154" t="s">
        <v>408</v>
      </c>
      <c r="B223" s="155" t="s">
        <v>471</v>
      </c>
      <c r="C223" s="618">
        <v>216</v>
      </c>
      <c r="D223" s="619">
        <v>2</v>
      </c>
      <c r="E223" s="619">
        <v>14</v>
      </c>
      <c r="F223" s="619">
        <v>91</v>
      </c>
      <c r="G223" s="619">
        <v>91</v>
      </c>
      <c r="H223" s="619">
        <v>0</v>
      </c>
      <c r="I223" s="619">
        <v>3</v>
      </c>
      <c r="J223" s="620">
        <v>15</v>
      </c>
    </row>
    <row r="224" spans="1:10" s="1135" customFormat="1" ht="13.5" customHeight="1" x14ac:dyDescent="0.2">
      <c r="A224" s="154" t="s">
        <v>447</v>
      </c>
      <c r="B224" s="155" t="s">
        <v>471</v>
      </c>
      <c r="C224" s="618">
        <v>464</v>
      </c>
      <c r="D224" s="619">
        <v>58</v>
      </c>
      <c r="E224" s="619">
        <v>3</v>
      </c>
      <c r="F224" s="619">
        <v>278</v>
      </c>
      <c r="G224" s="619">
        <v>0</v>
      </c>
      <c r="H224" s="619">
        <v>0</v>
      </c>
      <c r="I224" s="619">
        <v>1</v>
      </c>
      <c r="J224" s="620">
        <v>124</v>
      </c>
    </row>
    <row r="225" spans="1:10" s="1135" customFormat="1" ht="13.5" customHeight="1" x14ac:dyDescent="0.2">
      <c r="A225" s="154" t="s">
        <v>116</v>
      </c>
      <c r="B225" s="155" t="s">
        <v>471</v>
      </c>
      <c r="C225" s="618">
        <v>823</v>
      </c>
      <c r="D225" s="619">
        <v>13</v>
      </c>
      <c r="E225" s="619">
        <v>15</v>
      </c>
      <c r="F225" s="619">
        <v>718</v>
      </c>
      <c r="G225" s="619">
        <v>19</v>
      </c>
      <c r="H225" s="619">
        <v>1</v>
      </c>
      <c r="I225" s="619">
        <v>3</v>
      </c>
      <c r="J225" s="620">
        <v>54</v>
      </c>
    </row>
    <row r="226" spans="1:10" s="1135" customFormat="1" ht="13.5" customHeight="1" x14ac:dyDescent="0.2">
      <c r="A226" s="154" t="s">
        <v>119</v>
      </c>
      <c r="B226" s="155" t="s">
        <v>471</v>
      </c>
      <c r="C226" s="618">
        <v>2487</v>
      </c>
      <c r="D226" s="619">
        <v>47</v>
      </c>
      <c r="E226" s="619">
        <v>69</v>
      </c>
      <c r="F226" s="619">
        <v>1706</v>
      </c>
      <c r="G226" s="619">
        <v>4</v>
      </c>
      <c r="H226" s="619">
        <v>2</v>
      </c>
      <c r="I226" s="619">
        <v>45</v>
      </c>
      <c r="J226" s="620">
        <v>614</v>
      </c>
    </row>
    <row r="227" spans="1:10" s="1135" customFormat="1" ht="13.5" customHeight="1" x14ac:dyDescent="0.2">
      <c r="A227" s="154" t="s">
        <v>120</v>
      </c>
      <c r="B227" s="155" t="s">
        <v>471</v>
      </c>
      <c r="C227" s="618">
        <v>162</v>
      </c>
      <c r="D227" s="619">
        <v>2</v>
      </c>
      <c r="E227" s="619">
        <v>11</v>
      </c>
      <c r="F227" s="619">
        <v>127</v>
      </c>
      <c r="G227" s="619">
        <v>2</v>
      </c>
      <c r="H227" s="619">
        <v>1</v>
      </c>
      <c r="I227" s="619">
        <v>3</v>
      </c>
      <c r="J227" s="620">
        <v>16</v>
      </c>
    </row>
    <row r="228" spans="1:10" s="1135" customFormat="1" ht="13.5" customHeight="1" x14ac:dyDescent="0.2">
      <c r="A228" s="154" t="s">
        <v>285</v>
      </c>
      <c r="B228" s="155" t="s">
        <v>471</v>
      </c>
      <c r="C228" s="618">
        <v>24</v>
      </c>
      <c r="D228" s="619">
        <v>1</v>
      </c>
      <c r="E228" s="619">
        <v>0</v>
      </c>
      <c r="F228" s="619">
        <v>16</v>
      </c>
      <c r="G228" s="619">
        <v>0</v>
      </c>
      <c r="H228" s="619">
        <v>0</v>
      </c>
      <c r="I228" s="619">
        <v>0</v>
      </c>
      <c r="J228" s="620">
        <v>7</v>
      </c>
    </row>
    <row r="229" spans="1:10" s="1135" customFormat="1" ht="13.5" customHeight="1" x14ac:dyDescent="0.2">
      <c r="A229" s="154" t="s">
        <v>433</v>
      </c>
      <c r="B229" s="155" t="s">
        <v>471</v>
      </c>
      <c r="C229" s="618">
        <v>102</v>
      </c>
      <c r="D229" s="619">
        <v>9</v>
      </c>
      <c r="E229" s="619">
        <v>1</v>
      </c>
      <c r="F229" s="619">
        <v>71</v>
      </c>
      <c r="G229" s="619">
        <v>0</v>
      </c>
      <c r="H229" s="619">
        <v>0</v>
      </c>
      <c r="I229" s="619">
        <v>3</v>
      </c>
      <c r="J229" s="620">
        <v>18</v>
      </c>
    </row>
    <row r="230" spans="1:10" s="1135" customFormat="1" ht="13.5" customHeight="1" x14ac:dyDescent="0.2">
      <c r="A230" s="154" t="s">
        <v>121</v>
      </c>
      <c r="B230" s="155" t="s">
        <v>471</v>
      </c>
      <c r="C230" s="618">
        <v>1184</v>
      </c>
      <c r="D230" s="619">
        <v>32</v>
      </c>
      <c r="E230" s="619">
        <v>15</v>
      </c>
      <c r="F230" s="619">
        <v>802</v>
      </c>
      <c r="G230" s="619">
        <v>0</v>
      </c>
      <c r="H230" s="619">
        <v>1</v>
      </c>
      <c r="I230" s="619">
        <v>8</v>
      </c>
      <c r="J230" s="620">
        <v>326</v>
      </c>
    </row>
    <row r="231" spans="1:10" s="1135" customFormat="1" ht="13.5" customHeight="1" x14ac:dyDescent="0.2">
      <c r="A231" s="154"/>
      <c r="B231" s="155" t="s">
        <v>465</v>
      </c>
      <c r="C231" s="618">
        <v>324</v>
      </c>
      <c r="D231" s="619">
        <v>6</v>
      </c>
      <c r="E231" s="619">
        <v>1</v>
      </c>
      <c r="F231" s="619">
        <v>216</v>
      </c>
      <c r="G231" s="619">
        <v>0</v>
      </c>
      <c r="H231" s="619">
        <v>0</v>
      </c>
      <c r="I231" s="619">
        <v>5</v>
      </c>
      <c r="J231" s="620">
        <v>96</v>
      </c>
    </row>
    <row r="232" spans="1:10" s="1135" customFormat="1" ht="13.5" customHeight="1" x14ac:dyDescent="0.2">
      <c r="A232" s="154"/>
      <c r="B232" s="155" t="s">
        <v>238</v>
      </c>
      <c r="C232" s="618">
        <v>860</v>
      </c>
      <c r="D232" s="619">
        <v>26</v>
      </c>
      <c r="E232" s="619">
        <v>14</v>
      </c>
      <c r="F232" s="619">
        <v>586</v>
      </c>
      <c r="G232" s="619">
        <v>0</v>
      </c>
      <c r="H232" s="619">
        <v>1</v>
      </c>
      <c r="I232" s="619">
        <v>3</v>
      </c>
      <c r="J232" s="620">
        <v>230</v>
      </c>
    </row>
    <row r="233" spans="1:10" s="1135" customFormat="1" ht="13.5" customHeight="1" x14ac:dyDescent="0.2">
      <c r="A233" s="154" t="s">
        <v>122</v>
      </c>
      <c r="B233" s="155" t="s">
        <v>10</v>
      </c>
      <c r="C233" s="618">
        <v>1711</v>
      </c>
      <c r="D233" s="619">
        <v>48</v>
      </c>
      <c r="E233" s="619">
        <v>63</v>
      </c>
      <c r="F233" s="619">
        <v>1124</v>
      </c>
      <c r="G233" s="619">
        <v>81</v>
      </c>
      <c r="H233" s="619">
        <v>1</v>
      </c>
      <c r="I233" s="619">
        <v>15</v>
      </c>
      <c r="J233" s="620">
        <v>379</v>
      </c>
    </row>
    <row r="234" spans="1:10" s="1135" customFormat="1" ht="13.5" customHeight="1" x14ac:dyDescent="0.2">
      <c r="A234" s="154"/>
      <c r="B234" s="155" t="s">
        <v>466</v>
      </c>
      <c r="C234" s="618">
        <v>1711</v>
      </c>
      <c r="D234" s="619">
        <v>48</v>
      </c>
      <c r="E234" s="619">
        <v>63</v>
      </c>
      <c r="F234" s="619">
        <v>1124</v>
      </c>
      <c r="G234" s="619">
        <v>81</v>
      </c>
      <c r="H234" s="619">
        <v>1</v>
      </c>
      <c r="I234" s="619">
        <v>15</v>
      </c>
      <c r="J234" s="620">
        <v>379</v>
      </c>
    </row>
    <row r="235" spans="1:10" s="1135" customFormat="1" ht="13.5" customHeight="1" x14ac:dyDescent="0.2">
      <c r="A235" s="154" t="s">
        <v>123</v>
      </c>
      <c r="B235" s="155" t="s">
        <v>471</v>
      </c>
      <c r="C235" s="618">
        <v>28</v>
      </c>
      <c r="D235" s="619">
        <v>1</v>
      </c>
      <c r="E235" s="619">
        <v>0</v>
      </c>
      <c r="F235" s="619">
        <v>14</v>
      </c>
      <c r="G235" s="619">
        <v>0</v>
      </c>
      <c r="H235" s="619">
        <v>3</v>
      </c>
      <c r="I235" s="619">
        <v>0</v>
      </c>
      <c r="J235" s="620">
        <v>10</v>
      </c>
    </row>
    <row r="236" spans="1:10" s="1135" customFormat="1" ht="13.5" customHeight="1" x14ac:dyDescent="0.2">
      <c r="A236" s="154" t="s">
        <v>124</v>
      </c>
      <c r="B236" s="155" t="s">
        <v>471</v>
      </c>
      <c r="C236" s="618">
        <v>13</v>
      </c>
      <c r="D236" s="619">
        <v>2</v>
      </c>
      <c r="E236" s="619">
        <v>0</v>
      </c>
      <c r="F236" s="619">
        <v>11</v>
      </c>
      <c r="G236" s="619">
        <v>0</v>
      </c>
      <c r="H236" s="619">
        <v>0</v>
      </c>
      <c r="I236" s="619">
        <v>0</v>
      </c>
      <c r="J236" s="620">
        <v>0</v>
      </c>
    </row>
    <row r="237" spans="1:10" s="1135" customFormat="1" ht="13.5" customHeight="1" x14ac:dyDescent="0.2">
      <c r="A237" s="154" t="s">
        <v>448</v>
      </c>
      <c r="B237" s="155" t="s">
        <v>10</v>
      </c>
      <c r="C237" s="618">
        <v>84</v>
      </c>
      <c r="D237" s="619">
        <v>9</v>
      </c>
      <c r="E237" s="619">
        <v>0</v>
      </c>
      <c r="F237" s="619">
        <v>59</v>
      </c>
      <c r="G237" s="619">
        <v>0</v>
      </c>
      <c r="H237" s="619">
        <v>0</v>
      </c>
      <c r="I237" s="619">
        <v>2</v>
      </c>
      <c r="J237" s="620">
        <v>14</v>
      </c>
    </row>
    <row r="238" spans="1:10" s="1135" customFormat="1" ht="13.5" customHeight="1" x14ac:dyDescent="0.2">
      <c r="A238" s="154"/>
      <c r="B238" s="155" t="s">
        <v>239</v>
      </c>
      <c r="C238" s="618">
        <v>84</v>
      </c>
      <c r="D238" s="619">
        <v>9</v>
      </c>
      <c r="E238" s="619">
        <v>0</v>
      </c>
      <c r="F238" s="619">
        <v>59</v>
      </c>
      <c r="G238" s="619">
        <v>0</v>
      </c>
      <c r="H238" s="619">
        <v>0</v>
      </c>
      <c r="I238" s="619">
        <v>2</v>
      </c>
      <c r="J238" s="620">
        <v>14</v>
      </c>
    </row>
    <row r="239" spans="1:10" s="1135" customFormat="1" ht="13.5" customHeight="1" x14ac:dyDescent="0.2">
      <c r="A239" s="154" t="s">
        <v>687</v>
      </c>
      <c r="B239" s="155" t="s">
        <v>471</v>
      </c>
      <c r="C239" s="618">
        <v>163</v>
      </c>
      <c r="D239" s="619">
        <v>3</v>
      </c>
      <c r="E239" s="619">
        <v>3</v>
      </c>
      <c r="F239" s="619">
        <v>115</v>
      </c>
      <c r="G239" s="619">
        <v>0</v>
      </c>
      <c r="H239" s="619">
        <v>0</v>
      </c>
      <c r="I239" s="619">
        <v>1</v>
      </c>
      <c r="J239" s="620">
        <v>41</v>
      </c>
    </row>
    <row r="240" spans="1:10" s="1135" customFormat="1" x14ac:dyDescent="0.2">
      <c r="A240" s="154" t="s">
        <v>286</v>
      </c>
      <c r="B240" s="155" t="s">
        <v>471</v>
      </c>
      <c r="C240" s="618">
        <v>3</v>
      </c>
      <c r="D240" s="619">
        <v>0</v>
      </c>
      <c r="E240" s="619">
        <v>0</v>
      </c>
      <c r="F240" s="619">
        <v>3</v>
      </c>
      <c r="G240" s="619">
        <v>0</v>
      </c>
      <c r="H240" s="619">
        <v>0</v>
      </c>
      <c r="I240" s="619">
        <v>0</v>
      </c>
      <c r="J240" s="620">
        <v>0</v>
      </c>
    </row>
    <row r="241" spans="1:10" s="1135" customFormat="1" ht="12.75" customHeight="1" x14ac:dyDescent="0.2">
      <c r="A241" s="154" t="s">
        <v>434</v>
      </c>
      <c r="B241" s="155" t="s">
        <v>471</v>
      </c>
      <c r="C241" s="618">
        <v>42</v>
      </c>
      <c r="D241" s="619">
        <v>23</v>
      </c>
      <c r="E241" s="619">
        <v>3</v>
      </c>
      <c r="F241" s="619">
        <v>3</v>
      </c>
      <c r="G241" s="619">
        <v>0</v>
      </c>
      <c r="H241" s="619">
        <v>0</v>
      </c>
      <c r="I241" s="619">
        <v>0</v>
      </c>
      <c r="J241" s="620">
        <v>13</v>
      </c>
    </row>
    <row r="242" spans="1:10" s="1135" customFormat="1" ht="13.5" customHeight="1" x14ac:dyDescent="0.2">
      <c r="A242" s="154" t="s">
        <v>131</v>
      </c>
      <c r="B242" s="155" t="s">
        <v>471</v>
      </c>
      <c r="C242" s="618">
        <v>82</v>
      </c>
      <c r="D242" s="619">
        <v>1</v>
      </c>
      <c r="E242" s="619">
        <v>1</v>
      </c>
      <c r="F242" s="619">
        <v>47</v>
      </c>
      <c r="G242" s="619">
        <v>18</v>
      </c>
      <c r="H242" s="619">
        <v>0</v>
      </c>
      <c r="I242" s="619">
        <v>1</v>
      </c>
      <c r="J242" s="620">
        <v>14</v>
      </c>
    </row>
    <row r="243" spans="1:10" s="1135" customFormat="1" ht="13.5" customHeight="1" x14ac:dyDescent="0.2">
      <c r="A243" s="154" t="s">
        <v>132</v>
      </c>
      <c r="B243" s="155" t="s">
        <v>471</v>
      </c>
      <c r="C243" s="618">
        <v>176</v>
      </c>
      <c r="D243" s="619">
        <v>6</v>
      </c>
      <c r="E243" s="619">
        <v>1</v>
      </c>
      <c r="F243" s="619">
        <v>128</v>
      </c>
      <c r="G243" s="619">
        <v>0</v>
      </c>
      <c r="H243" s="619">
        <v>0</v>
      </c>
      <c r="I243" s="619">
        <v>2</v>
      </c>
      <c r="J243" s="620">
        <v>39</v>
      </c>
    </row>
    <row r="244" spans="1:10" s="1135" customFormat="1" ht="13.5" customHeight="1" x14ac:dyDescent="0.2">
      <c r="A244" s="154" t="s">
        <v>271</v>
      </c>
      <c r="B244" s="155" t="s">
        <v>471</v>
      </c>
      <c r="C244" s="618">
        <v>1</v>
      </c>
      <c r="D244" s="619">
        <v>0</v>
      </c>
      <c r="E244" s="619">
        <v>0</v>
      </c>
      <c r="F244" s="619">
        <v>1</v>
      </c>
      <c r="G244" s="619">
        <v>0</v>
      </c>
      <c r="H244" s="619">
        <v>0</v>
      </c>
      <c r="I244" s="619">
        <v>0</v>
      </c>
      <c r="J244" s="620">
        <v>0</v>
      </c>
    </row>
    <row r="245" spans="1:10" s="1135" customFormat="1" ht="13.5" customHeight="1" x14ac:dyDescent="0.2">
      <c r="A245" s="154" t="s">
        <v>113</v>
      </c>
      <c r="B245" s="155" t="s">
        <v>471</v>
      </c>
      <c r="C245" s="618">
        <v>9</v>
      </c>
      <c r="D245" s="619">
        <v>3</v>
      </c>
      <c r="E245" s="619">
        <v>0</v>
      </c>
      <c r="F245" s="619">
        <v>3</v>
      </c>
      <c r="G245" s="619">
        <v>0</v>
      </c>
      <c r="H245" s="619">
        <v>0</v>
      </c>
      <c r="I245" s="619">
        <v>0</v>
      </c>
      <c r="J245" s="620">
        <v>3</v>
      </c>
    </row>
    <row r="246" spans="1:10" s="1135" customFormat="1" ht="12.75" customHeight="1" x14ac:dyDescent="0.2">
      <c r="A246" s="154" t="s">
        <v>558</v>
      </c>
      <c r="B246" s="155" t="s">
        <v>471</v>
      </c>
      <c r="C246" s="618">
        <v>1747</v>
      </c>
      <c r="D246" s="619">
        <v>63</v>
      </c>
      <c r="E246" s="619">
        <v>138</v>
      </c>
      <c r="F246" s="619">
        <v>953</v>
      </c>
      <c r="G246" s="619">
        <v>279</v>
      </c>
      <c r="H246" s="619">
        <v>1</v>
      </c>
      <c r="I246" s="619">
        <v>52</v>
      </c>
      <c r="J246" s="620">
        <v>261</v>
      </c>
    </row>
    <row r="247" spans="1:10" s="1135" customFormat="1" ht="13.5" customHeight="1" x14ac:dyDescent="0.2">
      <c r="A247" s="154" t="s">
        <v>665</v>
      </c>
      <c r="B247" s="155" t="s">
        <v>471</v>
      </c>
      <c r="C247" s="618">
        <v>11668</v>
      </c>
      <c r="D247" s="619">
        <v>1351</v>
      </c>
      <c r="E247" s="619">
        <v>2147</v>
      </c>
      <c r="F247" s="619">
        <v>4184</v>
      </c>
      <c r="G247" s="619">
        <v>391</v>
      </c>
      <c r="H247" s="619">
        <v>45</v>
      </c>
      <c r="I247" s="619">
        <v>2065</v>
      </c>
      <c r="J247" s="620">
        <v>1485</v>
      </c>
    </row>
    <row r="248" spans="1:10" s="1135" customFormat="1" ht="14.25" customHeight="1" x14ac:dyDescent="0.2">
      <c r="A248" s="154" t="s">
        <v>115</v>
      </c>
      <c r="B248" s="155" t="s">
        <v>471</v>
      </c>
      <c r="C248" s="618">
        <v>11</v>
      </c>
      <c r="D248" s="619">
        <v>3</v>
      </c>
      <c r="E248" s="619">
        <v>0</v>
      </c>
      <c r="F248" s="619">
        <v>6</v>
      </c>
      <c r="G248" s="619">
        <v>0</v>
      </c>
      <c r="H248" s="619">
        <v>0</v>
      </c>
      <c r="I248" s="619">
        <v>0</v>
      </c>
      <c r="J248" s="620">
        <v>2</v>
      </c>
    </row>
    <row r="249" spans="1:10" s="1135" customFormat="1" ht="14.25" customHeight="1" x14ac:dyDescent="0.2">
      <c r="A249" s="154" t="s">
        <v>449</v>
      </c>
      <c r="B249" s="155" t="s">
        <v>471</v>
      </c>
      <c r="C249" s="618">
        <v>85</v>
      </c>
      <c r="D249" s="619">
        <v>13</v>
      </c>
      <c r="E249" s="619">
        <v>5</v>
      </c>
      <c r="F249" s="619">
        <v>52</v>
      </c>
      <c r="G249" s="619">
        <v>0</v>
      </c>
      <c r="H249" s="619">
        <v>0</v>
      </c>
      <c r="I249" s="619">
        <v>0</v>
      </c>
      <c r="J249" s="620">
        <v>15</v>
      </c>
    </row>
    <row r="250" spans="1:10" s="1135" customFormat="1" ht="14.25" customHeight="1" x14ac:dyDescent="0.2">
      <c r="A250" s="154" t="s">
        <v>129</v>
      </c>
      <c r="B250" s="155" t="s">
        <v>471</v>
      </c>
      <c r="C250" s="618">
        <v>36</v>
      </c>
      <c r="D250" s="619">
        <v>1</v>
      </c>
      <c r="E250" s="619">
        <v>2</v>
      </c>
      <c r="F250" s="619">
        <v>28</v>
      </c>
      <c r="G250" s="619">
        <v>0</v>
      </c>
      <c r="H250" s="619">
        <v>0</v>
      </c>
      <c r="I250" s="619">
        <v>1</v>
      </c>
      <c r="J250" s="620">
        <v>4</v>
      </c>
    </row>
    <row r="251" spans="1:10" s="1135" customFormat="1" ht="14.25" customHeight="1" x14ac:dyDescent="0.2">
      <c r="A251" s="154" t="s">
        <v>126</v>
      </c>
      <c r="B251" s="155" t="s">
        <v>471</v>
      </c>
      <c r="C251" s="618">
        <v>1</v>
      </c>
      <c r="D251" s="619">
        <v>0</v>
      </c>
      <c r="E251" s="619">
        <v>0</v>
      </c>
      <c r="F251" s="619">
        <v>1</v>
      </c>
      <c r="G251" s="619">
        <v>0</v>
      </c>
      <c r="H251" s="619">
        <v>0</v>
      </c>
      <c r="I251" s="619">
        <v>0</v>
      </c>
      <c r="J251" s="620">
        <v>0</v>
      </c>
    </row>
    <row r="252" spans="1:10" s="1135" customFormat="1" ht="14.25" customHeight="1" x14ac:dyDescent="0.2">
      <c r="A252" s="154" t="s">
        <v>128</v>
      </c>
      <c r="B252" s="155" t="s">
        <v>471</v>
      </c>
      <c r="C252" s="618">
        <v>8</v>
      </c>
      <c r="D252" s="619">
        <v>1</v>
      </c>
      <c r="E252" s="619">
        <v>0</v>
      </c>
      <c r="F252" s="619">
        <v>6</v>
      </c>
      <c r="G252" s="619">
        <v>0</v>
      </c>
      <c r="H252" s="619">
        <v>0</v>
      </c>
      <c r="I252" s="619">
        <v>0</v>
      </c>
      <c r="J252" s="620">
        <v>1</v>
      </c>
    </row>
    <row r="253" spans="1:10" s="1135" customFormat="1" ht="14.25" customHeight="1" x14ac:dyDescent="0.2">
      <c r="A253" s="154" t="s">
        <v>450</v>
      </c>
      <c r="B253" s="155" t="s">
        <v>471</v>
      </c>
      <c r="C253" s="618">
        <v>11</v>
      </c>
      <c r="D253" s="619">
        <v>1</v>
      </c>
      <c r="E253" s="619">
        <v>0</v>
      </c>
      <c r="F253" s="619">
        <v>5</v>
      </c>
      <c r="G253" s="619">
        <v>0</v>
      </c>
      <c r="H253" s="619">
        <v>0</v>
      </c>
      <c r="I253" s="619">
        <v>0</v>
      </c>
      <c r="J253" s="620">
        <v>5</v>
      </c>
    </row>
    <row r="254" spans="1:10" s="1135" customFormat="1" ht="14.25" customHeight="1" x14ac:dyDescent="0.2">
      <c r="A254" s="154" t="s">
        <v>130</v>
      </c>
      <c r="B254" s="155" t="s">
        <v>471</v>
      </c>
      <c r="C254" s="618">
        <v>284</v>
      </c>
      <c r="D254" s="619">
        <v>8</v>
      </c>
      <c r="E254" s="619">
        <v>1</v>
      </c>
      <c r="F254" s="619">
        <v>176</v>
      </c>
      <c r="G254" s="619">
        <v>39</v>
      </c>
      <c r="H254" s="619">
        <v>2</v>
      </c>
      <c r="I254" s="619">
        <v>1</v>
      </c>
      <c r="J254" s="620">
        <v>57</v>
      </c>
    </row>
    <row r="255" spans="1:10" s="1135" customFormat="1" ht="14.25" customHeight="1" x14ac:dyDescent="0.2">
      <c r="A255" s="154" t="s">
        <v>266</v>
      </c>
      <c r="B255" s="155" t="s">
        <v>471</v>
      </c>
      <c r="C255" s="618">
        <v>33</v>
      </c>
      <c r="D255" s="619">
        <v>0</v>
      </c>
      <c r="E255" s="619">
        <v>0</v>
      </c>
      <c r="F255" s="619">
        <v>28</v>
      </c>
      <c r="G255" s="619">
        <v>0</v>
      </c>
      <c r="H255" s="619">
        <v>0</v>
      </c>
      <c r="I255" s="619">
        <v>1</v>
      </c>
      <c r="J255" s="620">
        <v>4</v>
      </c>
    </row>
    <row r="256" spans="1:10" s="1135" customFormat="1" ht="14.25" customHeight="1" x14ac:dyDescent="0.2">
      <c r="A256" s="154" t="s">
        <v>409</v>
      </c>
      <c r="B256" s="155" t="s">
        <v>471</v>
      </c>
      <c r="C256" s="618">
        <v>35</v>
      </c>
      <c r="D256" s="619">
        <v>1</v>
      </c>
      <c r="E256" s="619">
        <v>1</v>
      </c>
      <c r="F256" s="619">
        <v>25</v>
      </c>
      <c r="G256" s="619">
        <v>0</v>
      </c>
      <c r="H256" s="619">
        <v>0</v>
      </c>
      <c r="I256" s="619">
        <v>0</v>
      </c>
      <c r="J256" s="620">
        <v>8</v>
      </c>
    </row>
    <row r="257" spans="1:10" s="1135" customFormat="1" ht="14.25" customHeight="1" x14ac:dyDescent="0.2">
      <c r="A257" s="154" t="s">
        <v>689</v>
      </c>
      <c r="B257" s="155" t="s">
        <v>471</v>
      </c>
      <c r="C257" s="618">
        <v>12</v>
      </c>
      <c r="D257" s="619">
        <v>0</v>
      </c>
      <c r="E257" s="619">
        <v>0</v>
      </c>
      <c r="F257" s="619">
        <v>10</v>
      </c>
      <c r="G257" s="619">
        <v>0</v>
      </c>
      <c r="H257" s="619">
        <v>0</v>
      </c>
      <c r="I257" s="619">
        <v>0</v>
      </c>
      <c r="J257" s="620">
        <v>2</v>
      </c>
    </row>
    <row r="258" spans="1:10" s="1135" customFormat="1" ht="13.5" customHeight="1" x14ac:dyDescent="0.2">
      <c r="A258" s="154" t="s">
        <v>451</v>
      </c>
      <c r="B258" s="155" t="s">
        <v>471</v>
      </c>
      <c r="C258" s="618">
        <v>422</v>
      </c>
      <c r="D258" s="619">
        <v>14</v>
      </c>
      <c r="E258" s="619">
        <v>9</v>
      </c>
      <c r="F258" s="619">
        <v>239</v>
      </c>
      <c r="G258" s="619">
        <v>105</v>
      </c>
      <c r="H258" s="619">
        <v>1</v>
      </c>
      <c r="I258" s="619">
        <v>2</v>
      </c>
      <c r="J258" s="620">
        <v>52</v>
      </c>
    </row>
    <row r="259" spans="1:10" s="1135" customFormat="1" ht="13.5" customHeight="1" x14ac:dyDescent="0.2">
      <c r="A259" s="154" t="s">
        <v>287</v>
      </c>
      <c r="B259" s="155" t="s">
        <v>471</v>
      </c>
      <c r="C259" s="618">
        <v>21</v>
      </c>
      <c r="D259" s="619">
        <v>5</v>
      </c>
      <c r="E259" s="619">
        <v>0</v>
      </c>
      <c r="F259" s="619">
        <v>10</v>
      </c>
      <c r="G259" s="619">
        <v>0</v>
      </c>
      <c r="H259" s="619">
        <v>0</v>
      </c>
      <c r="I259" s="619">
        <v>0</v>
      </c>
      <c r="J259" s="620">
        <v>6</v>
      </c>
    </row>
    <row r="260" spans="1:10" s="1135" customFormat="1" ht="13.5" customHeight="1" x14ac:dyDescent="0.2">
      <c r="A260" s="154" t="s">
        <v>288</v>
      </c>
      <c r="B260" s="155" t="s">
        <v>471</v>
      </c>
      <c r="C260" s="618">
        <v>53</v>
      </c>
      <c r="D260" s="619">
        <v>5</v>
      </c>
      <c r="E260" s="619">
        <v>0</v>
      </c>
      <c r="F260" s="619">
        <v>41</v>
      </c>
      <c r="G260" s="619">
        <v>0</v>
      </c>
      <c r="H260" s="619">
        <v>0</v>
      </c>
      <c r="I260" s="619">
        <v>0</v>
      </c>
      <c r="J260" s="620">
        <v>7</v>
      </c>
    </row>
    <row r="261" spans="1:10" s="1135" customFormat="1" ht="13.5" customHeight="1" x14ac:dyDescent="0.2">
      <c r="A261" s="154" t="s">
        <v>133</v>
      </c>
      <c r="B261" s="155" t="s">
        <v>471</v>
      </c>
      <c r="C261" s="618">
        <v>1</v>
      </c>
      <c r="D261" s="619">
        <v>0</v>
      </c>
      <c r="E261" s="619">
        <v>0</v>
      </c>
      <c r="F261" s="619">
        <v>1</v>
      </c>
      <c r="G261" s="619">
        <v>0</v>
      </c>
      <c r="H261" s="619">
        <v>0</v>
      </c>
      <c r="I261" s="619">
        <v>0</v>
      </c>
      <c r="J261" s="620">
        <v>0</v>
      </c>
    </row>
    <row r="262" spans="1:10" s="1135" customFormat="1" ht="13.5" customHeight="1" x14ac:dyDescent="0.2">
      <c r="A262" s="154" t="s">
        <v>289</v>
      </c>
      <c r="B262" s="155" t="s">
        <v>471</v>
      </c>
      <c r="C262" s="618">
        <v>7</v>
      </c>
      <c r="D262" s="619">
        <v>0</v>
      </c>
      <c r="E262" s="619">
        <v>0</v>
      </c>
      <c r="F262" s="619">
        <v>7</v>
      </c>
      <c r="G262" s="619">
        <v>0</v>
      </c>
      <c r="H262" s="619">
        <v>0</v>
      </c>
      <c r="I262" s="619">
        <v>0</v>
      </c>
      <c r="J262" s="620">
        <v>0</v>
      </c>
    </row>
    <row r="263" spans="1:10" s="1135" customFormat="1" ht="13.5" customHeight="1" x14ac:dyDescent="0.2">
      <c r="A263" s="154" t="s">
        <v>118</v>
      </c>
      <c r="B263" s="155" t="s">
        <v>471</v>
      </c>
      <c r="C263" s="618">
        <v>297</v>
      </c>
      <c r="D263" s="619">
        <v>18</v>
      </c>
      <c r="E263" s="619">
        <v>3</v>
      </c>
      <c r="F263" s="619">
        <v>197</v>
      </c>
      <c r="G263" s="619">
        <v>0</v>
      </c>
      <c r="H263" s="619">
        <v>0</v>
      </c>
      <c r="I263" s="619">
        <v>4</v>
      </c>
      <c r="J263" s="620">
        <v>75</v>
      </c>
    </row>
    <row r="264" spans="1:10" s="1135" customFormat="1" ht="13.5" customHeight="1" x14ac:dyDescent="0.2">
      <c r="A264" s="154" t="s">
        <v>125</v>
      </c>
      <c r="B264" s="155" t="s">
        <v>471</v>
      </c>
      <c r="C264" s="618">
        <v>4</v>
      </c>
      <c r="D264" s="619">
        <v>0</v>
      </c>
      <c r="E264" s="619">
        <v>0</v>
      </c>
      <c r="F264" s="619">
        <v>2</v>
      </c>
      <c r="G264" s="619">
        <v>0</v>
      </c>
      <c r="H264" s="619">
        <v>0</v>
      </c>
      <c r="I264" s="619">
        <v>0</v>
      </c>
      <c r="J264" s="620">
        <v>2</v>
      </c>
    </row>
    <row r="265" spans="1:10" s="1135" customFormat="1" ht="13.5" customHeight="1" x14ac:dyDescent="0.2">
      <c r="A265" s="701" t="s">
        <v>527</v>
      </c>
      <c r="B265" s="153" t="s">
        <v>471</v>
      </c>
      <c r="C265" s="615">
        <v>4181</v>
      </c>
      <c r="D265" s="616">
        <v>24</v>
      </c>
      <c r="E265" s="616">
        <v>62</v>
      </c>
      <c r="F265" s="616">
        <v>3590</v>
      </c>
      <c r="G265" s="616">
        <v>97</v>
      </c>
      <c r="H265" s="616">
        <v>4</v>
      </c>
      <c r="I265" s="616">
        <v>24</v>
      </c>
      <c r="J265" s="617">
        <v>380</v>
      </c>
    </row>
    <row r="266" spans="1:10" s="1135" customFormat="1" ht="13.5" customHeight="1" x14ac:dyDescent="0.2">
      <c r="A266" s="154" t="s">
        <v>508</v>
      </c>
      <c r="B266" s="155" t="s">
        <v>471</v>
      </c>
      <c r="C266" s="618">
        <v>3</v>
      </c>
      <c r="D266" s="619">
        <v>0</v>
      </c>
      <c r="E266" s="619">
        <v>1</v>
      </c>
      <c r="F266" s="619">
        <v>2</v>
      </c>
      <c r="G266" s="619">
        <v>0</v>
      </c>
      <c r="H266" s="619">
        <v>0</v>
      </c>
      <c r="I266" s="619">
        <v>0</v>
      </c>
      <c r="J266" s="620">
        <v>0</v>
      </c>
    </row>
    <row r="267" spans="1:10" s="1135" customFormat="1" ht="13.5" customHeight="1" x14ac:dyDescent="0.2">
      <c r="A267" s="154" t="s">
        <v>135</v>
      </c>
      <c r="B267" s="155" t="s">
        <v>471</v>
      </c>
      <c r="C267" s="618">
        <v>13</v>
      </c>
      <c r="D267" s="619">
        <v>2</v>
      </c>
      <c r="E267" s="619">
        <v>2</v>
      </c>
      <c r="F267" s="619">
        <v>7</v>
      </c>
      <c r="G267" s="619">
        <v>0</v>
      </c>
      <c r="H267" s="619">
        <v>0</v>
      </c>
      <c r="I267" s="619">
        <v>0</v>
      </c>
      <c r="J267" s="620">
        <v>2</v>
      </c>
    </row>
    <row r="268" spans="1:10" s="1135" customFormat="1" ht="13.5" customHeight="1" x14ac:dyDescent="0.2">
      <c r="A268" s="154" t="s">
        <v>452</v>
      </c>
      <c r="B268" s="155" t="s">
        <v>471</v>
      </c>
      <c r="C268" s="618">
        <v>58</v>
      </c>
      <c r="D268" s="619">
        <v>0</v>
      </c>
      <c r="E268" s="619">
        <v>0</v>
      </c>
      <c r="F268" s="619">
        <v>43</v>
      </c>
      <c r="G268" s="619">
        <v>0</v>
      </c>
      <c r="H268" s="619">
        <v>0</v>
      </c>
      <c r="I268" s="619">
        <v>0</v>
      </c>
      <c r="J268" s="620">
        <v>15</v>
      </c>
    </row>
    <row r="269" spans="1:10" s="1135" customFormat="1" ht="13.5" customHeight="1" x14ac:dyDescent="0.2">
      <c r="A269" s="154" t="s">
        <v>141</v>
      </c>
      <c r="B269" s="155" t="s">
        <v>471</v>
      </c>
      <c r="C269" s="618">
        <v>14</v>
      </c>
      <c r="D269" s="619">
        <v>0</v>
      </c>
      <c r="E269" s="619">
        <v>0</v>
      </c>
      <c r="F269" s="619">
        <v>11</v>
      </c>
      <c r="G269" s="619">
        <v>0</v>
      </c>
      <c r="H269" s="619">
        <v>0</v>
      </c>
      <c r="I269" s="619">
        <v>0</v>
      </c>
      <c r="J269" s="620">
        <v>3</v>
      </c>
    </row>
    <row r="270" spans="1:10" s="1135" customFormat="1" ht="13.5" customHeight="1" x14ac:dyDescent="0.2">
      <c r="A270" s="154" t="s">
        <v>528</v>
      </c>
      <c r="B270" s="155" t="s">
        <v>471</v>
      </c>
      <c r="C270" s="618">
        <v>4</v>
      </c>
      <c r="D270" s="619">
        <v>0</v>
      </c>
      <c r="E270" s="619">
        <v>1</v>
      </c>
      <c r="F270" s="619">
        <v>2</v>
      </c>
      <c r="G270" s="619">
        <v>0</v>
      </c>
      <c r="H270" s="619">
        <v>0</v>
      </c>
      <c r="I270" s="619">
        <v>0</v>
      </c>
      <c r="J270" s="620">
        <v>1</v>
      </c>
    </row>
    <row r="271" spans="1:10" s="1135" customFormat="1" ht="13.5" customHeight="1" x14ac:dyDescent="0.2">
      <c r="A271" s="154" t="s">
        <v>145</v>
      </c>
      <c r="B271" s="155" t="s">
        <v>471</v>
      </c>
      <c r="C271" s="618">
        <v>50</v>
      </c>
      <c r="D271" s="619">
        <v>0</v>
      </c>
      <c r="E271" s="619">
        <v>0</v>
      </c>
      <c r="F271" s="619">
        <v>24</v>
      </c>
      <c r="G271" s="619">
        <v>23</v>
      </c>
      <c r="H271" s="619">
        <v>0</v>
      </c>
      <c r="I271" s="619">
        <v>0</v>
      </c>
      <c r="J271" s="620">
        <v>3</v>
      </c>
    </row>
    <row r="272" spans="1:10" s="1135" customFormat="1" ht="13.5" customHeight="1" x14ac:dyDescent="0.2">
      <c r="A272" s="154" t="s">
        <v>147</v>
      </c>
      <c r="B272" s="155" t="s">
        <v>471</v>
      </c>
      <c r="C272" s="618">
        <v>8</v>
      </c>
      <c r="D272" s="619">
        <v>0</v>
      </c>
      <c r="E272" s="619">
        <v>0</v>
      </c>
      <c r="F272" s="619">
        <v>8</v>
      </c>
      <c r="G272" s="619">
        <v>0</v>
      </c>
      <c r="H272" s="619">
        <v>0</v>
      </c>
      <c r="I272" s="619">
        <v>0</v>
      </c>
      <c r="J272" s="620">
        <v>0</v>
      </c>
    </row>
    <row r="273" spans="1:10" s="1135" customFormat="1" ht="13.5" customHeight="1" x14ac:dyDescent="0.2">
      <c r="A273" s="154" t="s">
        <v>150</v>
      </c>
      <c r="B273" s="155" t="s">
        <v>471</v>
      </c>
      <c r="C273" s="618">
        <v>5</v>
      </c>
      <c r="D273" s="619">
        <v>0</v>
      </c>
      <c r="E273" s="619">
        <v>0</v>
      </c>
      <c r="F273" s="619">
        <v>0</v>
      </c>
      <c r="G273" s="619">
        <v>4</v>
      </c>
      <c r="H273" s="619">
        <v>0</v>
      </c>
      <c r="I273" s="619">
        <v>0</v>
      </c>
      <c r="J273" s="620">
        <v>1</v>
      </c>
    </row>
    <row r="274" spans="1:10" s="1135" customFormat="1" ht="13.5" customHeight="1" x14ac:dyDescent="0.2">
      <c r="A274" s="154" t="s">
        <v>151</v>
      </c>
      <c r="B274" s="155" t="s">
        <v>471</v>
      </c>
      <c r="C274" s="618">
        <v>2</v>
      </c>
      <c r="D274" s="619">
        <v>0</v>
      </c>
      <c r="E274" s="619">
        <v>0</v>
      </c>
      <c r="F274" s="619">
        <v>2</v>
      </c>
      <c r="G274" s="619">
        <v>0</v>
      </c>
      <c r="H274" s="619">
        <v>0</v>
      </c>
      <c r="I274" s="619">
        <v>0</v>
      </c>
      <c r="J274" s="620">
        <v>0</v>
      </c>
    </row>
    <row r="275" spans="1:10" s="1135" customFormat="1" ht="13.5" customHeight="1" x14ac:dyDescent="0.2">
      <c r="A275" s="154" t="s">
        <v>152</v>
      </c>
      <c r="B275" s="155" t="s">
        <v>471</v>
      </c>
      <c r="C275" s="618">
        <v>6</v>
      </c>
      <c r="D275" s="619">
        <v>0</v>
      </c>
      <c r="E275" s="619">
        <v>0</v>
      </c>
      <c r="F275" s="619">
        <v>4</v>
      </c>
      <c r="G275" s="619">
        <v>0</v>
      </c>
      <c r="H275" s="619">
        <v>0</v>
      </c>
      <c r="I275" s="619">
        <v>0</v>
      </c>
      <c r="J275" s="620">
        <v>2</v>
      </c>
    </row>
    <row r="276" spans="1:10" s="1135" customFormat="1" ht="13.5" customHeight="1" x14ac:dyDescent="0.2">
      <c r="A276" s="154" t="s">
        <v>241</v>
      </c>
      <c r="B276" s="155" t="s">
        <v>471</v>
      </c>
      <c r="C276" s="618">
        <v>6</v>
      </c>
      <c r="D276" s="619">
        <v>0</v>
      </c>
      <c r="E276" s="619">
        <v>0</v>
      </c>
      <c r="F276" s="619">
        <v>6</v>
      </c>
      <c r="G276" s="619">
        <v>0</v>
      </c>
      <c r="H276" s="619">
        <v>0</v>
      </c>
      <c r="I276" s="619">
        <v>0</v>
      </c>
      <c r="J276" s="620">
        <v>0</v>
      </c>
    </row>
    <row r="277" spans="1:10" s="1135" customFormat="1" ht="13.5" customHeight="1" x14ac:dyDescent="0.2">
      <c r="A277" s="154" t="s">
        <v>154</v>
      </c>
      <c r="B277" s="155" t="s">
        <v>471</v>
      </c>
      <c r="C277" s="618">
        <v>29</v>
      </c>
      <c r="D277" s="619">
        <v>2</v>
      </c>
      <c r="E277" s="619">
        <v>0</v>
      </c>
      <c r="F277" s="619">
        <v>20</v>
      </c>
      <c r="G277" s="619">
        <v>0</v>
      </c>
      <c r="H277" s="619">
        <v>0</v>
      </c>
      <c r="I277" s="619">
        <v>0</v>
      </c>
      <c r="J277" s="620">
        <v>7</v>
      </c>
    </row>
    <row r="278" spans="1:10" s="1135" customFormat="1" ht="13.5" customHeight="1" x14ac:dyDescent="0.2">
      <c r="A278" s="154" t="s">
        <v>156</v>
      </c>
      <c r="B278" s="155" t="s">
        <v>471</v>
      </c>
      <c r="C278" s="618">
        <v>3</v>
      </c>
      <c r="D278" s="619">
        <v>0</v>
      </c>
      <c r="E278" s="619">
        <v>0</v>
      </c>
      <c r="F278" s="619">
        <v>3</v>
      </c>
      <c r="G278" s="619">
        <v>0</v>
      </c>
      <c r="H278" s="619">
        <v>0</v>
      </c>
      <c r="I278" s="619">
        <v>0</v>
      </c>
      <c r="J278" s="620">
        <v>0</v>
      </c>
    </row>
    <row r="279" spans="1:10" s="1135" customFormat="1" ht="13.5" customHeight="1" x14ac:dyDescent="0.2">
      <c r="A279" s="154" t="s">
        <v>159</v>
      </c>
      <c r="B279" s="155" t="s">
        <v>471</v>
      </c>
      <c r="C279" s="618">
        <v>28</v>
      </c>
      <c r="D279" s="619">
        <v>2</v>
      </c>
      <c r="E279" s="619">
        <v>13</v>
      </c>
      <c r="F279" s="619">
        <v>6</v>
      </c>
      <c r="G279" s="619">
        <v>3</v>
      </c>
      <c r="H279" s="619">
        <v>0</v>
      </c>
      <c r="I279" s="619">
        <v>1</v>
      </c>
      <c r="J279" s="620">
        <v>3</v>
      </c>
    </row>
    <row r="280" spans="1:10" s="1135" customFormat="1" ht="13.5" customHeight="1" x14ac:dyDescent="0.2">
      <c r="A280" s="154" t="s">
        <v>169</v>
      </c>
      <c r="B280" s="155" t="s">
        <v>471</v>
      </c>
      <c r="C280" s="618">
        <v>14</v>
      </c>
      <c r="D280" s="619">
        <v>0</v>
      </c>
      <c r="E280" s="619">
        <v>0</v>
      </c>
      <c r="F280" s="619">
        <v>10</v>
      </c>
      <c r="G280" s="619">
        <v>0</v>
      </c>
      <c r="H280" s="619">
        <v>0</v>
      </c>
      <c r="I280" s="619">
        <v>0</v>
      </c>
      <c r="J280" s="620">
        <v>4</v>
      </c>
    </row>
    <row r="281" spans="1:10" s="1135" customFormat="1" ht="13.5" customHeight="1" x14ac:dyDescent="0.2">
      <c r="A281" s="154" t="s">
        <v>162</v>
      </c>
      <c r="B281" s="155" t="s">
        <v>471</v>
      </c>
      <c r="C281" s="618">
        <v>3266</v>
      </c>
      <c r="D281" s="619">
        <v>2</v>
      </c>
      <c r="E281" s="619">
        <v>0</v>
      </c>
      <c r="F281" s="619">
        <v>3046</v>
      </c>
      <c r="G281" s="619">
        <v>34</v>
      </c>
      <c r="H281" s="619">
        <v>0</v>
      </c>
      <c r="I281" s="619">
        <v>2</v>
      </c>
      <c r="J281" s="620">
        <v>182</v>
      </c>
    </row>
    <row r="282" spans="1:10" s="1135" customFormat="1" ht="13.5" customHeight="1" x14ac:dyDescent="0.2">
      <c r="A282" s="154" t="s">
        <v>692</v>
      </c>
      <c r="B282" s="155" t="s">
        <v>471</v>
      </c>
      <c r="C282" s="618">
        <v>5</v>
      </c>
      <c r="D282" s="619">
        <v>0</v>
      </c>
      <c r="E282" s="619">
        <v>0</v>
      </c>
      <c r="F282" s="619">
        <v>5</v>
      </c>
      <c r="G282" s="619">
        <v>0</v>
      </c>
      <c r="H282" s="619">
        <v>0</v>
      </c>
      <c r="I282" s="619">
        <v>0</v>
      </c>
      <c r="J282" s="620">
        <v>0</v>
      </c>
    </row>
    <row r="283" spans="1:10" s="1135" customFormat="1" ht="13.5" customHeight="1" x14ac:dyDescent="0.2">
      <c r="A283" s="154" t="s">
        <v>453</v>
      </c>
      <c r="B283" s="155" t="s">
        <v>471</v>
      </c>
      <c r="C283" s="618">
        <v>326</v>
      </c>
      <c r="D283" s="619">
        <v>3</v>
      </c>
      <c r="E283" s="619">
        <v>29</v>
      </c>
      <c r="F283" s="619">
        <v>178</v>
      </c>
      <c r="G283" s="619">
        <v>8</v>
      </c>
      <c r="H283" s="619">
        <v>2</v>
      </c>
      <c r="I283" s="619">
        <v>9</v>
      </c>
      <c r="J283" s="620">
        <v>97</v>
      </c>
    </row>
    <row r="284" spans="1:10" s="1135" customFormat="1" ht="13.5" customHeight="1" x14ac:dyDescent="0.2">
      <c r="A284" s="154" t="s">
        <v>163</v>
      </c>
      <c r="B284" s="155" t="s">
        <v>471</v>
      </c>
      <c r="C284" s="618">
        <v>2</v>
      </c>
      <c r="D284" s="619">
        <v>0</v>
      </c>
      <c r="E284" s="619">
        <v>0</v>
      </c>
      <c r="F284" s="619">
        <v>2</v>
      </c>
      <c r="G284" s="619">
        <v>0</v>
      </c>
      <c r="H284" s="619">
        <v>0</v>
      </c>
      <c r="I284" s="619">
        <v>0</v>
      </c>
      <c r="J284" s="620">
        <v>0</v>
      </c>
    </row>
    <row r="285" spans="1:10" s="1135" customFormat="1" ht="13.5" customHeight="1" x14ac:dyDescent="0.2">
      <c r="A285" s="154" t="s">
        <v>165</v>
      </c>
      <c r="B285" s="155" t="s">
        <v>471</v>
      </c>
      <c r="C285" s="618">
        <v>2</v>
      </c>
      <c r="D285" s="619">
        <v>0</v>
      </c>
      <c r="E285" s="619">
        <v>1</v>
      </c>
      <c r="F285" s="619">
        <v>1</v>
      </c>
      <c r="G285" s="619">
        <v>0</v>
      </c>
      <c r="H285" s="619">
        <v>0</v>
      </c>
      <c r="I285" s="619">
        <v>0</v>
      </c>
      <c r="J285" s="620">
        <v>0</v>
      </c>
    </row>
    <row r="286" spans="1:10" s="1135" customFormat="1" ht="13.5" customHeight="1" x14ac:dyDescent="0.2">
      <c r="A286" s="154" t="s">
        <v>167</v>
      </c>
      <c r="B286" s="155" t="s">
        <v>471</v>
      </c>
      <c r="C286" s="618">
        <v>11</v>
      </c>
      <c r="D286" s="619">
        <v>1</v>
      </c>
      <c r="E286" s="619">
        <v>0</v>
      </c>
      <c r="F286" s="619">
        <v>9</v>
      </c>
      <c r="G286" s="619">
        <v>0</v>
      </c>
      <c r="H286" s="619">
        <v>0</v>
      </c>
      <c r="I286" s="619">
        <v>0</v>
      </c>
      <c r="J286" s="620">
        <v>1</v>
      </c>
    </row>
    <row r="287" spans="1:10" s="1135" customFormat="1" ht="12.75" customHeight="1" x14ac:dyDescent="0.2">
      <c r="A287" s="154" t="s">
        <v>168</v>
      </c>
      <c r="B287" s="155" t="s">
        <v>471</v>
      </c>
      <c r="C287" s="618">
        <v>3</v>
      </c>
      <c r="D287" s="619">
        <v>0</v>
      </c>
      <c r="E287" s="619">
        <v>0</v>
      </c>
      <c r="F287" s="619">
        <v>3</v>
      </c>
      <c r="G287" s="619">
        <v>0</v>
      </c>
      <c r="H287" s="619">
        <v>0</v>
      </c>
      <c r="I287" s="619">
        <v>0</v>
      </c>
      <c r="J287" s="620">
        <v>0</v>
      </c>
    </row>
    <row r="288" spans="1:10" s="1135" customFormat="1" x14ac:dyDescent="0.2">
      <c r="A288" s="154" t="s">
        <v>435</v>
      </c>
      <c r="B288" s="155" t="s">
        <v>471</v>
      </c>
      <c r="C288" s="618">
        <v>36</v>
      </c>
      <c r="D288" s="619">
        <v>2</v>
      </c>
      <c r="E288" s="619">
        <v>1</v>
      </c>
      <c r="F288" s="619">
        <v>8</v>
      </c>
      <c r="G288" s="619">
        <v>25</v>
      </c>
      <c r="H288" s="619">
        <v>0</v>
      </c>
      <c r="I288" s="619">
        <v>0</v>
      </c>
      <c r="J288" s="620">
        <v>0</v>
      </c>
    </row>
    <row r="289" spans="1:10" s="1135" customFormat="1" ht="12.75" customHeight="1" x14ac:dyDescent="0.2">
      <c r="A289" s="154" t="s">
        <v>454</v>
      </c>
      <c r="B289" s="155" t="s">
        <v>471</v>
      </c>
      <c r="C289" s="618">
        <v>3</v>
      </c>
      <c r="D289" s="619">
        <v>1</v>
      </c>
      <c r="E289" s="619">
        <v>1</v>
      </c>
      <c r="F289" s="619">
        <v>1</v>
      </c>
      <c r="G289" s="619">
        <v>0</v>
      </c>
      <c r="H289" s="619">
        <v>0</v>
      </c>
      <c r="I289" s="619">
        <v>0</v>
      </c>
      <c r="J289" s="620">
        <v>0</v>
      </c>
    </row>
    <row r="290" spans="1:10" s="1135" customFormat="1" ht="12" customHeight="1" x14ac:dyDescent="0.2">
      <c r="A290" s="154" t="s">
        <v>136</v>
      </c>
      <c r="B290" s="155" t="s">
        <v>471</v>
      </c>
      <c r="C290" s="618">
        <v>3</v>
      </c>
      <c r="D290" s="619">
        <v>0</v>
      </c>
      <c r="E290" s="619">
        <v>0</v>
      </c>
      <c r="F290" s="619">
        <v>3</v>
      </c>
      <c r="G290" s="619">
        <v>0</v>
      </c>
      <c r="H290" s="619">
        <v>0</v>
      </c>
      <c r="I290" s="619">
        <v>0</v>
      </c>
      <c r="J290" s="620">
        <v>0</v>
      </c>
    </row>
    <row r="291" spans="1:10" s="1135" customFormat="1" ht="12" customHeight="1" x14ac:dyDescent="0.2">
      <c r="A291" s="154" t="s">
        <v>690</v>
      </c>
      <c r="B291" s="155" t="s">
        <v>471</v>
      </c>
      <c r="C291" s="618">
        <v>2</v>
      </c>
      <c r="D291" s="619">
        <v>0</v>
      </c>
      <c r="E291" s="619">
        <v>0</v>
      </c>
      <c r="F291" s="619">
        <v>0</v>
      </c>
      <c r="G291" s="619">
        <v>0</v>
      </c>
      <c r="H291" s="619">
        <v>0</v>
      </c>
      <c r="I291" s="619">
        <v>0</v>
      </c>
      <c r="J291" s="620">
        <v>2</v>
      </c>
    </row>
    <row r="292" spans="1:10" s="1135" customFormat="1" ht="12" customHeight="1" x14ac:dyDescent="0.2">
      <c r="A292" s="154" t="s">
        <v>691</v>
      </c>
      <c r="B292" s="155" t="s">
        <v>471</v>
      </c>
      <c r="C292" s="618">
        <v>7</v>
      </c>
      <c r="D292" s="619">
        <v>0</v>
      </c>
      <c r="E292" s="619">
        <v>0</v>
      </c>
      <c r="F292" s="619">
        <v>7</v>
      </c>
      <c r="G292" s="619">
        <v>0</v>
      </c>
      <c r="H292" s="619">
        <v>0</v>
      </c>
      <c r="I292" s="619">
        <v>0</v>
      </c>
      <c r="J292" s="620">
        <v>0</v>
      </c>
    </row>
    <row r="293" spans="1:10" s="1135" customFormat="1" ht="12" customHeight="1" x14ac:dyDescent="0.2">
      <c r="A293" s="154" t="s">
        <v>139</v>
      </c>
      <c r="B293" s="155" t="s">
        <v>471</v>
      </c>
      <c r="C293" s="618">
        <v>1</v>
      </c>
      <c r="D293" s="619">
        <v>0</v>
      </c>
      <c r="E293" s="619">
        <v>0</v>
      </c>
      <c r="F293" s="619">
        <v>1</v>
      </c>
      <c r="G293" s="619">
        <v>0</v>
      </c>
      <c r="H293" s="619">
        <v>0</v>
      </c>
      <c r="I293" s="619">
        <v>0</v>
      </c>
      <c r="J293" s="620">
        <v>0</v>
      </c>
    </row>
    <row r="294" spans="1:10" s="1135" customFormat="1" ht="12" customHeight="1" x14ac:dyDescent="0.2">
      <c r="A294" s="154" t="s">
        <v>143</v>
      </c>
      <c r="B294" s="155" t="s">
        <v>471</v>
      </c>
      <c r="C294" s="618">
        <v>95</v>
      </c>
      <c r="D294" s="619">
        <v>6</v>
      </c>
      <c r="E294" s="619">
        <v>8</v>
      </c>
      <c r="F294" s="619">
        <v>44</v>
      </c>
      <c r="G294" s="619">
        <v>0</v>
      </c>
      <c r="H294" s="619">
        <v>2</v>
      </c>
      <c r="I294" s="619">
        <v>11</v>
      </c>
      <c r="J294" s="620">
        <v>24</v>
      </c>
    </row>
    <row r="295" spans="1:10" s="1135" customFormat="1" ht="12" customHeight="1" x14ac:dyDescent="0.2">
      <c r="A295" s="154" t="s">
        <v>146</v>
      </c>
      <c r="B295" s="155" t="s">
        <v>471</v>
      </c>
      <c r="C295" s="618">
        <v>91</v>
      </c>
      <c r="D295" s="619">
        <v>0</v>
      </c>
      <c r="E295" s="619">
        <v>1</v>
      </c>
      <c r="F295" s="619">
        <v>81</v>
      </c>
      <c r="G295" s="619">
        <v>0</v>
      </c>
      <c r="H295" s="619">
        <v>0</v>
      </c>
      <c r="I295" s="619">
        <v>0</v>
      </c>
      <c r="J295" s="620">
        <v>9</v>
      </c>
    </row>
    <row r="296" spans="1:10" s="1135" customFormat="1" ht="12" customHeight="1" x14ac:dyDescent="0.2">
      <c r="A296" s="154" t="s">
        <v>799</v>
      </c>
      <c r="B296" s="155" t="s">
        <v>471</v>
      </c>
      <c r="C296" s="618">
        <v>1</v>
      </c>
      <c r="D296" s="619">
        <v>0</v>
      </c>
      <c r="E296" s="619">
        <v>0</v>
      </c>
      <c r="F296" s="619">
        <v>1</v>
      </c>
      <c r="G296" s="619">
        <v>0</v>
      </c>
      <c r="H296" s="619">
        <v>0</v>
      </c>
      <c r="I296" s="619">
        <v>0</v>
      </c>
      <c r="J296" s="620">
        <v>0</v>
      </c>
    </row>
    <row r="297" spans="1:10" s="1135" customFormat="1" ht="12" customHeight="1" x14ac:dyDescent="0.2">
      <c r="A297" s="154" t="s">
        <v>290</v>
      </c>
      <c r="B297" s="155" t="s">
        <v>471</v>
      </c>
      <c r="C297" s="618">
        <v>35</v>
      </c>
      <c r="D297" s="619">
        <v>2</v>
      </c>
      <c r="E297" s="619">
        <v>4</v>
      </c>
      <c r="F297" s="619">
        <v>20</v>
      </c>
      <c r="G297" s="619">
        <v>0</v>
      </c>
      <c r="H297" s="619">
        <v>0</v>
      </c>
      <c r="I297" s="619">
        <v>0</v>
      </c>
      <c r="J297" s="620">
        <v>9</v>
      </c>
    </row>
    <row r="298" spans="1:10" s="1135" customFormat="1" ht="12" customHeight="1" x14ac:dyDescent="0.2">
      <c r="A298" s="154" t="s">
        <v>149</v>
      </c>
      <c r="B298" s="155" t="s">
        <v>471</v>
      </c>
      <c r="C298" s="618">
        <v>2</v>
      </c>
      <c r="D298" s="619">
        <v>0</v>
      </c>
      <c r="E298" s="619">
        <v>0</v>
      </c>
      <c r="F298" s="619">
        <v>2</v>
      </c>
      <c r="G298" s="619">
        <v>0</v>
      </c>
      <c r="H298" s="619">
        <v>0</v>
      </c>
      <c r="I298" s="619">
        <v>0</v>
      </c>
      <c r="J298" s="620">
        <v>0</v>
      </c>
    </row>
    <row r="299" spans="1:10" s="1135" customFormat="1" ht="12" customHeight="1" x14ac:dyDescent="0.2">
      <c r="A299" s="154" t="s">
        <v>155</v>
      </c>
      <c r="B299" s="155" t="s">
        <v>471</v>
      </c>
      <c r="C299" s="618">
        <v>7</v>
      </c>
      <c r="D299" s="619">
        <v>0</v>
      </c>
      <c r="E299" s="619">
        <v>0</v>
      </c>
      <c r="F299" s="619">
        <v>6</v>
      </c>
      <c r="G299" s="619">
        <v>0</v>
      </c>
      <c r="H299" s="619">
        <v>0</v>
      </c>
      <c r="I299" s="619">
        <v>0</v>
      </c>
      <c r="J299" s="620">
        <v>1</v>
      </c>
    </row>
    <row r="300" spans="1:10" s="1135" customFormat="1" ht="12" customHeight="1" x14ac:dyDescent="0.2">
      <c r="A300" s="154" t="s">
        <v>157</v>
      </c>
      <c r="B300" s="155" t="s">
        <v>471</v>
      </c>
      <c r="C300" s="618">
        <v>2</v>
      </c>
      <c r="D300" s="619">
        <v>0</v>
      </c>
      <c r="E300" s="619">
        <v>0</v>
      </c>
      <c r="F300" s="619">
        <v>1</v>
      </c>
      <c r="G300" s="619">
        <v>0</v>
      </c>
      <c r="H300" s="619">
        <v>0</v>
      </c>
      <c r="I300" s="619">
        <v>0</v>
      </c>
      <c r="J300" s="620">
        <v>1</v>
      </c>
    </row>
    <row r="301" spans="1:10" s="1135" customFormat="1" ht="12" customHeight="1" x14ac:dyDescent="0.2">
      <c r="A301" s="154" t="s">
        <v>160</v>
      </c>
      <c r="B301" s="155" t="s">
        <v>471</v>
      </c>
      <c r="C301" s="618">
        <v>4</v>
      </c>
      <c r="D301" s="619">
        <v>1</v>
      </c>
      <c r="E301" s="619">
        <v>0</v>
      </c>
      <c r="F301" s="619">
        <v>2</v>
      </c>
      <c r="G301" s="619">
        <v>0</v>
      </c>
      <c r="H301" s="619">
        <v>0</v>
      </c>
      <c r="I301" s="619">
        <v>0</v>
      </c>
      <c r="J301" s="620">
        <v>1</v>
      </c>
    </row>
    <row r="302" spans="1:10" s="1135" customFormat="1" ht="12" customHeight="1" x14ac:dyDescent="0.2">
      <c r="A302" s="154" t="s">
        <v>164</v>
      </c>
      <c r="B302" s="155" t="s">
        <v>471</v>
      </c>
      <c r="C302" s="618">
        <v>1</v>
      </c>
      <c r="D302" s="619">
        <v>0</v>
      </c>
      <c r="E302" s="619">
        <v>0</v>
      </c>
      <c r="F302" s="619">
        <v>0</v>
      </c>
      <c r="G302" s="619">
        <v>0</v>
      </c>
      <c r="H302" s="619">
        <v>0</v>
      </c>
      <c r="I302" s="619">
        <v>0</v>
      </c>
      <c r="J302" s="620">
        <v>1</v>
      </c>
    </row>
    <row r="303" spans="1:10" s="1135" customFormat="1" ht="12.75" customHeight="1" x14ac:dyDescent="0.2">
      <c r="A303" s="154" t="s">
        <v>456</v>
      </c>
      <c r="B303" s="155" t="s">
        <v>471</v>
      </c>
      <c r="C303" s="618">
        <v>17</v>
      </c>
      <c r="D303" s="619">
        <v>0</v>
      </c>
      <c r="E303" s="619">
        <v>0</v>
      </c>
      <c r="F303" s="619">
        <v>12</v>
      </c>
      <c r="G303" s="619">
        <v>0</v>
      </c>
      <c r="H303" s="619">
        <v>0</v>
      </c>
      <c r="I303" s="619">
        <v>1</v>
      </c>
      <c r="J303" s="620">
        <v>4</v>
      </c>
    </row>
    <row r="304" spans="1:10" s="1135" customFormat="1" x14ac:dyDescent="0.2">
      <c r="A304" s="154" t="s">
        <v>134</v>
      </c>
      <c r="B304" s="155" t="s">
        <v>471</v>
      </c>
      <c r="C304" s="618">
        <v>7</v>
      </c>
      <c r="D304" s="619">
        <v>0</v>
      </c>
      <c r="E304" s="619">
        <v>0</v>
      </c>
      <c r="F304" s="619">
        <v>7</v>
      </c>
      <c r="G304" s="619">
        <v>0</v>
      </c>
      <c r="H304" s="619">
        <v>0</v>
      </c>
      <c r="I304" s="619">
        <v>0</v>
      </c>
      <c r="J304" s="620">
        <v>0</v>
      </c>
    </row>
    <row r="305" spans="1:10" s="1135" customFormat="1" x14ac:dyDescent="0.2">
      <c r="A305" s="154" t="s">
        <v>138</v>
      </c>
      <c r="B305" s="155" t="s">
        <v>471</v>
      </c>
      <c r="C305" s="618">
        <v>7</v>
      </c>
      <c r="D305" s="619">
        <v>0</v>
      </c>
      <c r="E305" s="619">
        <v>0</v>
      </c>
      <c r="F305" s="619">
        <v>1</v>
      </c>
      <c r="G305" s="619">
        <v>0</v>
      </c>
      <c r="H305" s="619">
        <v>0</v>
      </c>
      <c r="I305" s="619">
        <v>0</v>
      </c>
      <c r="J305" s="620">
        <v>6</v>
      </c>
    </row>
    <row r="306" spans="1:10" s="1135" customFormat="1" x14ac:dyDescent="0.2">
      <c r="A306" s="154" t="s">
        <v>158</v>
      </c>
      <c r="B306" s="155" t="s">
        <v>471</v>
      </c>
      <c r="C306" s="618">
        <v>1</v>
      </c>
      <c r="D306" s="619">
        <v>0</v>
      </c>
      <c r="E306" s="619">
        <v>0</v>
      </c>
      <c r="F306" s="619">
        <v>0</v>
      </c>
      <c r="G306" s="619">
        <v>0</v>
      </c>
      <c r="H306" s="619">
        <v>0</v>
      </c>
      <c r="I306" s="619">
        <v>0</v>
      </c>
      <c r="J306" s="620">
        <v>1</v>
      </c>
    </row>
    <row r="307" spans="1:10" s="1135" customFormat="1" x14ac:dyDescent="0.2">
      <c r="A307" s="154" t="s">
        <v>144</v>
      </c>
      <c r="B307" s="155" t="s">
        <v>471</v>
      </c>
      <c r="C307" s="618">
        <v>1</v>
      </c>
      <c r="D307" s="619">
        <v>0</v>
      </c>
      <c r="E307" s="619">
        <v>0</v>
      </c>
      <c r="F307" s="619">
        <v>1</v>
      </c>
      <c r="G307" s="619">
        <v>0</v>
      </c>
      <c r="H307" s="619">
        <v>0</v>
      </c>
      <c r="I307" s="619">
        <v>0</v>
      </c>
      <c r="J307" s="620">
        <v>0</v>
      </c>
    </row>
    <row r="308" spans="1:10" s="1135" customFormat="1" x14ac:dyDescent="0.2">
      <c r="A308" s="701" t="s">
        <v>382</v>
      </c>
      <c r="B308" s="153" t="s">
        <v>10</v>
      </c>
      <c r="C308" s="615">
        <v>4508</v>
      </c>
      <c r="D308" s="616">
        <v>31</v>
      </c>
      <c r="E308" s="616">
        <v>39</v>
      </c>
      <c r="F308" s="616">
        <v>2319</v>
      </c>
      <c r="G308" s="616">
        <v>275</v>
      </c>
      <c r="H308" s="616">
        <v>4</v>
      </c>
      <c r="I308" s="616">
        <v>25</v>
      </c>
      <c r="J308" s="617">
        <v>1815</v>
      </c>
    </row>
    <row r="309" spans="1:10" s="1135" customFormat="1" x14ac:dyDescent="0.2">
      <c r="A309" s="154" t="s">
        <v>170</v>
      </c>
      <c r="B309" s="155" t="s">
        <v>10</v>
      </c>
      <c r="C309" s="618">
        <v>3586</v>
      </c>
      <c r="D309" s="619">
        <v>17</v>
      </c>
      <c r="E309" s="619">
        <v>15</v>
      </c>
      <c r="F309" s="619">
        <v>1936</v>
      </c>
      <c r="G309" s="619">
        <v>47</v>
      </c>
      <c r="H309" s="619">
        <v>4</v>
      </c>
      <c r="I309" s="619">
        <v>20</v>
      </c>
      <c r="J309" s="620">
        <v>1547</v>
      </c>
    </row>
    <row r="310" spans="1:10" x14ac:dyDescent="0.2">
      <c r="A310" s="154"/>
      <c r="B310" s="155" t="s">
        <v>467</v>
      </c>
      <c r="C310" s="618">
        <v>1978</v>
      </c>
      <c r="D310" s="619">
        <v>10</v>
      </c>
      <c r="E310" s="619">
        <v>12</v>
      </c>
      <c r="F310" s="619">
        <v>1082</v>
      </c>
      <c r="G310" s="619">
        <v>0</v>
      </c>
      <c r="H310" s="619">
        <v>4</v>
      </c>
      <c r="I310" s="619">
        <v>12</v>
      </c>
      <c r="J310" s="620">
        <v>858</v>
      </c>
    </row>
    <row r="311" spans="1:10" x14ac:dyDescent="0.2">
      <c r="A311" s="154"/>
      <c r="B311" s="155" t="s">
        <v>471</v>
      </c>
      <c r="C311" s="618">
        <v>1608</v>
      </c>
      <c r="D311" s="619">
        <v>7</v>
      </c>
      <c r="E311" s="619">
        <v>3</v>
      </c>
      <c r="F311" s="619">
        <v>854</v>
      </c>
      <c r="G311" s="619">
        <v>47</v>
      </c>
      <c r="H311" s="619">
        <v>0</v>
      </c>
      <c r="I311" s="619">
        <v>8</v>
      </c>
      <c r="J311" s="620">
        <v>689</v>
      </c>
    </row>
    <row r="312" spans="1:10" s="1135" customFormat="1" x14ac:dyDescent="0.2">
      <c r="A312" s="154" t="s">
        <v>175</v>
      </c>
      <c r="B312" s="155" t="s">
        <v>471</v>
      </c>
      <c r="C312" s="618">
        <v>597</v>
      </c>
      <c r="D312" s="619">
        <v>10</v>
      </c>
      <c r="E312" s="619">
        <v>6</v>
      </c>
      <c r="F312" s="619">
        <v>331</v>
      </c>
      <c r="G312" s="619">
        <v>1</v>
      </c>
      <c r="H312" s="619">
        <v>0</v>
      </c>
      <c r="I312" s="619">
        <v>1</v>
      </c>
      <c r="J312" s="620">
        <v>248</v>
      </c>
    </row>
    <row r="313" spans="1:10" s="1135" customFormat="1" x14ac:dyDescent="0.2">
      <c r="A313" s="154" t="s">
        <v>177</v>
      </c>
      <c r="B313" s="155" t="s">
        <v>471</v>
      </c>
      <c r="C313" s="618">
        <v>5</v>
      </c>
      <c r="D313" s="619">
        <v>1</v>
      </c>
      <c r="E313" s="619">
        <v>0</v>
      </c>
      <c r="F313" s="619">
        <v>1</v>
      </c>
      <c r="G313" s="619">
        <v>2</v>
      </c>
      <c r="H313" s="619">
        <v>0</v>
      </c>
      <c r="I313" s="619">
        <v>0</v>
      </c>
      <c r="J313" s="620">
        <v>1</v>
      </c>
    </row>
    <row r="314" spans="1:10" s="1135" customFormat="1" x14ac:dyDescent="0.2">
      <c r="A314" s="154" t="s">
        <v>171</v>
      </c>
      <c r="B314" s="155" t="s">
        <v>471</v>
      </c>
      <c r="C314" s="618">
        <v>5</v>
      </c>
      <c r="D314" s="619">
        <v>0</v>
      </c>
      <c r="E314" s="619">
        <v>0</v>
      </c>
      <c r="F314" s="619">
        <v>4</v>
      </c>
      <c r="G314" s="619">
        <v>0</v>
      </c>
      <c r="H314" s="619">
        <v>0</v>
      </c>
      <c r="I314" s="619">
        <v>0</v>
      </c>
      <c r="J314" s="620">
        <v>1</v>
      </c>
    </row>
    <row r="315" spans="1:10" s="1135" customFormat="1" x14ac:dyDescent="0.2">
      <c r="A315" s="154" t="s">
        <v>272</v>
      </c>
      <c r="B315" s="155" t="s">
        <v>471</v>
      </c>
      <c r="C315" s="618">
        <v>5</v>
      </c>
      <c r="D315" s="619">
        <v>0</v>
      </c>
      <c r="E315" s="619">
        <v>2</v>
      </c>
      <c r="F315" s="619">
        <v>0</v>
      </c>
      <c r="G315" s="619">
        <v>3</v>
      </c>
      <c r="H315" s="619">
        <v>0</v>
      </c>
      <c r="I315" s="619">
        <v>0</v>
      </c>
      <c r="J315" s="620">
        <v>0</v>
      </c>
    </row>
    <row r="316" spans="1:10" s="1135" customFormat="1" x14ac:dyDescent="0.2">
      <c r="A316" s="154" t="s">
        <v>801</v>
      </c>
      <c r="B316" s="155" t="s">
        <v>471</v>
      </c>
      <c r="C316" s="618">
        <v>1</v>
      </c>
      <c r="D316" s="619">
        <v>0</v>
      </c>
      <c r="E316" s="619">
        <v>0</v>
      </c>
      <c r="F316" s="619">
        <v>1</v>
      </c>
      <c r="G316" s="619">
        <v>0</v>
      </c>
      <c r="H316" s="619">
        <v>0</v>
      </c>
      <c r="I316" s="619">
        <v>0</v>
      </c>
      <c r="J316" s="620">
        <v>0</v>
      </c>
    </row>
    <row r="317" spans="1:10" s="1135" customFormat="1" ht="13.5" customHeight="1" x14ac:dyDescent="0.2">
      <c r="A317" s="154" t="s">
        <v>172</v>
      </c>
      <c r="B317" s="155" t="s">
        <v>471</v>
      </c>
      <c r="C317" s="618">
        <v>207</v>
      </c>
      <c r="D317" s="619">
        <v>1</v>
      </c>
      <c r="E317" s="619">
        <v>16</v>
      </c>
      <c r="F317" s="619">
        <v>6</v>
      </c>
      <c r="G317" s="619">
        <v>175</v>
      </c>
      <c r="H317" s="619">
        <v>0</v>
      </c>
      <c r="I317" s="619">
        <v>4</v>
      </c>
      <c r="J317" s="620">
        <v>5</v>
      </c>
    </row>
    <row r="318" spans="1:10" s="1135" customFormat="1" x14ac:dyDescent="0.2">
      <c r="A318" s="154" t="s">
        <v>282</v>
      </c>
      <c r="B318" s="155" t="s">
        <v>471</v>
      </c>
      <c r="C318" s="618">
        <v>23</v>
      </c>
      <c r="D318" s="619">
        <v>0</v>
      </c>
      <c r="E318" s="619">
        <v>0</v>
      </c>
      <c r="F318" s="619">
        <v>0</v>
      </c>
      <c r="G318" s="619">
        <v>23</v>
      </c>
      <c r="H318" s="619">
        <v>0</v>
      </c>
      <c r="I318" s="619">
        <v>0</v>
      </c>
      <c r="J318" s="620">
        <v>0</v>
      </c>
    </row>
    <row r="319" spans="1:10" s="1135" customFormat="1" ht="12.75" customHeight="1" x14ac:dyDescent="0.2">
      <c r="A319" s="154" t="s">
        <v>696</v>
      </c>
      <c r="B319" s="155" t="s">
        <v>471</v>
      </c>
      <c r="C319" s="618">
        <v>1</v>
      </c>
      <c r="D319" s="619">
        <v>1</v>
      </c>
      <c r="E319" s="619">
        <v>0</v>
      </c>
      <c r="F319" s="619">
        <v>0</v>
      </c>
      <c r="G319" s="619">
        <v>0</v>
      </c>
      <c r="H319" s="619">
        <v>0</v>
      </c>
      <c r="I319" s="619">
        <v>0</v>
      </c>
      <c r="J319" s="620">
        <v>0</v>
      </c>
    </row>
    <row r="320" spans="1:10" s="1135" customFormat="1" x14ac:dyDescent="0.2">
      <c r="A320" s="154" t="s">
        <v>273</v>
      </c>
      <c r="B320" s="155" t="s">
        <v>471</v>
      </c>
      <c r="C320" s="618">
        <v>1</v>
      </c>
      <c r="D320" s="619">
        <v>0</v>
      </c>
      <c r="E320" s="619">
        <v>0</v>
      </c>
      <c r="F320" s="619">
        <v>1</v>
      </c>
      <c r="G320" s="619">
        <v>0</v>
      </c>
      <c r="H320" s="619">
        <v>0</v>
      </c>
      <c r="I320" s="619">
        <v>0</v>
      </c>
      <c r="J320" s="620">
        <v>0</v>
      </c>
    </row>
    <row r="321" spans="1:10" s="1135" customFormat="1" x14ac:dyDescent="0.2">
      <c r="A321" s="154" t="s">
        <v>345</v>
      </c>
      <c r="B321" s="155" t="s">
        <v>471</v>
      </c>
      <c r="C321" s="618">
        <v>1</v>
      </c>
      <c r="D321" s="619">
        <v>0</v>
      </c>
      <c r="E321" s="619">
        <v>0</v>
      </c>
      <c r="F321" s="619">
        <v>1</v>
      </c>
      <c r="G321" s="619">
        <v>0</v>
      </c>
      <c r="H321" s="619">
        <v>0</v>
      </c>
      <c r="I321" s="619">
        <v>0</v>
      </c>
      <c r="J321" s="620">
        <v>0</v>
      </c>
    </row>
    <row r="322" spans="1:10" s="1135" customFormat="1" x14ac:dyDescent="0.2">
      <c r="A322" s="154" t="s">
        <v>812</v>
      </c>
      <c r="B322" s="155" t="s">
        <v>471</v>
      </c>
      <c r="C322" s="618">
        <v>1</v>
      </c>
      <c r="D322" s="619">
        <v>0</v>
      </c>
      <c r="E322" s="619">
        <v>0</v>
      </c>
      <c r="F322" s="619">
        <v>1</v>
      </c>
      <c r="G322" s="619">
        <v>0</v>
      </c>
      <c r="H322" s="619">
        <v>0</v>
      </c>
      <c r="I322" s="619">
        <v>0</v>
      </c>
      <c r="J322" s="620">
        <v>0</v>
      </c>
    </row>
    <row r="323" spans="1:10" s="1135" customFormat="1" x14ac:dyDescent="0.2">
      <c r="A323" s="154" t="s">
        <v>173</v>
      </c>
      <c r="B323" s="155" t="s">
        <v>471</v>
      </c>
      <c r="C323" s="618">
        <v>2</v>
      </c>
      <c r="D323" s="619">
        <v>0</v>
      </c>
      <c r="E323" s="619">
        <v>0</v>
      </c>
      <c r="F323" s="619">
        <v>1</v>
      </c>
      <c r="G323" s="619">
        <v>0</v>
      </c>
      <c r="H323" s="619">
        <v>0</v>
      </c>
      <c r="I323" s="619">
        <v>0</v>
      </c>
      <c r="J323" s="620">
        <v>1</v>
      </c>
    </row>
    <row r="324" spans="1:10" s="1135" customFormat="1" ht="14.25" customHeight="1" x14ac:dyDescent="0.2">
      <c r="A324" s="154" t="s">
        <v>174</v>
      </c>
      <c r="B324" s="155" t="s">
        <v>471</v>
      </c>
      <c r="C324" s="618">
        <v>6</v>
      </c>
      <c r="D324" s="619">
        <v>1</v>
      </c>
      <c r="E324" s="619">
        <v>0</v>
      </c>
      <c r="F324" s="619">
        <v>1</v>
      </c>
      <c r="G324" s="619">
        <v>0</v>
      </c>
      <c r="H324" s="619">
        <v>0</v>
      </c>
      <c r="I324" s="619">
        <v>0</v>
      </c>
      <c r="J324" s="620">
        <v>4</v>
      </c>
    </row>
    <row r="325" spans="1:10" s="1135" customFormat="1" x14ac:dyDescent="0.2">
      <c r="A325" s="154" t="s">
        <v>176</v>
      </c>
      <c r="B325" s="155" t="s">
        <v>471</v>
      </c>
      <c r="C325" s="618">
        <v>67</v>
      </c>
      <c r="D325" s="619">
        <v>0</v>
      </c>
      <c r="E325" s="619">
        <v>0</v>
      </c>
      <c r="F325" s="619">
        <v>35</v>
      </c>
      <c r="G325" s="619">
        <v>24</v>
      </c>
      <c r="H325" s="619">
        <v>0</v>
      </c>
      <c r="I325" s="619">
        <v>0</v>
      </c>
      <c r="J325" s="620">
        <v>8</v>
      </c>
    </row>
    <row r="326" spans="1:10" s="1135" customFormat="1" x14ac:dyDescent="0.2">
      <c r="A326" s="152" t="s">
        <v>471</v>
      </c>
      <c r="B326" s="153" t="s">
        <v>471</v>
      </c>
      <c r="C326" s="622">
        <v>5145</v>
      </c>
      <c r="D326" s="623">
        <v>128</v>
      </c>
      <c r="E326" s="623">
        <v>115</v>
      </c>
      <c r="F326" s="623">
        <v>3755</v>
      </c>
      <c r="G326" s="623">
        <v>193</v>
      </c>
      <c r="H326" s="623">
        <v>2</v>
      </c>
      <c r="I326" s="623">
        <v>39</v>
      </c>
      <c r="J326" s="624">
        <v>913</v>
      </c>
    </row>
    <row r="327" spans="1:10" s="1135" customFormat="1" x14ac:dyDescent="0.2">
      <c r="A327" s="1138"/>
      <c r="B327" s="156"/>
      <c r="C327" s="157"/>
      <c r="D327" s="158"/>
      <c r="E327" s="158"/>
      <c r="F327" s="158"/>
      <c r="G327" s="158"/>
      <c r="H327" s="158"/>
      <c r="I327" s="158"/>
      <c r="J327" s="159"/>
    </row>
    <row r="328" spans="1:10" x14ac:dyDescent="0.2">
      <c r="A328" s="1141" t="s">
        <v>706</v>
      </c>
      <c r="B328" s="1139"/>
      <c r="C328" s="1139"/>
      <c r="D328" s="1139"/>
      <c r="E328" s="1139"/>
      <c r="F328" s="1139"/>
      <c r="G328" s="1139"/>
      <c r="H328" s="1139"/>
      <c r="I328" s="1139"/>
      <c r="J328" s="1139"/>
    </row>
    <row r="329" spans="1:10" x14ac:dyDescent="0.2">
      <c r="A329" s="1141" t="s">
        <v>540</v>
      </c>
    </row>
    <row r="330" spans="1:10" x14ac:dyDescent="0.2">
      <c r="A330" s="42"/>
    </row>
    <row r="331" spans="1:10" x14ac:dyDescent="0.2">
      <c r="A331" s="425" t="s">
        <v>757</v>
      </c>
    </row>
  </sheetData>
  <mergeCells count="15">
    <mergeCell ref="A1:J1"/>
    <mergeCell ref="A2:J2"/>
    <mergeCell ref="A3:J3"/>
    <mergeCell ref="A5:A7"/>
    <mergeCell ref="B5:B7"/>
    <mergeCell ref="C5:C7"/>
    <mergeCell ref="D5:E5"/>
    <mergeCell ref="F5:I5"/>
    <mergeCell ref="J5:J7"/>
    <mergeCell ref="D6:D7"/>
    <mergeCell ref="E6:E7"/>
    <mergeCell ref="F6:F7"/>
    <mergeCell ref="G6:G7"/>
    <mergeCell ref="H6:H7"/>
    <mergeCell ref="I6:I7"/>
  </mergeCells>
  <hyperlinks>
    <hyperlink ref="K2" location="INDICE!B59" display="INDICE"/>
  </hyperlinks>
  <printOptions horizontalCentered="1"/>
  <pageMargins left="0" right="0" top="1.1811023622047245" bottom="0.78740157480314965" header="0" footer="0.19685039370078741"/>
  <pageSetup paperSize="9" scale="95" firstPageNumber="211"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showGridLines="0" zoomScaleNormal="100" workbookViewId="0">
      <selection sqref="A1:G1"/>
    </sheetView>
  </sheetViews>
  <sheetFormatPr baseColWidth="10" defaultColWidth="11.42578125" defaultRowHeight="12.75" x14ac:dyDescent="0.2"/>
  <cols>
    <col min="1" max="1" width="21.28515625" style="34" customWidth="1"/>
    <col min="2" max="2" width="12.85546875" style="47" customWidth="1"/>
    <col min="3" max="3" width="14.85546875" style="47" customWidth="1"/>
    <col min="4" max="4" width="16.140625" style="47" customWidth="1"/>
    <col min="5" max="5" width="13.5703125" style="47" customWidth="1"/>
    <col min="6" max="6" width="15.140625" style="47" customWidth="1"/>
    <col min="7" max="7" width="17.5703125" style="47" customWidth="1"/>
    <col min="8" max="16384" width="11.42578125" style="34"/>
  </cols>
  <sheetData>
    <row r="1" spans="1:15" x14ac:dyDescent="0.2">
      <c r="A1" s="1254" t="s">
        <v>705</v>
      </c>
      <c r="B1" s="1254"/>
      <c r="C1" s="1254"/>
      <c r="D1" s="1254"/>
      <c r="E1" s="1254"/>
      <c r="F1" s="1254"/>
      <c r="G1" s="1254"/>
      <c r="H1" s="47"/>
      <c r="I1" s="47"/>
      <c r="J1" s="47"/>
      <c r="K1" s="47"/>
      <c r="L1" s="47"/>
      <c r="M1" s="47"/>
      <c r="N1" s="47"/>
      <c r="O1" s="47"/>
    </row>
    <row r="2" spans="1:15" x14ac:dyDescent="0.2">
      <c r="A2" s="1254" t="s">
        <v>542</v>
      </c>
      <c r="B2" s="1254"/>
      <c r="C2" s="1254"/>
      <c r="D2" s="1254"/>
      <c r="E2" s="1254"/>
      <c r="F2" s="1254"/>
      <c r="G2" s="1254"/>
      <c r="H2" s="191" t="s">
        <v>361</v>
      </c>
      <c r="I2" s="47"/>
      <c r="J2" s="47"/>
      <c r="K2" s="47"/>
      <c r="L2" s="47"/>
      <c r="M2" s="47"/>
      <c r="N2" s="47"/>
      <c r="O2" s="47"/>
    </row>
    <row r="3" spans="1:15" x14ac:dyDescent="0.2">
      <c r="A3" s="1254" t="s">
        <v>753</v>
      </c>
      <c r="B3" s="1254"/>
      <c r="C3" s="1254"/>
      <c r="D3" s="1254"/>
      <c r="E3" s="1254"/>
      <c r="F3" s="1254"/>
      <c r="G3" s="1254"/>
      <c r="H3" s="47"/>
      <c r="I3" s="47"/>
      <c r="J3" s="47"/>
      <c r="K3" s="47"/>
      <c r="L3" s="47"/>
      <c r="M3" s="47"/>
      <c r="N3" s="47"/>
      <c r="O3" s="47"/>
    </row>
    <row r="4" spans="1:15" x14ac:dyDescent="0.2">
      <c r="H4" s="47"/>
      <c r="J4" s="47"/>
      <c r="K4" s="47"/>
      <c r="L4" s="47"/>
      <c r="M4" s="47"/>
      <c r="N4" s="47"/>
    </row>
    <row r="5" spans="1:15" s="409" customFormat="1" x14ac:dyDescent="0.2">
      <c r="A5" s="1304" t="s">
        <v>494</v>
      </c>
      <c r="B5" s="1304" t="s">
        <v>2</v>
      </c>
      <c r="C5" s="1304"/>
      <c r="D5" s="1304"/>
      <c r="E5" s="1304" t="s">
        <v>3</v>
      </c>
      <c r="F5" s="1304"/>
      <c r="G5" s="1304"/>
    </row>
    <row r="6" spans="1:15" s="409" customFormat="1" x14ac:dyDescent="0.2">
      <c r="A6" s="1304"/>
      <c r="B6" s="205" t="s">
        <v>10</v>
      </c>
      <c r="C6" s="205" t="s">
        <v>0</v>
      </c>
      <c r="D6" s="205" t="s">
        <v>1</v>
      </c>
      <c r="E6" s="205" t="s">
        <v>10</v>
      </c>
      <c r="F6" s="205" t="s">
        <v>0</v>
      </c>
      <c r="G6" s="205" t="s">
        <v>1</v>
      </c>
    </row>
    <row r="7" spans="1:15" x14ac:dyDescent="0.2">
      <c r="A7" s="410" t="s">
        <v>10</v>
      </c>
      <c r="B7" s="411">
        <v>1544463</v>
      </c>
      <c r="C7" s="412">
        <v>888514</v>
      </c>
      <c r="D7" s="412">
        <v>655949</v>
      </c>
      <c r="E7" s="412">
        <v>1464277</v>
      </c>
      <c r="F7" s="412">
        <v>836762</v>
      </c>
      <c r="G7" s="413">
        <v>627515</v>
      </c>
    </row>
    <row r="8" spans="1:15" x14ac:dyDescent="0.2">
      <c r="A8" s="414" t="s">
        <v>339</v>
      </c>
      <c r="B8" s="415">
        <v>46455</v>
      </c>
      <c r="C8" s="416">
        <v>30448</v>
      </c>
      <c r="D8" s="416">
        <v>16007</v>
      </c>
      <c r="E8" s="416">
        <v>47664</v>
      </c>
      <c r="F8" s="416">
        <v>30997</v>
      </c>
      <c r="G8" s="417">
        <v>16667</v>
      </c>
    </row>
    <row r="9" spans="1:15" x14ac:dyDescent="0.2">
      <c r="A9" s="418" t="s">
        <v>316</v>
      </c>
      <c r="B9" s="419">
        <v>1360</v>
      </c>
      <c r="C9" s="420">
        <v>977</v>
      </c>
      <c r="D9" s="420">
        <v>383</v>
      </c>
      <c r="E9" s="420">
        <v>1435</v>
      </c>
      <c r="F9" s="420">
        <v>1025</v>
      </c>
      <c r="G9" s="421">
        <v>410</v>
      </c>
    </row>
    <row r="10" spans="1:15" x14ac:dyDescent="0.2">
      <c r="A10" s="418" t="s">
        <v>315</v>
      </c>
      <c r="B10" s="419">
        <v>4043</v>
      </c>
      <c r="C10" s="420">
        <v>3141</v>
      </c>
      <c r="D10" s="420">
        <v>902</v>
      </c>
      <c r="E10" s="420">
        <v>4017</v>
      </c>
      <c r="F10" s="420">
        <v>3115</v>
      </c>
      <c r="G10" s="421">
        <v>902</v>
      </c>
    </row>
    <row r="11" spans="1:15" x14ac:dyDescent="0.2">
      <c r="A11" s="418" t="s">
        <v>314</v>
      </c>
      <c r="B11" s="419">
        <v>1149</v>
      </c>
      <c r="C11" s="420">
        <v>1018</v>
      </c>
      <c r="D11" s="420">
        <v>131</v>
      </c>
      <c r="E11" s="420">
        <v>1099</v>
      </c>
      <c r="F11" s="420">
        <v>967</v>
      </c>
      <c r="G11" s="421">
        <v>132</v>
      </c>
    </row>
    <row r="12" spans="1:15" x14ac:dyDescent="0.2">
      <c r="A12" s="418" t="s">
        <v>313</v>
      </c>
      <c r="B12" s="419">
        <v>5515</v>
      </c>
      <c r="C12" s="420">
        <v>4576</v>
      </c>
      <c r="D12" s="420">
        <v>939</v>
      </c>
      <c r="E12" s="420">
        <v>5292</v>
      </c>
      <c r="F12" s="420">
        <v>4363</v>
      </c>
      <c r="G12" s="421">
        <v>929</v>
      </c>
    </row>
    <row r="13" spans="1:15" x14ac:dyDescent="0.2">
      <c r="A13" s="418" t="s">
        <v>312</v>
      </c>
      <c r="B13" s="419">
        <v>11415</v>
      </c>
      <c r="C13" s="420">
        <v>6867</v>
      </c>
      <c r="D13" s="420">
        <v>4548</v>
      </c>
      <c r="E13" s="420">
        <v>13009</v>
      </c>
      <c r="F13" s="420">
        <v>7762</v>
      </c>
      <c r="G13" s="421">
        <v>5247</v>
      </c>
    </row>
    <row r="14" spans="1:15" x14ac:dyDescent="0.2">
      <c r="A14" s="418" t="s">
        <v>311</v>
      </c>
      <c r="B14" s="419">
        <v>22348</v>
      </c>
      <c r="C14" s="420">
        <v>13433</v>
      </c>
      <c r="D14" s="420">
        <v>8915</v>
      </c>
      <c r="E14" s="420">
        <v>22140</v>
      </c>
      <c r="F14" s="420">
        <v>13289</v>
      </c>
      <c r="G14" s="421">
        <v>8851</v>
      </c>
    </row>
    <row r="15" spans="1:15" ht="24" x14ac:dyDescent="0.2">
      <c r="A15" s="424" t="s">
        <v>541</v>
      </c>
      <c r="B15" s="160">
        <v>312</v>
      </c>
      <c r="C15" s="161">
        <v>223</v>
      </c>
      <c r="D15" s="161">
        <v>89</v>
      </c>
      <c r="E15" s="161">
        <v>341</v>
      </c>
      <c r="F15" s="161">
        <v>249</v>
      </c>
      <c r="G15" s="162">
        <v>92</v>
      </c>
    </row>
    <row r="16" spans="1:15" x14ac:dyDescent="0.2">
      <c r="A16" s="424" t="s">
        <v>495</v>
      </c>
      <c r="B16" s="160">
        <v>313</v>
      </c>
      <c r="C16" s="161">
        <v>213</v>
      </c>
      <c r="D16" s="161">
        <v>100</v>
      </c>
      <c r="E16" s="161">
        <v>331</v>
      </c>
      <c r="F16" s="161">
        <v>227</v>
      </c>
      <c r="G16" s="162">
        <v>104</v>
      </c>
    </row>
    <row r="17" spans="1:7" x14ac:dyDescent="0.2">
      <c r="A17" s="414" t="s">
        <v>496</v>
      </c>
      <c r="B17" s="415">
        <v>1040440</v>
      </c>
      <c r="C17" s="416">
        <v>668036</v>
      </c>
      <c r="D17" s="416">
        <v>372404</v>
      </c>
      <c r="E17" s="416">
        <v>967431</v>
      </c>
      <c r="F17" s="416">
        <v>619734</v>
      </c>
      <c r="G17" s="417">
        <v>347697</v>
      </c>
    </row>
    <row r="18" spans="1:7" x14ac:dyDescent="0.2">
      <c r="A18" s="418" t="s">
        <v>310</v>
      </c>
      <c r="B18" s="419">
        <v>2291</v>
      </c>
      <c r="C18" s="420">
        <v>1415</v>
      </c>
      <c r="D18" s="420">
        <v>876</v>
      </c>
      <c r="E18" s="420">
        <v>2416</v>
      </c>
      <c r="F18" s="420">
        <v>1479</v>
      </c>
      <c r="G18" s="421">
        <v>937</v>
      </c>
    </row>
    <row r="19" spans="1:7" x14ac:dyDescent="0.2">
      <c r="A19" s="418" t="s">
        <v>309</v>
      </c>
      <c r="B19" s="419">
        <v>63</v>
      </c>
      <c r="C19" s="420">
        <v>47</v>
      </c>
      <c r="D19" s="420">
        <v>16</v>
      </c>
      <c r="E19" s="420">
        <v>61</v>
      </c>
      <c r="F19" s="420">
        <v>46</v>
      </c>
      <c r="G19" s="421">
        <v>15</v>
      </c>
    </row>
    <row r="20" spans="1:7" x14ac:dyDescent="0.2">
      <c r="A20" s="418" t="s">
        <v>308</v>
      </c>
      <c r="B20" s="419">
        <v>3437</v>
      </c>
      <c r="C20" s="420">
        <v>2032</v>
      </c>
      <c r="D20" s="420">
        <v>1405</v>
      </c>
      <c r="E20" s="420">
        <v>3756</v>
      </c>
      <c r="F20" s="420">
        <v>2221</v>
      </c>
      <c r="G20" s="421">
        <v>1535</v>
      </c>
    </row>
    <row r="21" spans="1:7" x14ac:dyDescent="0.2">
      <c r="A21" s="418" t="s">
        <v>307</v>
      </c>
      <c r="B21" s="419">
        <v>91</v>
      </c>
      <c r="C21" s="420">
        <v>57</v>
      </c>
      <c r="D21" s="420">
        <v>34</v>
      </c>
      <c r="E21" s="420">
        <v>166</v>
      </c>
      <c r="F21" s="420">
        <v>103</v>
      </c>
      <c r="G21" s="421">
        <v>63</v>
      </c>
    </row>
    <row r="22" spans="1:7" x14ac:dyDescent="0.2">
      <c r="A22" s="418" t="s">
        <v>306</v>
      </c>
      <c r="B22" s="419">
        <v>463</v>
      </c>
      <c r="C22" s="420">
        <v>241</v>
      </c>
      <c r="D22" s="420">
        <v>222</v>
      </c>
      <c r="E22" s="420">
        <v>562</v>
      </c>
      <c r="F22" s="420">
        <v>291</v>
      </c>
      <c r="G22" s="421">
        <v>271</v>
      </c>
    </row>
    <row r="23" spans="1:7" x14ac:dyDescent="0.2">
      <c r="A23" s="418" t="s">
        <v>305</v>
      </c>
      <c r="B23" s="419">
        <v>13412</v>
      </c>
      <c r="C23" s="420">
        <v>10923</v>
      </c>
      <c r="D23" s="420">
        <v>2489</v>
      </c>
      <c r="E23" s="420">
        <v>16294</v>
      </c>
      <c r="F23" s="420">
        <v>13518</v>
      </c>
      <c r="G23" s="421">
        <v>2776</v>
      </c>
    </row>
    <row r="24" spans="1:7" x14ac:dyDescent="0.2">
      <c r="A24" s="418" t="s">
        <v>304</v>
      </c>
      <c r="B24" s="419">
        <v>3241</v>
      </c>
      <c r="C24" s="420">
        <v>1542</v>
      </c>
      <c r="D24" s="420">
        <v>1699</v>
      </c>
      <c r="E24" s="420">
        <v>3914</v>
      </c>
      <c r="F24" s="420">
        <v>1953</v>
      </c>
      <c r="G24" s="421">
        <v>1961</v>
      </c>
    </row>
    <row r="25" spans="1:7" x14ac:dyDescent="0.2">
      <c r="A25" s="418" t="s">
        <v>303</v>
      </c>
      <c r="B25" s="419">
        <v>1523</v>
      </c>
      <c r="C25" s="420">
        <v>832</v>
      </c>
      <c r="D25" s="420">
        <v>691</v>
      </c>
      <c r="E25" s="420">
        <v>1875</v>
      </c>
      <c r="F25" s="420">
        <v>1036</v>
      </c>
      <c r="G25" s="421">
        <v>839</v>
      </c>
    </row>
    <row r="26" spans="1:7" x14ac:dyDescent="0.2">
      <c r="A26" s="418" t="s">
        <v>302</v>
      </c>
      <c r="B26" s="419">
        <v>12643</v>
      </c>
      <c r="C26" s="420">
        <v>9254</v>
      </c>
      <c r="D26" s="420">
        <v>3389</v>
      </c>
      <c r="E26" s="420">
        <v>11835</v>
      </c>
      <c r="F26" s="420">
        <v>8778</v>
      </c>
      <c r="G26" s="421">
        <v>3057</v>
      </c>
    </row>
    <row r="27" spans="1:7" x14ac:dyDescent="0.2">
      <c r="A27" s="418" t="s">
        <v>301</v>
      </c>
      <c r="B27" s="419">
        <v>62</v>
      </c>
      <c r="C27" s="420">
        <v>42</v>
      </c>
      <c r="D27" s="420">
        <v>20</v>
      </c>
      <c r="E27" s="420">
        <v>33</v>
      </c>
      <c r="F27" s="420">
        <v>22</v>
      </c>
      <c r="G27" s="421">
        <v>11</v>
      </c>
    </row>
    <row r="28" spans="1:7" x14ac:dyDescent="0.2">
      <c r="A28" s="418" t="s">
        <v>300</v>
      </c>
      <c r="B28" s="419">
        <v>9797</v>
      </c>
      <c r="C28" s="420">
        <v>9688</v>
      </c>
      <c r="D28" s="420">
        <v>109</v>
      </c>
      <c r="E28" s="420">
        <v>9944</v>
      </c>
      <c r="F28" s="420">
        <v>9816</v>
      </c>
      <c r="G28" s="421">
        <v>128</v>
      </c>
    </row>
    <row r="29" spans="1:7" x14ac:dyDescent="0.2">
      <c r="A29" s="418" t="s">
        <v>299</v>
      </c>
      <c r="B29" s="419">
        <v>884084</v>
      </c>
      <c r="C29" s="420">
        <v>544245</v>
      </c>
      <c r="D29" s="420">
        <v>339839</v>
      </c>
      <c r="E29" s="420">
        <v>804102</v>
      </c>
      <c r="F29" s="420">
        <v>490672</v>
      </c>
      <c r="G29" s="421">
        <v>313430</v>
      </c>
    </row>
    <row r="30" spans="1:7" x14ac:dyDescent="0.2">
      <c r="A30" s="418" t="s">
        <v>298</v>
      </c>
      <c r="B30" s="419">
        <v>18910</v>
      </c>
      <c r="C30" s="420">
        <v>13576</v>
      </c>
      <c r="D30" s="420">
        <v>5334</v>
      </c>
      <c r="E30" s="420">
        <v>22154</v>
      </c>
      <c r="F30" s="420">
        <v>15768</v>
      </c>
      <c r="G30" s="421">
        <v>6386</v>
      </c>
    </row>
    <row r="31" spans="1:7" x14ac:dyDescent="0.2">
      <c r="A31" s="422" t="s">
        <v>499</v>
      </c>
      <c r="B31" s="419">
        <v>41688</v>
      </c>
      <c r="C31" s="420">
        <v>25675</v>
      </c>
      <c r="D31" s="420">
        <v>16013</v>
      </c>
      <c r="E31" s="420">
        <v>41674</v>
      </c>
      <c r="F31" s="420">
        <v>25665</v>
      </c>
      <c r="G31" s="421">
        <v>16009</v>
      </c>
    </row>
    <row r="32" spans="1:7" x14ac:dyDescent="0.2">
      <c r="A32" s="422" t="s">
        <v>500</v>
      </c>
      <c r="B32" s="419">
        <v>48735</v>
      </c>
      <c r="C32" s="420">
        <v>48467</v>
      </c>
      <c r="D32" s="420">
        <v>268</v>
      </c>
      <c r="E32" s="420">
        <v>48645</v>
      </c>
      <c r="F32" s="420">
        <v>48366</v>
      </c>
      <c r="G32" s="421">
        <v>279</v>
      </c>
    </row>
    <row r="33" spans="1:7" x14ac:dyDescent="0.2">
      <c r="A33" s="423" t="s">
        <v>471</v>
      </c>
      <c r="B33" s="415">
        <v>457568</v>
      </c>
      <c r="C33" s="416">
        <v>190030</v>
      </c>
      <c r="D33" s="416">
        <v>267538</v>
      </c>
      <c r="E33" s="416">
        <v>449182</v>
      </c>
      <c r="F33" s="416">
        <v>186031</v>
      </c>
      <c r="G33" s="417">
        <v>263151</v>
      </c>
    </row>
    <row r="34" spans="1:7" x14ac:dyDescent="0.2">
      <c r="A34" s="426"/>
      <c r="B34" s="427"/>
      <c r="C34" s="428"/>
      <c r="D34" s="428"/>
      <c r="E34" s="428"/>
      <c r="F34" s="428"/>
      <c r="G34" s="429"/>
    </row>
    <row r="35" spans="1:7" x14ac:dyDescent="0.2">
      <c r="A35" s="46" t="s">
        <v>421</v>
      </c>
      <c r="B35" s="481"/>
      <c r="C35" s="481"/>
      <c r="D35" s="43"/>
      <c r="E35" s="43"/>
    </row>
    <row r="36" spans="1:7" x14ac:dyDescent="0.2">
      <c r="A36" s="46" t="s">
        <v>422</v>
      </c>
      <c r="B36" s="43"/>
      <c r="C36" s="43"/>
      <c r="D36" s="43"/>
      <c r="E36" s="43"/>
    </row>
    <row r="37" spans="1:7" x14ac:dyDescent="0.2">
      <c r="A37" s="46" t="s">
        <v>497</v>
      </c>
      <c r="B37" s="43"/>
      <c r="C37" s="43"/>
      <c r="D37" s="43"/>
      <c r="E37" s="43"/>
    </row>
    <row r="38" spans="1:7" x14ac:dyDescent="0.2">
      <c r="A38" s="42" t="s">
        <v>707</v>
      </c>
      <c r="B38" s="43"/>
      <c r="C38" s="43"/>
      <c r="D38" s="43"/>
      <c r="E38" s="43"/>
    </row>
    <row r="39" spans="1:7" x14ac:dyDescent="0.2">
      <c r="A39" s="42" t="s">
        <v>297</v>
      </c>
      <c r="B39" s="43"/>
      <c r="C39" s="43"/>
      <c r="D39" s="43"/>
      <c r="E39" s="43"/>
    </row>
    <row r="40" spans="1:7" x14ac:dyDescent="0.2">
      <c r="A40" s="46" t="s">
        <v>708</v>
      </c>
      <c r="B40" s="481"/>
      <c r="C40" s="481"/>
      <c r="D40" s="481"/>
      <c r="E40" s="481"/>
      <c r="F40" s="48"/>
      <c r="G40" s="48"/>
    </row>
    <row r="41" spans="1:7" x14ac:dyDescent="0.2">
      <c r="A41" s="42" t="s">
        <v>296</v>
      </c>
      <c r="B41" s="43"/>
      <c r="C41" s="43"/>
      <c r="D41" s="43"/>
      <c r="E41" s="43"/>
    </row>
    <row r="43" spans="1:7" x14ac:dyDescent="0.2">
      <c r="A43" s="425" t="s">
        <v>757</v>
      </c>
    </row>
  </sheetData>
  <mergeCells count="6">
    <mergeCell ref="A1:G1"/>
    <mergeCell ref="A2:G2"/>
    <mergeCell ref="A3:G3"/>
    <mergeCell ref="A5:A6"/>
    <mergeCell ref="B5:D5"/>
    <mergeCell ref="E5:G5"/>
  </mergeCells>
  <hyperlinks>
    <hyperlink ref="H2" location="INDICE!B60" display="INDICE"/>
  </hyperlinks>
  <printOptions horizontalCentered="1"/>
  <pageMargins left="0" right="0" top="1.1811023622047245" bottom="0.78740157480314965" header="0" footer="0.19685039370078741"/>
  <pageSetup paperSize="9" scale="68" firstPageNumber="226" orientation="landscape" useFirstPageNumber="1" r:id="rId1"/>
  <headerFooter scaleWithDoc="0">
    <oddHeader>&amp;C
&amp;G</oddHeader>
    <oddFooter>&amp;C&amp;P</oddFooter>
    <evenFooter>&amp;L&amp;G&amp;R&amp;G</evenFooter>
  </headerFooter>
  <legacyDrawingHF r:id="rId2"/>
  <tableParts count="1">
    <tablePart r:id="rId3"/>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1"/>
  <sheetViews>
    <sheetView showGridLines="0" zoomScaleNormal="100" workbookViewId="0">
      <selection sqref="A1:J1"/>
    </sheetView>
  </sheetViews>
  <sheetFormatPr baseColWidth="10" defaultColWidth="11.42578125" defaultRowHeight="12.75" x14ac:dyDescent="0.2"/>
  <cols>
    <col min="1" max="1" width="26" style="34" customWidth="1"/>
    <col min="2" max="6" width="11" style="47" customWidth="1"/>
    <col min="7" max="7" width="11.28515625" style="47" customWidth="1"/>
    <col min="8" max="8" width="11" style="47" customWidth="1"/>
    <col min="9" max="9" width="15.140625" style="47" customWidth="1"/>
    <col min="10" max="10" width="12.7109375" style="47" customWidth="1"/>
    <col min="11" max="11" width="12.28515625" style="34" bestFit="1" customWidth="1"/>
    <col min="12" max="16384" width="11.42578125" style="34"/>
  </cols>
  <sheetData>
    <row r="1" spans="1:15" x14ac:dyDescent="0.2">
      <c r="A1" s="1254" t="s">
        <v>709</v>
      </c>
      <c r="B1" s="1254"/>
      <c r="C1" s="1254"/>
      <c r="D1" s="1254"/>
      <c r="E1" s="1254"/>
      <c r="F1" s="1254"/>
      <c r="G1" s="1254"/>
      <c r="H1" s="1254"/>
      <c r="I1" s="1254"/>
      <c r="J1" s="1254"/>
      <c r="K1" s="43"/>
      <c r="L1" s="43"/>
      <c r="M1" s="43"/>
      <c r="N1" s="42"/>
      <c r="O1" s="42"/>
    </row>
    <row r="2" spans="1:15" ht="12" customHeight="1" x14ac:dyDescent="0.2">
      <c r="A2" s="1254" t="s">
        <v>636</v>
      </c>
      <c r="B2" s="1254"/>
      <c r="C2" s="1254"/>
      <c r="D2" s="1254"/>
      <c r="E2" s="1254"/>
      <c r="F2" s="1254"/>
      <c r="G2" s="1254"/>
      <c r="H2" s="1254"/>
      <c r="I2" s="1254"/>
      <c r="J2" s="1254"/>
      <c r="K2" s="191" t="s">
        <v>361</v>
      </c>
      <c r="L2" s="43"/>
      <c r="M2" s="43"/>
      <c r="N2" s="42"/>
      <c r="O2" s="42"/>
    </row>
    <row r="3" spans="1:15" x14ac:dyDescent="0.2">
      <c r="A3" s="1254" t="s">
        <v>753</v>
      </c>
      <c r="B3" s="1254"/>
      <c r="C3" s="1254"/>
      <c r="D3" s="1254"/>
      <c r="E3" s="1254"/>
      <c r="F3" s="1254"/>
      <c r="G3" s="1254"/>
      <c r="H3" s="1254"/>
      <c r="I3" s="1254"/>
      <c r="J3" s="1254"/>
      <c r="K3" s="43"/>
      <c r="L3" s="43"/>
      <c r="M3" s="43"/>
      <c r="N3" s="42"/>
      <c r="O3" s="42"/>
    </row>
    <row r="4" spans="1:15" x14ac:dyDescent="0.2">
      <c r="A4" s="43"/>
      <c r="B4" s="43"/>
      <c r="C4" s="43"/>
      <c r="D4" s="43"/>
      <c r="E4" s="43"/>
      <c r="F4" s="43"/>
      <c r="G4" s="43"/>
      <c r="J4" s="43"/>
      <c r="K4" s="43"/>
      <c r="L4" s="43"/>
      <c r="M4" s="42"/>
      <c r="N4" s="42"/>
    </row>
    <row r="5" spans="1:15" ht="15.75" customHeight="1" x14ac:dyDescent="0.2">
      <c r="A5" s="1304" t="s">
        <v>43</v>
      </c>
      <c r="B5" s="1304" t="s">
        <v>10</v>
      </c>
      <c r="C5" s="1304" t="s">
        <v>494</v>
      </c>
      <c r="D5" s="1304"/>
      <c r="E5" s="1304"/>
      <c r="F5" s="1304"/>
      <c r="G5" s="1304"/>
      <c r="H5" s="1304"/>
      <c r="I5" s="1304"/>
      <c r="J5" s="1304"/>
    </row>
    <row r="6" spans="1:15" ht="43.5" customHeight="1" x14ac:dyDescent="0.2">
      <c r="A6" s="1304"/>
      <c r="B6" s="1304"/>
      <c r="C6" s="431" t="s">
        <v>322</v>
      </c>
      <c r="D6" s="431" t="s">
        <v>321</v>
      </c>
      <c r="E6" s="431" t="s">
        <v>320</v>
      </c>
      <c r="F6" s="431" t="s">
        <v>319</v>
      </c>
      <c r="G6" s="431" t="s">
        <v>318</v>
      </c>
      <c r="H6" s="431" t="s">
        <v>317</v>
      </c>
      <c r="I6" s="431" t="s">
        <v>498</v>
      </c>
      <c r="J6" s="431" t="s">
        <v>495</v>
      </c>
    </row>
    <row r="7" spans="1:15" s="409" customFormat="1" x14ac:dyDescent="0.2">
      <c r="A7" s="442" t="s">
        <v>10</v>
      </c>
      <c r="B7" s="625">
        <v>46455</v>
      </c>
      <c r="C7" s="625">
        <v>1360</v>
      </c>
      <c r="D7" s="625">
        <v>4043</v>
      </c>
      <c r="E7" s="625">
        <v>1149</v>
      </c>
      <c r="F7" s="625">
        <v>5515</v>
      </c>
      <c r="G7" s="625">
        <v>11415</v>
      </c>
      <c r="H7" s="625">
        <v>22348</v>
      </c>
      <c r="I7" s="625">
        <v>312</v>
      </c>
      <c r="J7" s="626">
        <v>313</v>
      </c>
    </row>
    <row r="8" spans="1:15" s="409" customFormat="1" x14ac:dyDescent="0.2">
      <c r="A8" s="443" t="s">
        <v>377</v>
      </c>
      <c r="B8" s="627">
        <v>35652</v>
      </c>
      <c r="C8" s="627">
        <v>1069</v>
      </c>
      <c r="D8" s="627">
        <v>2530</v>
      </c>
      <c r="E8" s="627">
        <v>682</v>
      </c>
      <c r="F8" s="627">
        <v>3975</v>
      </c>
      <c r="G8" s="627">
        <v>9496</v>
      </c>
      <c r="H8" s="627">
        <v>17316</v>
      </c>
      <c r="I8" s="627">
        <v>272</v>
      </c>
      <c r="J8" s="628">
        <v>312</v>
      </c>
    </row>
    <row r="9" spans="1:15" s="409" customFormat="1" x14ac:dyDescent="0.2">
      <c r="A9" s="443" t="s">
        <v>384</v>
      </c>
      <c r="B9" s="627">
        <v>6235</v>
      </c>
      <c r="C9" s="627">
        <v>867</v>
      </c>
      <c r="D9" s="627">
        <v>1146</v>
      </c>
      <c r="E9" s="627">
        <v>34</v>
      </c>
      <c r="F9" s="627">
        <v>548</v>
      </c>
      <c r="G9" s="627">
        <v>608</v>
      </c>
      <c r="H9" s="627">
        <v>3018</v>
      </c>
      <c r="I9" s="627">
        <v>14</v>
      </c>
      <c r="J9" s="628">
        <v>0</v>
      </c>
    </row>
    <row r="10" spans="1:15" x14ac:dyDescent="0.2">
      <c r="A10" s="444" t="s">
        <v>44</v>
      </c>
      <c r="B10" s="629">
        <v>638</v>
      </c>
      <c r="C10" s="629">
        <v>68</v>
      </c>
      <c r="D10" s="629">
        <v>252</v>
      </c>
      <c r="E10" s="629">
        <v>2</v>
      </c>
      <c r="F10" s="629">
        <v>14</v>
      </c>
      <c r="G10" s="629">
        <v>44</v>
      </c>
      <c r="H10" s="629">
        <v>256</v>
      </c>
      <c r="I10" s="629">
        <v>2</v>
      </c>
      <c r="J10" s="630">
        <v>0</v>
      </c>
    </row>
    <row r="11" spans="1:15" x14ac:dyDescent="0.2">
      <c r="A11" s="444" t="s">
        <v>45</v>
      </c>
      <c r="B11" s="629">
        <v>4764</v>
      </c>
      <c r="C11" s="629">
        <v>791</v>
      </c>
      <c r="D11" s="629">
        <v>859</v>
      </c>
      <c r="E11" s="629">
        <v>32</v>
      </c>
      <c r="F11" s="629">
        <v>353</v>
      </c>
      <c r="G11" s="629">
        <v>354</v>
      </c>
      <c r="H11" s="629">
        <v>2363</v>
      </c>
      <c r="I11" s="629">
        <v>12</v>
      </c>
      <c r="J11" s="630">
        <v>0</v>
      </c>
    </row>
    <row r="12" spans="1:15" x14ac:dyDescent="0.2">
      <c r="A12" s="444" t="s">
        <v>46</v>
      </c>
      <c r="B12" s="629">
        <v>833</v>
      </c>
      <c r="C12" s="629">
        <v>8</v>
      </c>
      <c r="D12" s="629">
        <v>35</v>
      </c>
      <c r="E12" s="629">
        <v>0</v>
      </c>
      <c r="F12" s="629">
        <v>181</v>
      </c>
      <c r="G12" s="629">
        <v>210</v>
      </c>
      <c r="H12" s="629">
        <v>399</v>
      </c>
      <c r="I12" s="629">
        <v>0</v>
      </c>
      <c r="J12" s="630">
        <v>0</v>
      </c>
    </row>
    <row r="13" spans="1:15" s="409" customFormat="1" x14ac:dyDescent="0.2">
      <c r="A13" s="443" t="s">
        <v>378</v>
      </c>
      <c r="B13" s="627">
        <v>7339</v>
      </c>
      <c r="C13" s="627">
        <v>40</v>
      </c>
      <c r="D13" s="627">
        <v>153</v>
      </c>
      <c r="E13" s="627">
        <v>64</v>
      </c>
      <c r="F13" s="627">
        <v>291</v>
      </c>
      <c r="G13" s="627">
        <v>3817</v>
      </c>
      <c r="H13" s="627">
        <v>2958</v>
      </c>
      <c r="I13" s="627">
        <v>16</v>
      </c>
      <c r="J13" s="628">
        <v>0</v>
      </c>
    </row>
    <row r="14" spans="1:15" x14ac:dyDescent="0.2">
      <c r="A14" s="444" t="s">
        <v>54</v>
      </c>
      <c r="B14" s="629">
        <v>294</v>
      </c>
      <c r="C14" s="629">
        <v>1</v>
      </c>
      <c r="D14" s="629">
        <v>14</v>
      </c>
      <c r="E14" s="629">
        <v>2</v>
      </c>
      <c r="F14" s="629">
        <v>101</v>
      </c>
      <c r="G14" s="629">
        <v>35</v>
      </c>
      <c r="H14" s="629">
        <v>139</v>
      </c>
      <c r="I14" s="629">
        <v>2</v>
      </c>
      <c r="J14" s="630">
        <v>0</v>
      </c>
    </row>
    <row r="15" spans="1:15" x14ac:dyDescent="0.2">
      <c r="A15" s="444" t="s">
        <v>55</v>
      </c>
      <c r="B15" s="629">
        <v>6139</v>
      </c>
      <c r="C15" s="629">
        <v>3</v>
      </c>
      <c r="D15" s="629">
        <v>59</v>
      </c>
      <c r="E15" s="629">
        <v>37</v>
      </c>
      <c r="F15" s="629">
        <v>88</v>
      </c>
      <c r="G15" s="629">
        <v>3615</v>
      </c>
      <c r="H15" s="629">
        <v>2326</v>
      </c>
      <c r="I15" s="629">
        <v>11</v>
      </c>
      <c r="J15" s="630">
        <v>0</v>
      </c>
    </row>
    <row r="16" spans="1:15" x14ac:dyDescent="0.2">
      <c r="A16" s="444" t="s">
        <v>61</v>
      </c>
      <c r="B16" s="629">
        <v>92</v>
      </c>
      <c r="C16" s="629">
        <v>1</v>
      </c>
      <c r="D16" s="629">
        <v>7</v>
      </c>
      <c r="E16" s="629">
        <v>1</v>
      </c>
      <c r="F16" s="629">
        <v>20</v>
      </c>
      <c r="G16" s="629">
        <v>18</v>
      </c>
      <c r="H16" s="629">
        <v>45</v>
      </c>
      <c r="I16" s="629">
        <v>0</v>
      </c>
      <c r="J16" s="630">
        <v>0</v>
      </c>
    </row>
    <row r="17" spans="1:10" x14ac:dyDescent="0.2">
      <c r="A17" s="444" t="s">
        <v>436</v>
      </c>
      <c r="B17" s="629">
        <v>105</v>
      </c>
      <c r="C17" s="629">
        <v>0</v>
      </c>
      <c r="D17" s="629">
        <v>4</v>
      </c>
      <c r="E17" s="629">
        <v>0</v>
      </c>
      <c r="F17" s="629">
        <v>3</v>
      </c>
      <c r="G17" s="629">
        <v>34</v>
      </c>
      <c r="H17" s="629">
        <v>64</v>
      </c>
      <c r="I17" s="629">
        <v>0</v>
      </c>
      <c r="J17" s="630">
        <v>0</v>
      </c>
    </row>
    <row r="18" spans="1:10" x14ac:dyDescent="0.2">
      <c r="A18" s="444" t="s">
        <v>62</v>
      </c>
      <c r="B18" s="629">
        <v>149</v>
      </c>
      <c r="C18" s="629">
        <v>4</v>
      </c>
      <c r="D18" s="629">
        <v>13</v>
      </c>
      <c r="E18" s="629">
        <v>19</v>
      </c>
      <c r="F18" s="629">
        <v>16</v>
      </c>
      <c r="G18" s="629">
        <v>30</v>
      </c>
      <c r="H18" s="629">
        <v>67</v>
      </c>
      <c r="I18" s="629">
        <v>0</v>
      </c>
      <c r="J18" s="630">
        <v>0</v>
      </c>
    </row>
    <row r="19" spans="1:10" x14ac:dyDescent="0.2">
      <c r="A19" s="444" t="s">
        <v>63</v>
      </c>
      <c r="B19" s="629">
        <v>3</v>
      </c>
      <c r="C19" s="629">
        <v>1</v>
      </c>
      <c r="D19" s="629">
        <v>1</v>
      </c>
      <c r="E19" s="629">
        <v>0</v>
      </c>
      <c r="F19" s="629">
        <v>1</v>
      </c>
      <c r="G19" s="629">
        <v>0</v>
      </c>
      <c r="H19" s="629">
        <v>0</v>
      </c>
      <c r="I19" s="629">
        <v>0</v>
      </c>
      <c r="J19" s="630">
        <v>0</v>
      </c>
    </row>
    <row r="20" spans="1:10" x14ac:dyDescent="0.2">
      <c r="A20" s="444" t="s">
        <v>64</v>
      </c>
      <c r="B20" s="629">
        <v>94</v>
      </c>
      <c r="C20" s="629">
        <v>1</v>
      </c>
      <c r="D20" s="629">
        <v>0</v>
      </c>
      <c r="E20" s="629">
        <v>0</v>
      </c>
      <c r="F20" s="629">
        <v>6</v>
      </c>
      <c r="G20" s="629">
        <v>28</v>
      </c>
      <c r="H20" s="629">
        <v>59</v>
      </c>
      <c r="I20" s="629">
        <v>0</v>
      </c>
      <c r="J20" s="630">
        <v>0</v>
      </c>
    </row>
    <row r="21" spans="1:10" x14ac:dyDescent="0.2">
      <c r="A21" s="444" t="s">
        <v>65</v>
      </c>
      <c r="B21" s="629">
        <v>161</v>
      </c>
      <c r="C21" s="629">
        <v>27</v>
      </c>
      <c r="D21" s="629">
        <v>21</v>
      </c>
      <c r="E21" s="629">
        <v>0</v>
      </c>
      <c r="F21" s="629">
        <v>11</v>
      </c>
      <c r="G21" s="629">
        <v>11</v>
      </c>
      <c r="H21" s="629">
        <v>89</v>
      </c>
      <c r="I21" s="629">
        <v>2</v>
      </c>
      <c r="J21" s="630">
        <v>0</v>
      </c>
    </row>
    <row r="22" spans="1:10" x14ac:dyDescent="0.2">
      <c r="A22" s="444" t="s">
        <v>66</v>
      </c>
      <c r="B22" s="629">
        <v>2</v>
      </c>
      <c r="C22" s="629">
        <v>0</v>
      </c>
      <c r="D22" s="629">
        <v>0</v>
      </c>
      <c r="E22" s="629">
        <v>0</v>
      </c>
      <c r="F22" s="629">
        <v>1</v>
      </c>
      <c r="G22" s="629">
        <v>0</v>
      </c>
      <c r="H22" s="629">
        <v>1</v>
      </c>
      <c r="I22" s="629">
        <v>0</v>
      </c>
      <c r="J22" s="630">
        <v>0</v>
      </c>
    </row>
    <row r="23" spans="1:10" x14ac:dyDescent="0.2">
      <c r="A23" s="444" t="s">
        <v>520</v>
      </c>
      <c r="B23" s="629">
        <v>163</v>
      </c>
      <c r="C23" s="629">
        <v>0</v>
      </c>
      <c r="D23" s="629">
        <v>15</v>
      </c>
      <c r="E23" s="629">
        <v>5</v>
      </c>
      <c r="F23" s="629">
        <v>14</v>
      </c>
      <c r="G23" s="629">
        <v>17</v>
      </c>
      <c r="H23" s="629">
        <v>111</v>
      </c>
      <c r="I23" s="629">
        <v>1</v>
      </c>
      <c r="J23" s="630">
        <v>0</v>
      </c>
    </row>
    <row r="24" spans="1:10" x14ac:dyDescent="0.2">
      <c r="A24" s="444" t="s">
        <v>58</v>
      </c>
      <c r="B24" s="629">
        <v>120</v>
      </c>
      <c r="C24" s="629">
        <v>0</v>
      </c>
      <c r="D24" s="629">
        <v>16</v>
      </c>
      <c r="E24" s="629">
        <v>0</v>
      </c>
      <c r="F24" s="629">
        <v>29</v>
      </c>
      <c r="G24" s="629">
        <v>27</v>
      </c>
      <c r="H24" s="629">
        <v>48</v>
      </c>
      <c r="I24" s="629">
        <v>0</v>
      </c>
      <c r="J24" s="630">
        <v>0</v>
      </c>
    </row>
    <row r="25" spans="1:10" x14ac:dyDescent="0.2">
      <c r="A25" s="444" t="s">
        <v>50</v>
      </c>
      <c r="B25" s="629">
        <v>4</v>
      </c>
      <c r="C25" s="629">
        <v>1</v>
      </c>
      <c r="D25" s="629">
        <v>0</v>
      </c>
      <c r="E25" s="629">
        <v>0</v>
      </c>
      <c r="F25" s="629">
        <v>0</v>
      </c>
      <c r="G25" s="629">
        <v>0</v>
      </c>
      <c r="H25" s="629">
        <v>3</v>
      </c>
      <c r="I25" s="629">
        <v>0</v>
      </c>
      <c r="J25" s="630">
        <v>0</v>
      </c>
    </row>
    <row r="26" spans="1:10" x14ac:dyDescent="0.2">
      <c r="A26" s="444" t="s">
        <v>52</v>
      </c>
      <c r="B26" s="629">
        <v>5</v>
      </c>
      <c r="C26" s="629">
        <v>0</v>
      </c>
      <c r="D26" s="629">
        <v>2</v>
      </c>
      <c r="E26" s="629">
        <v>0</v>
      </c>
      <c r="F26" s="629">
        <v>1</v>
      </c>
      <c r="G26" s="629">
        <v>0</v>
      </c>
      <c r="H26" s="629">
        <v>2</v>
      </c>
      <c r="I26" s="629">
        <v>0</v>
      </c>
      <c r="J26" s="630">
        <v>0</v>
      </c>
    </row>
    <row r="27" spans="1:10" x14ac:dyDescent="0.2">
      <c r="A27" s="444" t="s">
        <v>57</v>
      </c>
      <c r="B27" s="629">
        <v>5</v>
      </c>
      <c r="C27" s="629">
        <v>1</v>
      </c>
      <c r="D27" s="629">
        <v>1</v>
      </c>
      <c r="E27" s="629">
        <v>0</v>
      </c>
      <c r="F27" s="629">
        <v>0</v>
      </c>
      <c r="G27" s="629">
        <v>1</v>
      </c>
      <c r="H27" s="629">
        <v>2</v>
      </c>
      <c r="I27" s="629">
        <v>0</v>
      </c>
      <c r="J27" s="630">
        <v>0</v>
      </c>
    </row>
    <row r="28" spans="1:10" x14ac:dyDescent="0.2">
      <c r="A28" s="444" t="s">
        <v>526</v>
      </c>
      <c r="B28" s="629">
        <v>2</v>
      </c>
      <c r="C28" s="629">
        <v>0</v>
      </c>
      <c r="D28" s="629">
        <v>0</v>
      </c>
      <c r="E28" s="629">
        <v>0</v>
      </c>
      <c r="F28" s="629">
        <v>0</v>
      </c>
      <c r="G28" s="629">
        <v>0</v>
      </c>
      <c r="H28" s="629">
        <v>2</v>
      </c>
      <c r="I28" s="629">
        <v>0</v>
      </c>
      <c r="J28" s="630">
        <v>0</v>
      </c>
    </row>
    <row r="29" spans="1:10" x14ac:dyDescent="0.2">
      <c r="A29" s="444" t="s">
        <v>60</v>
      </c>
      <c r="B29" s="629">
        <v>1</v>
      </c>
      <c r="C29" s="629">
        <v>0</v>
      </c>
      <c r="D29" s="629">
        <v>0</v>
      </c>
      <c r="E29" s="629">
        <v>0</v>
      </c>
      <c r="F29" s="629">
        <v>0</v>
      </c>
      <c r="G29" s="629">
        <v>1</v>
      </c>
      <c r="H29" s="629">
        <v>0</v>
      </c>
      <c r="I29" s="629">
        <v>0</v>
      </c>
      <c r="J29" s="630">
        <v>0</v>
      </c>
    </row>
    <row r="30" spans="1:10" s="430" customFormat="1" x14ac:dyDescent="0.2">
      <c r="A30" s="443" t="s">
        <v>383</v>
      </c>
      <c r="B30" s="627">
        <v>22078</v>
      </c>
      <c r="C30" s="627">
        <v>162</v>
      </c>
      <c r="D30" s="627">
        <v>1231</v>
      </c>
      <c r="E30" s="627">
        <v>584</v>
      </c>
      <c r="F30" s="627">
        <v>3136</v>
      </c>
      <c r="G30" s="627">
        <v>5071</v>
      </c>
      <c r="H30" s="627">
        <v>11340</v>
      </c>
      <c r="I30" s="627">
        <v>242</v>
      </c>
      <c r="J30" s="628">
        <v>312</v>
      </c>
    </row>
    <row r="31" spans="1:10" x14ac:dyDescent="0.2">
      <c r="A31" s="444" t="s">
        <v>67</v>
      </c>
      <c r="B31" s="629">
        <v>1648</v>
      </c>
      <c r="C31" s="629">
        <v>17</v>
      </c>
      <c r="D31" s="629">
        <v>140</v>
      </c>
      <c r="E31" s="629">
        <v>51</v>
      </c>
      <c r="F31" s="629">
        <v>367</v>
      </c>
      <c r="G31" s="629">
        <v>266</v>
      </c>
      <c r="H31" s="629">
        <v>798</v>
      </c>
      <c r="I31" s="629">
        <v>8</v>
      </c>
      <c r="J31" s="630">
        <v>1</v>
      </c>
    </row>
    <row r="32" spans="1:10" x14ac:dyDescent="0.2">
      <c r="A32" s="444" t="s">
        <v>68</v>
      </c>
      <c r="B32" s="629">
        <v>321</v>
      </c>
      <c r="C32" s="629">
        <v>0</v>
      </c>
      <c r="D32" s="629">
        <v>37</v>
      </c>
      <c r="E32" s="629">
        <v>2</v>
      </c>
      <c r="F32" s="629">
        <v>35</v>
      </c>
      <c r="G32" s="629">
        <v>67</v>
      </c>
      <c r="H32" s="629">
        <v>178</v>
      </c>
      <c r="I32" s="629">
        <v>2</v>
      </c>
      <c r="J32" s="630">
        <v>0</v>
      </c>
    </row>
    <row r="33" spans="1:10" x14ac:dyDescent="0.2">
      <c r="A33" s="444" t="s">
        <v>69</v>
      </c>
      <c r="B33" s="629">
        <v>454</v>
      </c>
      <c r="C33" s="629">
        <v>5</v>
      </c>
      <c r="D33" s="629">
        <v>27</v>
      </c>
      <c r="E33" s="629">
        <v>5</v>
      </c>
      <c r="F33" s="629">
        <v>86</v>
      </c>
      <c r="G33" s="629">
        <v>40</v>
      </c>
      <c r="H33" s="629">
        <v>289</v>
      </c>
      <c r="I33" s="629">
        <v>2</v>
      </c>
      <c r="J33" s="630">
        <v>0</v>
      </c>
    </row>
    <row r="34" spans="1:10" x14ac:dyDescent="0.2">
      <c r="A34" s="444" t="s">
        <v>71</v>
      </c>
      <c r="B34" s="629">
        <v>12462</v>
      </c>
      <c r="C34" s="629">
        <v>86</v>
      </c>
      <c r="D34" s="629">
        <v>623</v>
      </c>
      <c r="E34" s="629">
        <v>367</v>
      </c>
      <c r="F34" s="629">
        <v>1466</v>
      </c>
      <c r="G34" s="629">
        <v>3146</v>
      </c>
      <c r="H34" s="629">
        <v>6722</v>
      </c>
      <c r="I34" s="629">
        <v>51</v>
      </c>
      <c r="J34" s="630">
        <v>1</v>
      </c>
    </row>
    <row r="35" spans="1:10" x14ac:dyDescent="0.2">
      <c r="A35" s="444" t="s">
        <v>70</v>
      </c>
      <c r="B35" s="629">
        <v>1887</v>
      </c>
      <c r="C35" s="629">
        <v>23</v>
      </c>
      <c r="D35" s="629">
        <v>67</v>
      </c>
      <c r="E35" s="629">
        <v>95</v>
      </c>
      <c r="F35" s="629">
        <v>379</v>
      </c>
      <c r="G35" s="629">
        <v>358</v>
      </c>
      <c r="H35" s="629">
        <v>949</v>
      </c>
      <c r="I35" s="629">
        <v>16</v>
      </c>
      <c r="J35" s="630">
        <v>0</v>
      </c>
    </row>
    <row r="36" spans="1:10" x14ac:dyDescent="0.2">
      <c r="A36" s="444" t="s">
        <v>74</v>
      </c>
      <c r="B36" s="629">
        <v>42</v>
      </c>
      <c r="C36" s="629">
        <v>1</v>
      </c>
      <c r="D36" s="629">
        <v>0</v>
      </c>
      <c r="E36" s="629">
        <v>0</v>
      </c>
      <c r="F36" s="629">
        <v>5</v>
      </c>
      <c r="G36" s="629">
        <v>3</v>
      </c>
      <c r="H36" s="629">
        <v>33</v>
      </c>
      <c r="I36" s="629">
        <v>0</v>
      </c>
      <c r="J36" s="630">
        <v>0</v>
      </c>
    </row>
    <row r="37" spans="1:10" x14ac:dyDescent="0.2">
      <c r="A37" s="444" t="s">
        <v>75</v>
      </c>
      <c r="B37" s="629">
        <v>3114</v>
      </c>
      <c r="C37" s="629">
        <v>6</v>
      </c>
      <c r="D37" s="629">
        <v>171</v>
      </c>
      <c r="E37" s="629">
        <v>40</v>
      </c>
      <c r="F37" s="629">
        <v>560</v>
      </c>
      <c r="G37" s="629">
        <v>350</v>
      </c>
      <c r="H37" s="629">
        <v>1546</v>
      </c>
      <c r="I37" s="629">
        <v>159</v>
      </c>
      <c r="J37" s="630">
        <v>282</v>
      </c>
    </row>
    <row r="38" spans="1:10" x14ac:dyDescent="0.2">
      <c r="A38" s="444" t="s">
        <v>324</v>
      </c>
      <c r="B38" s="629">
        <v>18</v>
      </c>
      <c r="C38" s="629">
        <v>0</v>
      </c>
      <c r="D38" s="629">
        <v>1</v>
      </c>
      <c r="E38" s="629">
        <v>0</v>
      </c>
      <c r="F38" s="629">
        <v>0</v>
      </c>
      <c r="G38" s="629">
        <v>0</v>
      </c>
      <c r="H38" s="629">
        <v>17</v>
      </c>
      <c r="I38" s="629">
        <v>0</v>
      </c>
      <c r="J38" s="630">
        <v>0</v>
      </c>
    </row>
    <row r="39" spans="1:10" s="225" customFormat="1" x14ac:dyDescent="0.2">
      <c r="A39" s="444" t="s">
        <v>77</v>
      </c>
      <c r="B39" s="629">
        <v>243</v>
      </c>
      <c r="C39" s="629">
        <v>3</v>
      </c>
      <c r="D39" s="629">
        <v>3</v>
      </c>
      <c r="E39" s="629">
        <v>8</v>
      </c>
      <c r="F39" s="629">
        <v>63</v>
      </c>
      <c r="G39" s="629">
        <v>20</v>
      </c>
      <c r="H39" s="629">
        <v>145</v>
      </c>
      <c r="I39" s="629">
        <v>1</v>
      </c>
      <c r="J39" s="630">
        <v>0</v>
      </c>
    </row>
    <row r="40" spans="1:10" x14ac:dyDescent="0.2">
      <c r="A40" s="444" t="s">
        <v>78</v>
      </c>
      <c r="B40" s="629">
        <v>1889</v>
      </c>
      <c r="C40" s="629">
        <v>21</v>
      </c>
      <c r="D40" s="629">
        <v>162</v>
      </c>
      <c r="E40" s="629">
        <v>16</v>
      </c>
      <c r="F40" s="629">
        <v>175</v>
      </c>
      <c r="G40" s="629">
        <v>821</v>
      </c>
      <c r="H40" s="629">
        <v>663</v>
      </c>
      <c r="I40" s="629">
        <v>3</v>
      </c>
      <c r="J40" s="630">
        <v>28</v>
      </c>
    </row>
    <row r="41" spans="1:10" s="409" customFormat="1" x14ac:dyDescent="0.2">
      <c r="A41" s="443" t="s">
        <v>379</v>
      </c>
      <c r="B41" s="627">
        <v>7268</v>
      </c>
      <c r="C41" s="627">
        <v>272</v>
      </c>
      <c r="D41" s="627">
        <v>835</v>
      </c>
      <c r="E41" s="627">
        <v>159</v>
      </c>
      <c r="F41" s="627">
        <v>928</v>
      </c>
      <c r="G41" s="627">
        <v>1782</v>
      </c>
      <c r="H41" s="627">
        <v>3255</v>
      </c>
      <c r="I41" s="627">
        <v>36</v>
      </c>
      <c r="J41" s="628">
        <v>1</v>
      </c>
    </row>
    <row r="42" spans="1:10" x14ac:dyDescent="0.2">
      <c r="A42" s="444" t="s">
        <v>79</v>
      </c>
      <c r="B42" s="629">
        <v>2</v>
      </c>
      <c r="C42" s="629">
        <v>0</v>
      </c>
      <c r="D42" s="629">
        <v>0</v>
      </c>
      <c r="E42" s="629">
        <v>0</v>
      </c>
      <c r="F42" s="629">
        <v>0</v>
      </c>
      <c r="G42" s="629">
        <v>0</v>
      </c>
      <c r="H42" s="629">
        <v>2</v>
      </c>
      <c r="I42" s="629">
        <v>0</v>
      </c>
      <c r="J42" s="630">
        <v>0</v>
      </c>
    </row>
    <row r="43" spans="1:10" s="430" customFormat="1" x14ac:dyDescent="0.2">
      <c r="A43" s="444" t="s">
        <v>80</v>
      </c>
      <c r="B43" s="629">
        <v>836</v>
      </c>
      <c r="C43" s="629">
        <v>51</v>
      </c>
      <c r="D43" s="629">
        <v>98</v>
      </c>
      <c r="E43" s="629">
        <v>14</v>
      </c>
      <c r="F43" s="629">
        <v>86</v>
      </c>
      <c r="G43" s="629">
        <v>78</v>
      </c>
      <c r="H43" s="629">
        <v>505</v>
      </c>
      <c r="I43" s="629">
        <v>4</v>
      </c>
      <c r="J43" s="630">
        <v>0</v>
      </c>
    </row>
    <row r="44" spans="1:10" x14ac:dyDescent="0.2">
      <c r="A44" s="444" t="s">
        <v>82</v>
      </c>
      <c r="B44" s="629">
        <v>108</v>
      </c>
      <c r="C44" s="629">
        <v>14</v>
      </c>
      <c r="D44" s="629">
        <v>30</v>
      </c>
      <c r="E44" s="629">
        <v>7</v>
      </c>
      <c r="F44" s="629">
        <v>10</v>
      </c>
      <c r="G44" s="629">
        <v>18</v>
      </c>
      <c r="H44" s="629">
        <v>29</v>
      </c>
      <c r="I44" s="629">
        <v>0</v>
      </c>
      <c r="J44" s="630">
        <v>0</v>
      </c>
    </row>
    <row r="45" spans="1:10" x14ac:dyDescent="0.2">
      <c r="A45" s="444" t="s">
        <v>83</v>
      </c>
      <c r="B45" s="629">
        <v>187</v>
      </c>
      <c r="C45" s="629">
        <v>1</v>
      </c>
      <c r="D45" s="629">
        <v>28</v>
      </c>
      <c r="E45" s="629">
        <v>0</v>
      </c>
      <c r="F45" s="629">
        <v>15</v>
      </c>
      <c r="G45" s="629">
        <v>42</v>
      </c>
      <c r="H45" s="629">
        <v>95</v>
      </c>
      <c r="I45" s="629">
        <v>6</v>
      </c>
      <c r="J45" s="630">
        <v>0</v>
      </c>
    </row>
    <row r="46" spans="1:10" x14ac:dyDescent="0.2">
      <c r="A46" s="444" t="s">
        <v>84</v>
      </c>
      <c r="B46" s="629">
        <v>9</v>
      </c>
      <c r="C46" s="629">
        <v>0</v>
      </c>
      <c r="D46" s="629">
        <v>0</v>
      </c>
      <c r="E46" s="629">
        <v>0</v>
      </c>
      <c r="F46" s="629">
        <v>2</v>
      </c>
      <c r="G46" s="629">
        <v>0</v>
      </c>
      <c r="H46" s="629">
        <v>7</v>
      </c>
      <c r="I46" s="629">
        <v>0</v>
      </c>
      <c r="J46" s="630">
        <v>0</v>
      </c>
    </row>
    <row r="47" spans="1:10" x14ac:dyDescent="0.2">
      <c r="A47" s="444" t="s">
        <v>684</v>
      </c>
      <c r="B47" s="629">
        <v>15</v>
      </c>
      <c r="C47" s="629">
        <v>0</v>
      </c>
      <c r="D47" s="629">
        <v>2</v>
      </c>
      <c r="E47" s="629">
        <v>0</v>
      </c>
      <c r="F47" s="629">
        <v>0</v>
      </c>
      <c r="G47" s="629">
        <v>5</v>
      </c>
      <c r="H47" s="629">
        <v>8</v>
      </c>
      <c r="I47" s="629">
        <v>0</v>
      </c>
      <c r="J47" s="630">
        <v>0</v>
      </c>
    </row>
    <row r="48" spans="1:10" x14ac:dyDescent="0.2">
      <c r="A48" s="444" t="s">
        <v>86</v>
      </c>
      <c r="B48" s="629">
        <v>41</v>
      </c>
      <c r="C48" s="629">
        <v>12</v>
      </c>
      <c r="D48" s="629">
        <v>11</v>
      </c>
      <c r="E48" s="629">
        <v>0</v>
      </c>
      <c r="F48" s="629">
        <v>3</v>
      </c>
      <c r="G48" s="629">
        <v>1</v>
      </c>
      <c r="H48" s="629">
        <v>12</v>
      </c>
      <c r="I48" s="629">
        <v>2</v>
      </c>
      <c r="J48" s="630">
        <v>0</v>
      </c>
    </row>
    <row r="49" spans="1:10" x14ac:dyDescent="0.2">
      <c r="A49" s="444" t="s">
        <v>89</v>
      </c>
      <c r="B49" s="629">
        <v>2717</v>
      </c>
      <c r="C49" s="629">
        <v>60</v>
      </c>
      <c r="D49" s="629">
        <v>193</v>
      </c>
      <c r="E49" s="629">
        <v>45</v>
      </c>
      <c r="F49" s="629">
        <v>341</v>
      </c>
      <c r="G49" s="629">
        <v>1155</v>
      </c>
      <c r="H49" s="629">
        <v>907</v>
      </c>
      <c r="I49" s="629">
        <v>16</v>
      </c>
      <c r="J49" s="630">
        <v>0</v>
      </c>
    </row>
    <row r="50" spans="1:10" x14ac:dyDescent="0.2">
      <c r="A50" s="444" t="s">
        <v>405</v>
      </c>
      <c r="B50" s="629">
        <v>5</v>
      </c>
      <c r="C50" s="629">
        <v>2</v>
      </c>
      <c r="D50" s="629">
        <v>0</v>
      </c>
      <c r="E50" s="629">
        <v>0</v>
      </c>
      <c r="F50" s="629">
        <v>1</v>
      </c>
      <c r="G50" s="629">
        <v>2</v>
      </c>
      <c r="H50" s="629">
        <v>0</v>
      </c>
      <c r="I50" s="629">
        <v>0</v>
      </c>
      <c r="J50" s="630">
        <v>0</v>
      </c>
    </row>
    <row r="51" spans="1:10" x14ac:dyDescent="0.2">
      <c r="A51" s="444" t="s">
        <v>92</v>
      </c>
      <c r="B51" s="629">
        <v>566</v>
      </c>
      <c r="C51" s="629">
        <v>19</v>
      </c>
      <c r="D51" s="629">
        <v>55</v>
      </c>
      <c r="E51" s="629">
        <v>12</v>
      </c>
      <c r="F51" s="629">
        <v>48</v>
      </c>
      <c r="G51" s="629">
        <v>114</v>
      </c>
      <c r="H51" s="629">
        <v>315</v>
      </c>
      <c r="I51" s="629">
        <v>3</v>
      </c>
      <c r="J51" s="630">
        <v>0</v>
      </c>
    </row>
    <row r="52" spans="1:10" x14ac:dyDescent="0.2">
      <c r="A52" s="444" t="s">
        <v>91</v>
      </c>
      <c r="B52" s="629">
        <v>36</v>
      </c>
      <c r="C52" s="629">
        <v>0</v>
      </c>
      <c r="D52" s="629">
        <v>3</v>
      </c>
      <c r="E52" s="629">
        <v>0</v>
      </c>
      <c r="F52" s="629">
        <v>0</v>
      </c>
      <c r="G52" s="629">
        <v>16</v>
      </c>
      <c r="H52" s="629">
        <v>17</v>
      </c>
      <c r="I52" s="629">
        <v>0</v>
      </c>
      <c r="J52" s="630">
        <v>0</v>
      </c>
    </row>
    <row r="53" spans="1:10" x14ac:dyDescent="0.2">
      <c r="A53" s="444" t="s">
        <v>391</v>
      </c>
      <c r="B53" s="629">
        <v>515</v>
      </c>
      <c r="C53" s="629">
        <v>14</v>
      </c>
      <c r="D53" s="629">
        <v>82</v>
      </c>
      <c r="E53" s="629">
        <v>11</v>
      </c>
      <c r="F53" s="629">
        <v>71</v>
      </c>
      <c r="G53" s="629">
        <v>58</v>
      </c>
      <c r="H53" s="629">
        <v>279</v>
      </c>
      <c r="I53" s="629">
        <v>0</v>
      </c>
      <c r="J53" s="630">
        <v>0</v>
      </c>
    </row>
    <row r="54" spans="1:10" x14ac:dyDescent="0.2">
      <c r="A54" s="444" t="s">
        <v>93</v>
      </c>
      <c r="B54" s="629">
        <v>16</v>
      </c>
      <c r="C54" s="629">
        <v>0</v>
      </c>
      <c r="D54" s="629">
        <v>6</v>
      </c>
      <c r="E54" s="629">
        <v>0</v>
      </c>
      <c r="F54" s="629">
        <v>1</v>
      </c>
      <c r="G54" s="629">
        <v>3</v>
      </c>
      <c r="H54" s="629">
        <v>6</v>
      </c>
      <c r="I54" s="629">
        <v>0</v>
      </c>
      <c r="J54" s="630">
        <v>0</v>
      </c>
    </row>
    <row r="55" spans="1:10" x14ac:dyDescent="0.2">
      <c r="A55" s="444" t="s">
        <v>438</v>
      </c>
      <c r="B55" s="629">
        <v>340</v>
      </c>
      <c r="C55" s="629">
        <v>19</v>
      </c>
      <c r="D55" s="629">
        <v>50</v>
      </c>
      <c r="E55" s="629">
        <v>0</v>
      </c>
      <c r="F55" s="629">
        <v>25</v>
      </c>
      <c r="G55" s="629">
        <v>46</v>
      </c>
      <c r="H55" s="629">
        <v>200</v>
      </c>
      <c r="I55" s="629">
        <v>0</v>
      </c>
      <c r="J55" s="630">
        <v>0</v>
      </c>
    </row>
    <row r="56" spans="1:10" x14ac:dyDescent="0.2">
      <c r="A56" s="444" t="s">
        <v>444</v>
      </c>
      <c r="B56" s="629">
        <v>8</v>
      </c>
      <c r="C56" s="629">
        <v>0</v>
      </c>
      <c r="D56" s="629">
        <v>0</v>
      </c>
      <c r="E56" s="629">
        <v>0</v>
      </c>
      <c r="F56" s="629">
        <v>1</v>
      </c>
      <c r="G56" s="629">
        <v>0</v>
      </c>
      <c r="H56" s="629">
        <v>7</v>
      </c>
      <c r="I56" s="629">
        <v>0</v>
      </c>
      <c r="J56" s="630">
        <v>0</v>
      </c>
    </row>
    <row r="57" spans="1:10" x14ac:dyDescent="0.2">
      <c r="A57" s="444" t="s">
        <v>94</v>
      </c>
      <c r="B57" s="629">
        <v>39</v>
      </c>
      <c r="C57" s="629">
        <v>1</v>
      </c>
      <c r="D57" s="629">
        <v>8</v>
      </c>
      <c r="E57" s="629">
        <v>0</v>
      </c>
      <c r="F57" s="629">
        <v>6</v>
      </c>
      <c r="G57" s="629">
        <v>1</v>
      </c>
      <c r="H57" s="629">
        <v>23</v>
      </c>
      <c r="I57" s="629">
        <v>0</v>
      </c>
      <c r="J57" s="630">
        <v>0</v>
      </c>
    </row>
    <row r="58" spans="1:10" x14ac:dyDescent="0.2">
      <c r="A58" s="444" t="s">
        <v>95</v>
      </c>
      <c r="B58" s="629">
        <v>4</v>
      </c>
      <c r="C58" s="629">
        <v>0</v>
      </c>
      <c r="D58" s="629">
        <v>4</v>
      </c>
      <c r="E58" s="629">
        <v>0</v>
      </c>
      <c r="F58" s="629">
        <v>0</v>
      </c>
      <c r="G58" s="629">
        <v>0</v>
      </c>
      <c r="H58" s="629">
        <v>0</v>
      </c>
      <c r="I58" s="629">
        <v>0</v>
      </c>
      <c r="J58" s="630">
        <v>0</v>
      </c>
    </row>
    <row r="59" spans="1:10" x14ac:dyDescent="0.2">
      <c r="A59" s="444" t="s">
        <v>96</v>
      </c>
      <c r="B59" s="629">
        <v>853</v>
      </c>
      <c r="C59" s="629">
        <v>51</v>
      </c>
      <c r="D59" s="629">
        <v>96</v>
      </c>
      <c r="E59" s="629">
        <v>25</v>
      </c>
      <c r="F59" s="629">
        <v>182</v>
      </c>
      <c r="G59" s="629">
        <v>150</v>
      </c>
      <c r="H59" s="629">
        <v>345</v>
      </c>
      <c r="I59" s="629">
        <v>4</v>
      </c>
      <c r="J59" s="630">
        <v>0</v>
      </c>
    </row>
    <row r="60" spans="1:10" x14ac:dyDescent="0.2">
      <c r="A60" s="444" t="s">
        <v>99</v>
      </c>
      <c r="B60" s="629">
        <v>2</v>
      </c>
      <c r="C60" s="629">
        <v>0</v>
      </c>
      <c r="D60" s="629">
        <v>2</v>
      </c>
      <c r="E60" s="629">
        <v>0</v>
      </c>
      <c r="F60" s="629">
        <v>0</v>
      </c>
      <c r="G60" s="629">
        <v>0</v>
      </c>
      <c r="H60" s="629">
        <v>0</v>
      </c>
      <c r="I60" s="629">
        <v>0</v>
      </c>
      <c r="J60" s="630">
        <v>0</v>
      </c>
    </row>
    <row r="61" spans="1:10" x14ac:dyDescent="0.2">
      <c r="A61" s="444" t="s">
        <v>102</v>
      </c>
      <c r="B61" s="629">
        <v>34</v>
      </c>
      <c r="C61" s="629">
        <v>0</v>
      </c>
      <c r="D61" s="629">
        <v>0</v>
      </c>
      <c r="E61" s="629">
        <v>0</v>
      </c>
      <c r="F61" s="629">
        <v>4</v>
      </c>
      <c r="G61" s="629">
        <v>0</v>
      </c>
      <c r="H61" s="629">
        <v>30</v>
      </c>
      <c r="I61" s="629">
        <v>0</v>
      </c>
      <c r="J61" s="630">
        <v>0</v>
      </c>
    </row>
    <row r="62" spans="1:10" x14ac:dyDescent="0.2">
      <c r="A62" s="444" t="s">
        <v>103</v>
      </c>
      <c r="B62" s="629">
        <v>69</v>
      </c>
      <c r="C62" s="629">
        <v>0</v>
      </c>
      <c r="D62" s="629">
        <v>7</v>
      </c>
      <c r="E62" s="629">
        <v>2</v>
      </c>
      <c r="F62" s="629">
        <v>28</v>
      </c>
      <c r="G62" s="629">
        <v>9</v>
      </c>
      <c r="H62" s="629">
        <v>23</v>
      </c>
      <c r="I62" s="629">
        <v>0</v>
      </c>
      <c r="J62" s="630">
        <v>0</v>
      </c>
    </row>
    <row r="63" spans="1:10" x14ac:dyDescent="0.2">
      <c r="A63" s="444" t="s">
        <v>104</v>
      </c>
      <c r="B63" s="629">
        <v>74</v>
      </c>
      <c r="C63" s="629">
        <v>1</v>
      </c>
      <c r="D63" s="629">
        <v>3</v>
      </c>
      <c r="E63" s="629">
        <v>5</v>
      </c>
      <c r="F63" s="629">
        <v>10</v>
      </c>
      <c r="G63" s="629">
        <v>20</v>
      </c>
      <c r="H63" s="629">
        <v>35</v>
      </c>
      <c r="I63" s="629">
        <v>0</v>
      </c>
      <c r="J63" s="630">
        <v>0</v>
      </c>
    </row>
    <row r="64" spans="1:10" x14ac:dyDescent="0.2">
      <c r="A64" s="444" t="s">
        <v>105</v>
      </c>
      <c r="B64" s="629">
        <v>55</v>
      </c>
      <c r="C64" s="629">
        <v>4</v>
      </c>
      <c r="D64" s="629">
        <v>8</v>
      </c>
      <c r="E64" s="629">
        <v>3</v>
      </c>
      <c r="F64" s="629">
        <v>2</v>
      </c>
      <c r="G64" s="629">
        <v>3</v>
      </c>
      <c r="H64" s="629">
        <v>34</v>
      </c>
      <c r="I64" s="629">
        <v>1</v>
      </c>
      <c r="J64" s="630">
        <v>0</v>
      </c>
    </row>
    <row r="65" spans="1:10" x14ac:dyDescent="0.2">
      <c r="A65" s="444" t="s">
        <v>107</v>
      </c>
      <c r="B65" s="629">
        <v>67</v>
      </c>
      <c r="C65" s="629">
        <v>8</v>
      </c>
      <c r="D65" s="629">
        <v>16</v>
      </c>
      <c r="E65" s="629">
        <v>0</v>
      </c>
      <c r="F65" s="629">
        <v>9</v>
      </c>
      <c r="G65" s="629">
        <v>0</v>
      </c>
      <c r="H65" s="629">
        <v>34</v>
      </c>
      <c r="I65" s="629">
        <v>0</v>
      </c>
      <c r="J65" s="630">
        <v>0</v>
      </c>
    </row>
    <row r="66" spans="1:10" x14ac:dyDescent="0.2">
      <c r="A66" s="444" t="s">
        <v>108</v>
      </c>
      <c r="B66" s="629">
        <v>272</v>
      </c>
      <c r="C66" s="629">
        <v>14</v>
      </c>
      <c r="D66" s="629">
        <v>77</v>
      </c>
      <c r="E66" s="629">
        <v>18</v>
      </c>
      <c r="F66" s="629">
        <v>30</v>
      </c>
      <c r="G66" s="629">
        <v>18</v>
      </c>
      <c r="H66" s="629">
        <v>114</v>
      </c>
      <c r="I66" s="629">
        <v>0</v>
      </c>
      <c r="J66" s="630">
        <v>1</v>
      </c>
    </row>
    <row r="67" spans="1:10" x14ac:dyDescent="0.2">
      <c r="A67" s="444" t="s">
        <v>109</v>
      </c>
      <c r="B67" s="629">
        <v>73</v>
      </c>
      <c r="C67" s="629">
        <v>0</v>
      </c>
      <c r="D67" s="629">
        <v>3</v>
      </c>
      <c r="E67" s="629">
        <v>6</v>
      </c>
      <c r="F67" s="629">
        <v>1</v>
      </c>
      <c r="G67" s="629">
        <v>4</v>
      </c>
      <c r="H67" s="629">
        <v>59</v>
      </c>
      <c r="I67" s="629">
        <v>0</v>
      </c>
      <c r="J67" s="630">
        <v>0</v>
      </c>
    </row>
    <row r="68" spans="1:10" x14ac:dyDescent="0.2">
      <c r="A68" s="444" t="s">
        <v>432</v>
      </c>
      <c r="B68" s="629">
        <v>245</v>
      </c>
      <c r="C68" s="629">
        <v>1</v>
      </c>
      <c r="D68" s="629">
        <v>44</v>
      </c>
      <c r="E68" s="629">
        <v>7</v>
      </c>
      <c r="F68" s="629">
        <v>36</v>
      </c>
      <c r="G68" s="629">
        <v>29</v>
      </c>
      <c r="H68" s="629">
        <v>128</v>
      </c>
      <c r="I68" s="629">
        <v>0</v>
      </c>
      <c r="J68" s="630">
        <v>0</v>
      </c>
    </row>
    <row r="69" spans="1:10" x14ac:dyDescent="0.2">
      <c r="A69" s="444" t="s">
        <v>110</v>
      </c>
      <c r="B69" s="629">
        <v>10</v>
      </c>
      <c r="C69" s="629">
        <v>0</v>
      </c>
      <c r="D69" s="629">
        <v>0</v>
      </c>
      <c r="E69" s="629">
        <v>4</v>
      </c>
      <c r="F69" s="629">
        <v>0</v>
      </c>
      <c r="G69" s="629">
        <v>1</v>
      </c>
      <c r="H69" s="629">
        <v>5</v>
      </c>
      <c r="I69" s="629">
        <v>0</v>
      </c>
      <c r="J69" s="630">
        <v>0</v>
      </c>
    </row>
    <row r="70" spans="1:10" x14ac:dyDescent="0.2">
      <c r="A70" s="444" t="s">
        <v>81</v>
      </c>
      <c r="B70" s="629">
        <v>1</v>
      </c>
      <c r="C70" s="629">
        <v>0</v>
      </c>
      <c r="D70" s="629">
        <v>1</v>
      </c>
      <c r="E70" s="629">
        <v>0</v>
      </c>
      <c r="F70" s="629">
        <v>0</v>
      </c>
      <c r="G70" s="629">
        <v>0</v>
      </c>
      <c r="H70" s="629">
        <v>0</v>
      </c>
      <c r="I70" s="629">
        <v>0</v>
      </c>
      <c r="J70" s="630">
        <v>0</v>
      </c>
    </row>
    <row r="71" spans="1:10" x14ac:dyDescent="0.2">
      <c r="A71" s="444" t="s">
        <v>97</v>
      </c>
      <c r="B71" s="629">
        <v>2</v>
      </c>
      <c r="C71" s="629">
        <v>0</v>
      </c>
      <c r="D71" s="629">
        <v>0</v>
      </c>
      <c r="E71" s="629">
        <v>0</v>
      </c>
      <c r="F71" s="629">
        <v>0</v>
      </c>
      <c r="G71" s="629">
        <v>0</v>
      </c>
      <c r="H71" s="629">
        <v>2</v>
      </c>
      <c r="I71" s="629">
        <v>0</v>
      </c>
      <c r="J71" s="630">
        <v>0</v>
      </c>
    </row>
    <row r="72" spans="1:10" x14ac:dyDescent="0.2">
      <c r="A72" s="444" t="s">
        <v>219</v>
      </c>
      <c r="B72" s="629">
        <v>10</v>
      </c>
      <c r="C72" s="629">
        <v>0</v>
      </c>
      <c r="D72" s="629">
        <v>0</v>
      </c>
      <c r="E72" s="629">
        <v>0</v>
      </c>
      <c r="F72" s="629">
        <v>3</v>
      </c>
      <c r="G72" s="629">
        <v>0</v>
      </c>
      <c r="H72" s="629">
        <v>7</v>
      </c>
      <c r="I72" s="629">
        <v>0</v>
      </c>
      <c r="J72" s="630">
        <v>0</v>
      </c>
    </row>
    <row r="73" spans="1:10" x14ac:dyDescent="0.2">
      <c r="A73" s="444" t="s">
        <v>85</v>
      </c>
      <c r="B73" s="629">
        <v>24</v>
      </c>
      <c r="C73" s="629">
        <v>0</v>
      </c>
      <c r="D73" s="629">
        <v>3</v>
      </c>
      <c r="E73" s="629">
        <v>0</v>
      </c>
      <c r="F73" s="629">
        <v>7</v>
      </c>
      <c r="G73" s="629">
        <v>2</v>
      </c>
      <c r="H73" s="629">
        <v>12</v>
      </c>
      <c r="I73" s="629">
        <v>0</v>
      </c>
      <c r="J73" s="630">
        <v>0</v>
      </c>
    </row>
    <row r="74" spans="1:10" x14ac:dyDescent="0.2">
      <c r="A74" s="444" t="s">
        <v>88</v>
      </c>
      <c r="B74" s="629">
        <v>10</v>
      </c>
      <c r="C74" s="629">
        <v>0</v>
      </c>
      <c r="D74" s="629">
        <v>0</v>
      </c>
      <c r="E74" s="629">
        <v>0</v>
      </c>
      <c r="F74" s="629">
        <v>6</v>
      </c>
      <c r="G74" s="629">
        <v>3</v>
      </c>
      <c r="H74" s="629">
        <v>1</v>
      </c>
      <c r="I74" s="629">
        <v>0</v>
      </c>
      <c r="J74" s="630">
        <v>0</v>
      </c>
    </row>
    <row r="75" spans="1:10" x14ac:dyDescent="0.2">
      <c r="A75" s="444" t="s">
        <v>279</v>
      </c>
      <c r="B75" s="629">
        <v>2</v>
      </c>
      <c r="C75" s="629">
        <v>0</v>
      </c>
      <c r="D75" s="629">
        <v>1</v>
      </c>
      <c r="E75" s="629">
        <v>0</v>
      </c>
      <c r="F75" s="629">
        <v>0</v>
      </c>
      <c r="G75" s="629">
        <v>0</v>
      </c>
      <c r="H75" s="629">
        <v>1</v>
      </c>
      <c r="I75" s="629">
        <v>0</v>
      </c>
      <c r="J75" s="630">
        <v>0</v>
      </c>
    </row>
    <row r="76" spans="1:10" x14ac:dyDescent="0.2">
      <c r="A76" s="444" t="s">
        <v>98</v>
      </c>
      <c r="B76" s="629">
        <v>7</v>
      </c>
      <c r="C76" s="629">
        <v>0</v>
      </c>
      <c r="D76" s="629">
        <v>3</v>
      </c>
      <c r="E76" s="629">
        <v>0</v>
      </c>
      <c r="F76" s="629">
        <v>0</v>
      </c>
      <c r="G76" s="629">
        <v>0</v>
      </c>
      <c r="H76" s="629">
        <v>4</v>
      </c>
      <c r="I76" s="629">
        <v>0</v>
      </c>
      <c r="J76" s="630">
        <v>0</v>
      </c>
    </row>
    <row r="77" spans="1:10" x14ac:dyDescent="0.2">
      <c r="A77" s="444" t="s">
        <v>101</v>
      </c>
      <c r="B77" s="629">
        <v>4</v>
      </c>
      <c r="C77" s="629">
        <v>0</v>
      </c>
      <c r="D77" s="629">
        <v>1</v>
      </c>
      <c r="E77" s="629">
        <v>0</v>
      </c>
      <c r="F77" s="629">
        <v>0</v>
      </c>
      <c r="G77" s="629">
        <v>0</v>
      </c>
      <c r="H77" s="629">
        <v>3</v>
      </c>
      <c r="I77" s="629">
        <v>0</v>
      </c>
      <c r="J77" s="630">
        <v>0</v>
      </c>
    </row>
    <row r="78" spans="1:10" x14ac:dyDescent="0.2">
      <c r="A78" s="444" t="s">
        <v>87</v>
      </c>
      <c r="B78" s="629">
        <v>5</v>
      </c>
      <c r="C78" s="629">
        <v>0</v>
      </c>
      <c r="D78" s="629">
        <v>0</v>
      </c>
      <c r="E78" s="629">
        <v>0</v>
      </c>
      <c r="F78" s="629">
        <v>0</v>
      </c>
      <c r="G78" s="629">
        <v>1</v>
      </c>
      <c r="H78" s="629">
        <v>4</v>
      </c>
      <c r="I78" s="629">
        <v>0</v>
      </c>
      <c r="J78" s="630">
        <v>0</v>
      </c>
    </row>
    <row r="79" spans="1:10" x14ac:dyDescent="0.2">
      <c r="A79" s="444" t="s">
        <v>686</v>
      </c>
      <c r="B79" s="629">
        <v>5</v>
      </c>
      <c r="C79" s="629">
        <v>0</v>
      </c>
      <c r="D79" s="629">
        <v>0</v>
      </c>
      <c r="E79" s="629">
        <v>0</v>
      </c>
      <c r="F79" s="629">
        <v>0</v>
      </c>
      <c r="G79" s="629">
        <v>3</v>
      </c>
      <c r="H79" s="629">
        <v>2</v>
      </c>
      <c r="I79" s="629">
        <v>0</v>
      </c>
      <c r="J79" s="630">
        <v>0</v>
      </c>
    </row>
    <row r="80" spans="1:10" s="409" customFormat="1" x14ac:dyDescent="0.2">
      <c r="A80" s="443" t="s">
        <v>380</v>
      </c>
      <c r="B80" s="627">
        <v>3353</v>
      </c>
      <c r="C80" s="627">
        <v>17</v>
      </c>
      <c r="D80" s="627">
        <v>627</v>
      </c>
      <c r="E80" s="627">
        <v>306</v>
      </c>
      <c r="F80" s="627">
        <v>603</v>
      </c>
      <c r="G80" s="627">
        <v>117</v>
      </c>
      <c r="H80" s="627">
        <v>1679</v>
      </c>
      <c r="I80" s="627">
        <v>4</v>
      </c>
      <c r="J80" s="628">
        <v>0</v>
      </c>
    </row>
    <row r="81" spans="1:10" x14ac:dyDescent="0.2">
      <c r="A81" s="444" t="s">
        <v>112</v>
      </c>
      <c r="B81" s="629">
        <v>5</v>
      </c>
      <c r="C81" s="629">
        <v>0</v>
      </c>
      <c r="D81" s="629">
        <v>0</v>
      </c>
      <c r="E81" s="629">
        <v>1</v>
      </c>
      <c r="F81" s="629">
        <v>0</v>
      </c>
      <c r="G81" s="629">
        <v>3</v>
      </c>
      <c r="H81" s="629">
        <v>1</v>
      </c>
      <c r="I81" s="629">
        <v>0</v>
      </c>
      <c r="J81" s="630">
        <v>0</v>
      </c>
    </row>
    <row r="82" spans="1:10" x14ac:dyDescent="0.2">
      <c r="A82" s="444" t="s">
        <v>117</v>
      </c>
      <c r="B82" s="629">
        <v>5</v>
      </c>
      <c r="C82" s="629">
        <v>0</v>
      </c>
      <c r="D82" s="629">
        <v>0</v>
      </c>
      <c r="E82" s="629">
        <v>0</v>
      </c>
      <c r="F82" s="629">
        <v>0</v>
      </c>
      <c r="G82" s="629">
        <v>0</v>
      </c>
      <c r="H82" s="629">
        <v>5</v>
      </c>
      <c r="I82" s="629">
        <v>0</v>
      </c>
      <c r="J82" s="630">
        <v>0</v>
      </c>
    </row>
    <row r="83" spans="1:10" x14ac:dyDescent="0.2">
      <c r="A83" s="444" t="s">
        <v>111</v>
      </c>
      <c r="B83" s="629">
        <v>1</v>
      </c>
      <c r="C83" s="629">
        <v>0</v>
      </c>
      <c r="D83" s="629">
        <v>1</v>
      </c>
      <c r="E83" s="629">
        <v>0</v>
      </c>
      <c r="F83" s="629">
        <v>0</v>
      </c>
      <c r="G83" s="629">
        <v>0</v>
      </c>
      <c r="H83" s="629">
        <v>0</v>
      </c>
      <c r="I83" s="629">
        <v>0</v>
      </c>
      <c r="J83" s="630">
        <v>0</v>
      </c>
    </row>
    <row r="84" spans="1:10" x14ac:dyDescent="0.2">
      <c r="A84" s="444" t="s">
        <v>408</v>
      </c>
      <c r="B84" s="629">
        <v>122</v>
      </c>
      <c r="C84" s="629">
        <v>0</v>
      </c>
      <c r="D84" s="629">
        <v>8</v>
      </c>
      <c r="E84" s="629">
        <v>21</v>
      </c>
      <c r="F84" s="629">
        <v>11</v>
      </c>
      <c r="G84" s="629">
        <v>3</v>
      </c>
      <c r="H84" s="629">
        <v>78</v>
      </c>
      <c r="I84" s="629">
        <v>1</v>
      </c>
      <c r="J84" s="630">
        <v>0</v>
      </c>
    </row>
    <row r="85" spans="1:10" x14ac:dyDescent="0.2">
      <c r="A85" s="444" t="s">
        <v>447</v>
      </c>
      <c r="B85" s="629">
        <v>133</v>
      </c>
      <c r="C85" s="629">
        <v>0</v>
      </c>
      <c r="D85" s="629">
        <v>26</v>
      </c>
      <c r="E85" s="629">
        <v>31</v>
      </c>
      <c r="F85" s="629">
        <v>11</v>
      </c>
      <c r="G85" s="629">
        <v>1</v>
      </c>
      <c r="H85" s="629">
        <v>64</v>
      </c>
      <c r="I85" s="629">
        <v>0</v>
      </c>
      <c r="J85" s="630">
        <v>0</v>
      </c>
    </row>
    <row r="86" spans="1:10" s="409" customFormat="1" x14ac:dyDescent="0.2">
      <c r="A86" s="444" t="s">
        <v>116</v>
      </c>
      <c r="B86" s="629">
        <v>38</v>
      </c>
      <c r="C86" s="629">
        <v>1</v>
      </c>
      <c r="D86" s="629">
        <v>4</v>
      </c>
      <c r="E86" s="629">
        <v>0</v>
      </c>
      <c r="F86" s="629">
        <v>3</v>
      </c>
      <c r="G86" s="629">
        <v>1</v>
      </c>
      <c r="H86" s="629">
        <v>29</v>
      </c>
      <c r="I86" s="629">
        <v>0</v>
      </c>
      <c r="J86" s="630">
        <v>0</v>
      </c>
    </row>
    <row r="87" spans="1:10" x14ac:dyDescent="0.2">
      <c r="A87" s="444" t="s">
        <v>119</v>
      </c>
      <c r="B87" s="629">
        <v>129</v>
      </c>
      <c r="C87" s="629">
        <v>0</v>
      </c>
      <c r="D87" s="629">
        <v>44</v>
      </c>
      <c r="E87" s="629">
        <v>2</v>
      </c>
      <c r="F87" s="629">
        <v>43</v>
      </c>
      <c r="G87" s="629">
        <v>2</v>
      </c>
      <c r="H87" s="629">
        <v>38</v>
      </c>
      <c r="I87" s="629">
        <v>0</v>
      </c>
      <c r="J87" s="630">
        <v>0</v>
      </c>
    </row>
    <row r="88" spans="1:10" x14ac:dyDescent="0.2">
      <c r="A88" s="444" t="s">
        <v>120</v>
      </c>
      <c r="B88" s="629">
        <v>10</v>
      </c>
      <c r="C88" s="629">
        <v>0</v>
      </c>
      <c r="D88" s="629">
        <v>9</v>
      </c>
      <c r="E88" s="629">
        <v>0</v>
      </c>
      <c r="F88" s="629">
        <v>1</v>
      </c>
      <c r="G88" s="629">
        <v>0</v>
      </c>
      <c r="H88" s="629">
        <v>0</v>
      </c>
      <c r="I88" s="629">
        <v>0</v>
      </c>
      <c r="J88" s="630">
        <v>0</v>
      </c>
    </row>
    <row r="89" spans="1:10" x14ac:dyDescent="0.2">
      <c r="A89" s="444" t="s">
        <v>285</v>
      </c>
      <c r="B89" s="629">
        <v>3</v>
      </c>
      <c r="C89" s="629">
        <v>0</v>
      </c>
      <c r="D89" s="629">
        <v>0</v>
      </c>
      <c r="E89" s="629">
        <v>1</v>
      </c>
      <c r="F89" s="629">
        <v>0</v>
      </c>
      <c r="G89" s="629">
        <v>0</v>
      </c>
      <c r="H89" s="629">
        <v>2</v>
      </c>
      <c r="I89" s="629">
        <v>0</v>
      </c>
      <c r="J89" s="630">
        <v>0</v>
      </c>
    </row>
    <row r="90" spans="1:10" x14ac:dyDescent="0.2">
      <c r="A90" s="444" t="s">
        <v>433</v>
      </c>
      <c r="B90" s="629">
        <v>14</v>
      </c>
      <c r="C90" s="629">
        <v>0</v>
      </c>
      <c r="D90" s="629">
        <v>2</v>
      </c>
      <c r="E90" s="629">
        <v>0</v>
      </c>
      <c r="F90" s="629">
        <v>1</v>
      </c>
      <c r="G90" s="629">
        <v>5</v>
      </c>
      <c r="H90" s="629">
        <v>6</v>
      </c>
      <c r="I90" s="629">
        <v>0</v>
      </c>
      <c r="J90" s="630">
        <v>0</v>
      </c>
    </row>
    <row r="91" spans="1:10" x14ac:dyDescent="0.2">
      <c r="A91" s="444" t="s">
        <v>121</v>
      </c>
      <c r="B91" s="629">
        <v>97</v>
      </c>
      <c r="C91" s="629">
        <v>2</v>
      </c>
      <c r="D91" s="629">
        <v>19</v>
      </c>
      <c r="E91" s="629">
        <v>6</v>
      </c>
      <c r="F91" s="629">
        <v>11</v>
      </c>
      <c r="G91" s="629">
        <v>5</v>
      </c>
      <c r="H91" s="629">
        <v>54</v>
      </c>
      <c r="I91" s="629">
        <v>0</v>
      </c>
      <c r="J91" s="630">
        <v>0</v>
      </c>
    </row>
    <row r="92" spans="1:10" x14ac:dyDescent="0.2">
      <c r="A92" s="444" t="s">
        <v>122</v>
      </c>
      <c r="B92" s="629">
        <v>165</v>
      </c>
      <c r="C92" s="629">
        <v>7</v>
      </c>
      <c r="D92" s="629">
        <v>29</v>
      </c>
      <c r="E92" s="629">
        <v>2</v>
      </c>
      <c r="F92" s="629">
        <v>38</v>
      </c>
      <c r="G92" s="629">
        <v>16</v>
      </c>
      <c r="H92" s="629">
        <v>73</v>
      </c>
      <c r="I92" s="629">
        <v>0</v>
      </c>
      <c r="J92" s="630">
        <v>0</v>
      </c>
    </row>
    <row r="93" spans="1:10" x14ac:dyDescent="0.2">
      <c r="A93" s="444" t="s">
        <v>123</v>
      </c>
      <c r="B93" s="629">
        <v>5</v>
      </c>
      <c r="C93" s="629">
        <v>0</v>
      </c>
      <c r="D93" s="629">
        <v>1</v>
      </c>
      <c r="E93" s="629">
        <v>0</v>
      </c>
      <c r="F93" s="629">
        <v>0</v>
      </c>
      <c r="G93" s="629">
        <v>0</v>
      </c>
      <c r="H93" s="629">
        <v>4</v>
      </c>
      <c r="I93" s="629">
        <v>0</v>
      </c>
      <c r="J93" s="630">
        <v>0</v>
      </c>
    </row>
    <row r="94" spans="1:10" x14ac:dyDescent="0.2">
      <c r="A94" s="444" t="s">
        <v>124</v>
      </c>
      <c r="B94" s="629">
        <v>3</v>
      </c>
      <c r="C94" s="629">
        <v>0</v>
      </c>
      <c r="D94" s="629">
        <v>0</v>
      </c>
      <c r="E94" s="629">
        <v>0</v>
      </c>
      <c r="F94" s="629">
        <v>0</v>
      </c>
      <c r="G94" s="629">
        <v>0</v>
      </c>
      <c r="H94" s="629">
        <v>3</v>
      </c>
      <c r="I94" s="629">
        <v>0</v>
      </c>
      <c r="J94" s="630">
        <v>0</v>
      </c>
    </row>
    <row r="95" spans="1:10" x14ac:dyDescent="0.2">
      <c r="A95" s="444" t="s">
        <v>448</v>
      </c>
      <c r="B95" s="629">
        <v>24</v>
      </c>
      <c r="C95" s="629">
        <v>0</v>
      </c>
      <c r="D95" s="629">
        <v>3</v>
      </c>
      <c r="E95" s="629">
        <v>2</v>
      </c>
      <c r="F95" s="629">
        <v>8</v>
      </c>
      <c r="G95" s="629">
        <v>1</v>
      </c>
      <c r="H95" s="629">
        <v>10</v>
      </c>
      <c r="I95" s="629">
        <v>0</v>
      </c>
      <c r="J95" s="630">
        <v>0</v>
      </c>
    </row>
    <row r="96" spans="1:10" x14ac:dyDescent="0.2">
      <c r="A96" s="444" t="s">
        <v>687</v>
      </c>
      <c r="B96" s="629">
        <v>2</v>
      </c>
      <c r="C96" s="629">
        <v>0</v>
      </c>
      <c r="D96" s="629">
        <v>1</v>
      </c>
      <c r="E96" s="629">
        <v>0</v>
      </c>
      <c r="F96" s="629">
        <v>0</v>
      </c>
      <c r="G96" s="629">
        <v>0</v>
      </c>
      <c r="H96" s="629">
        <v>1</v>
      </c>
      <c r="I96" s="629">
        <v>0</v>
      </c>
      <c r="J96" s="630">
        <v>0</v>
      </c>
    </row>
    <row r="97" spans="1:10" x14ac:dyDescent="0.2">
      <c r="A97" s="444" t="s">
        <v>286</v>
      </c>
      <c r="B97" s="629">
        <v>1</v>
      </c>
      <c r="C97" s="629">
        <v>0</v>
      </c>
      <c r="D97" s="629">
        <v>0</v>
      </c>
      <c r="E97" s="629">
        <v>0</v>
      </c>
      <c r="F97" s="629">
        <v>0</v>
      </c>
      <c r="G97" s="629">
        <v>0</v>
      </c>
      <c r="H97" s="629">
        <v>1</v>
      </c>
      <c r="I97" s="629">
        <v>0</v>
      </c>
      <c r="J97" s="630">
        <v>0</v>
      </c>
    </row>
    <row r="98" spans="1:10" x14ac:dyDescent="0.2">
      <c r="A98" s="444" t="s">
        <v>434</v>
      </c>
      <c r="B98" s="629">
        <v>73</v>
      </c>
      <c r="C98" s="629">
        <v>5</v>
      </c>
      <c r="D98" s="629">
        <v>1</v>
      </c>
      <c r="E98" s="629">
        <v>2</v>
      </c>
      <c r="F98" s="629">
        <v>11</v>
      </c>
      <c r="G98" s="629">
        <v>3</v>
      </c>
      <c r="H98" s="629">
        <v>51</v>
      </c>
      <c r="I98" s="629">
        <v>0</v>
      </c>
      <c r="J98" s="630">
        <v>0</v>
      </c>
    </row>
    <row r="99" spans="1:10" x14ac:dyDescent="0.2">
      <c r="A99" s="444" t="s">
        <v>131</v>
      </c>
      <c r="B99" s="629">
        <v>2</v>
      </c>
      <c r="C99" s="629">
        <v>0</v>
      </c>
      <c r="D99" s="629">
        <v>0</v>
      </c>
      <c r="E99" s="629">
        <v>0</v>
      </c>
      <c r="F99" s="629">
        <v>0</v>
      </c>
      <c r="G99" s="629">
        <v>2</v>
      </c>
      <c r="H99" s="629">
        <v>0</v>
      </c>
      <c r="I99" s="629">
        <v>0</v>
      </c>
      <c r="J99" s="630">
        <v>0</v>
      </c>
    </row>
    <row r="100" spans="1:10" x14ac:dyDescent="0.2">
      <c r="A100" s="444" t="s">
        <v>132</v>
      </c>
      <c r="B100" s="629">
        <v>2</v>
      </c>
      <c r="C100" s="629">
        <v>0</v>
      </c>
      <c r="D100" s="629">
        <v>0</v>
      </c>
      <c r="E100" s="629">
        <v>0</v>
      </c>
      <c r="F100" s="629">
        <v>0</v>
      </c>
      <c r="G100" s="629">
        <v>0</v>
      </c>
      <c r="H100" s="629">
        <v>2</v>
      </c>
      <c r="I100" s="629">
        <v>0</v>
      </c>
      <c r="J100" s="630">
        <v>0</v>
      </c>
    </row>
    <row r="101" spans="1:10" x14ac:dyDescent="0.2">
      <c r="A101" s="444" t="s">
        <v>113</v>
      </c>
      <c r="B101" s="629">
        <v>5</v>
      </c>
      <c r="C101" s="629">
        <v>0</v>
      </c>
      <c r="D101" s="629">
        <v>0</v>
      </c>
      <c r="E101" s="629">
        <v>0</v>
      </c>
      <c r="F101" s="629">
        <v>0</v>
      </c>
      <c r="G101" s="629">
        <v>0</v>
      </c>
      <c r="H101" s="629">
        <v>5</v>
      </c>
      <c r="I101" s="629">
        <v>0</v>
      </c>
      <c r="J101" s="630">
        <v>0</v>
      </c>
    </row>
    <row r="102" spans="1:10" x14ac:dyDescent="0.2">
      <c r="A102" s="444" t="s">
        <v>558</v>
      </c>
      <c r="B102" s="629">
        <v>289</v>
      </c>
      <c r="C102" s="629">
        <v>1</v>
      </c>
      <c r="D102" s="629">
        <v>35</v>
      </c>
      <c r="E102" s="629">
        <v>29</v>
      </c>
      <c r="F102" s="629">
        <v>74</v>
      </c>
      <c r="G102" s="629">
        <v>33</v>
      </c>
      <c r="H102" s="629">
        <v>116</v>
      </c>
      <c r="I102" s="629">
        <v>1</v>
      </c>
      <c r="J102" s="630">
        <v>0</v>
      </c>
    </row>
    <row r="103" spans="1:10" ht="24" x14ac:dyDescent="0.2">
      <c r="A103" s="446" t="s">
        <v>665</v>
      </c>
      <c r="B103" s="629">
        <v>2147</v>
      </c>
      <c r="C103" s="629">
        <v>1</v>
      </c>
      <c r="D103" s="629">
        <v>434</v>
      </c>
      <c r="E103" s="629">
        <v>203</v>
      </c>
      <c r="F103" s="629">
        <v>383</v>
      </c>
      <c r="G103" s="629">
        <v>29</v>
      </c>
      <c r="H103" s="629">
        <v>1096</v>
      </c>
      <c r="I103" s="629">
        <v>1</v>
      </c>
      <c r="J103" s="630">
        <v>0</v>
      </c>
    </row>
    <row r="104" spans="1:10" x14ac:dyDescent="0.2">
      <c r="A104" s="444" t="s">
        <v>115</v>
      </c>
      <c r="B104" s="629">
        <v>9</v>
      </c>
      <c r="C104" s="629">
        <v>0</v>
      </c>
      <c r="D104" s="629">
        <v>0</v>
      </c>
      <c r="E104" s="629">
        <v>0</v>
      </c>
      <c r="F104" s="629">
        <v>0</v>
      </c>
      <c r="G104" s="629">
        <v>0</v>
      </c>
      <c r="H104" s="629">
        <v>9</v>
      </c>
      <c r="I104" s="629">
        <v>0</v>
      </c>
      <c r="J104" s="630">
        <v>0</v>
      </c>
    </row>
    <row r="105" spans="1:10" x14ac:dyDescent="0.2">
      <c r="A105" s="444" t="s">
        <v>128</v>
      </c>
      <c r="B105" s="629">
        <v>1</v>
      </c>
      <c r="C105" s="629">
        <v>0</v>
      </c>
      <c r="D105" s="629">
        <v>0</v>
      </c>
      <c r="E105" s="629">
        <v>0</v>
      </c>
      <c r="F105" s="629">
        <v>0</v>
      </c>
      <c r="G105" s="629">
        <v>0</v>
      </c>
      <c r="H105" s="629">
        <v>1</v>
      </c>
      <c r="I105" s="629">
        <v>0</v>
      </c>
      <c r="J105" s="630">
        <v>0</v>
      </c>
    </row>
    <row r="106" spans="1:10" x14ac:dyDescent="0.2">
      <c r="A106" s="444" t="s">
        <v>130</v>
      </c>
      <c r="B106" s="629">
        <v>6</v>
      </c>
      <c r="C106" s="629">
        <v>0</v>
      </c>
      <c r="D106" s="629">
        <v>0</v>
      </c>
      <c r="E106" s="629">
        <v>0</v>
      </c>
      <c r="F106" s="629">
        <v>0</v>
      </c>
      <c r="G106" s="629">
        <v>4</v>
      </c>
      <c r="H106" s="629">
        <v>2</v>
      </c>
      <c r="I106" s="629">
        <v>0</v>
      </c>
      <c r="J106" s="630">
        <v>0</v>
      </c>
    </row>
    <row r="107" spans="1:10" x14ac:dyDescent="0.2">
      <c r="A107" s="444" t="s">
        <v>266</v>
      </c>
      <c r="B107" s="629">
        <v>1</v>
      </c>
      <c r="C107" s="629">
        <v>0</v>
      </c>
      <c r="D107" s="629">
        <v>0</v>
      </c>
      <c r="E107" s="629">
        <v>0</v>
      </c>
      <c r="F107" s="629">
        <v>0</v>
      </c>
      <c r="G107" s="629">
        <v>0</v>
      </c>
      <c r="H107" s="629">
        <v>0</v>
      </c>
      <c r="I107" s="629">
        <v>1</v>
      </c>
      <c r="J107" s="630">
        <v>0</v>
      </c>
    </row>
    <row r="108" spans="1:10" x14ac:dyDescent="0.2">
      <c r="A108" s="444" t="s">
        <v>689</v>
      </c>
      <c r="B108" s="629">
        <v>8</v>
      </c>
      <c r="C108" s="629">
        <v>0</v>
      </c>
      <c r="D108" s="629">
        <v>0</v>
      </c>
      <c r="E108" s="629">
        <v>0</v>
      </c>
      <c r="F108" s="629">
        <v>2</v>
      </c>
      <c r="G108" s="629">
        <v>6</v>
      </c>
      <c r="H108" s="629">
        <v>0</v>
      </c>
      <c r="I108" s="629">
        <v>0</v>
      </c>
      <c r="J108" s="630">
        <v>0</v>
      </c>
    </row>
    <row r="109" spans="1:10" x14ac:dyDescent="0.2">
      <c r="A109" s="444" t="s">
        <v>451</v>
      </c>
      <c r="B109" s="629">
        <v>22</v>
      </c>
      <c r="C109" s="629">
        <v>0</v>
      </c>
      <c r="D109" s="629">
        <v>6</v>
      </c>
      <c r="E109" s="629">
        <v>4</v>
      </c>
      <c r="F109" s="629">
        <v>1</v>
      </c>
      <c r="G109" s="629">
        <v>0</v>
      </c>
      <c r="H109" s="629">
        <v>11</v>
      </c>
      <c r="I109" s="629">
        <v>0</v>
      </c>
      <c r="J109" s="630">
        <v>0</v>
      </c>
    </row>
    <row r="110" spans="1:10" x14ac:dyDescent="0.2">
      <c r="A110" s="444" t="s">
        <v>287</v>
      </c>
      <c r="B110" s="629">
        <v>13</v>
      </c>
      <c r="C110" s="629">
        <v>0</v>
      </c>
      <c r="D110" s="629">
        <v>2</v>
      </c>
      <c r="E110" s="629">
        <v>2</v>
      </c>
      <c r="F110" s="629">
        <v>4</v>
      </c>
      <c r="G110" s="629">
        <v>0</v>
      </c>
      <c r="H110" s="629">
        <v>5</v>
      </c>
      <c r="I110" s="629">
        <v>0</v>
      </c>
      <c r="J110" s="630">
        <v>0</v>
      </c>
    </row>
    <row r="111" spans="1:10" x14ac:dyDescent="0.2">
      <c r="A111" s="444" t="s">
        <v>281</v>
      </c>
      <c r="B111" s="629">
        <v>6</v>
      </c>
      <c r="C111" s="629">
        <v>0</v>
      </c>
      <c r="D111" s="629">
        <v>2</v>
      </c>
      <c r="E111" s="629">
        <v>0</v>
      </c>
      <c r="F111" s="629">
        <v>0</v>
      </c>
      <c r="G111" s="629">
        <v>3</v>
      </c>
      <c r="H111" s="629">
        <v>1</v>
      </c>
      <c r="I111" s="629">
        <v>0</v>
      </c>
      <c r="J111" s="630">
        <v>0</v>
      </c>
    </row>
    <row r="112" spans="1:10" x14ac:dyDescent="0.2">
      <c r="A112" s="444" t="s">
        <v>288</v>
      </c>
      <c r="B112" s="629">
        <v>2</v>
      </c>
      <c r="C112" s="629">
        <v>0</v>
      </c>
      <c r="D112" s="629">
        <v>0</v>
      </c>
      <c r="E112" s="629">
        <v>0</v>
      </c>
      <c r="F112" s="629">
        <v>0</v>
      </c>
      <c r="G112" s="629">
        <v>0</v>
      </c>
      <c r="H112" s="629">
        <v>2</v>
      </c>
      <c r="I112" s="629">
        <v>0</v>
      </c>
      <c r="J112" s="630">
        <v>0</v>
      </c>
    </row>
    <row r="113" spans="1:10" x14ac:dyDescent="0.2">
      <c r="A113" s="444" t="s">
        <v>133</v>
      </c>
      <c r="B113" s="629">
        <v>3</v>
      </c>
      <c r="C113" s="629">
        <v>0</v>
      </c>
      <c r="D113" s="629">
        <v>0</v>
      </c>
      <c r="E113" s="629">
        <v>0</v>
      </c>
      <c r="F113" s="629">
        <v>1</v>
      </c>
      <c r="G113" s="629">
        <v>0</v>
      </c>
      <c r="H113" s="629">
        <v>2</v>
      </c>
      <c r="I113" s="629">
        <v>0</v>
      </c>
      <c r="J113" s="630">
        <v>0</v>
      </c>
    </row>
    <row r="114" spans="1:10" x14ac:dyDescent="0.2">
      <c r="A114" s="444" t="s">
        <v>118</v>
      </c>
      <c r="B114" s="629">
        <v>7</v>
      </c>
      <c r="C114" s="629">
        <v>0</v>
      </c>
      <c r="D114" s="629">
        <v>0</v>
      </c>
      <c r="E114" s="629">
        <v>0</v>
      </c>
      <c r="F114" s="629">
        <v>0</v>
      </c>
      <c r="G114" s="629">
        <v>0</v>
      </c>
      <c r="H114" s="629">
        <v>7</v>
      </c>
      <c r="I114" s="629">
        <v>0</v>
      </c>
      <c r="J114" s="630">
        <v>0</v>
      </c>
    </row>
    <row r="115" spans="1:10" s="409" customFormat="1" x14ac:dyDescent="0.2">
      <c r="A115" s="443" t="s">
        <v>381</v>
      </c>
      <c r="B115" s="627">
        <v>83</v>
      </c>
      <c r="C115" s="627">
        <v>0</v>
      </c>
      <c r="D115" s="627">
        <v>11</v>
      </c>
      <c r="E115" s="627">
        <v>2</v>
      </c>
      <c r="F115" s="627">
        <v>5</v>
      </c>
      <c r="G115" s="627">
        <v>14</v>
      </c>
      <c r="H115" s="627">
        <v>51</v>
      </c>
      <c r="I115" s="627">
        <v>0</v>
      </c>
      <c r="J115" s="628">
        <v>0</v>
      </c>
    </row>
    <row r="116" spans="1:10" x14ac:dyDescent="0.2">
      <c r="A116" s="444" t="s">
        <v>135</v>
      </c>
      <c r="B116" s="629">
        <v>9</v>
      </c>
      <c r="C116" s="629">
        <v>0</v>
      </c>
      <c r="D116" s="629">
        <v>1</v>
      </c>
      <c r="E116" s="629">
        <v>0</v>
      </c>
      <c r="F116" s="629">
        <v>0</v>
      </c>
      <c r="G116" s="629">
        <v>0</v>
      </c>
      <c r="H116" s="629">
        <v>8</v>
      </c>
      <c r="I116" s="629">
        <v>0</v>
      </c>
      <c r="J116" s="630">
        <v>0</v>
      </c>
    </row>
    <row r="117" spans="1:10" x14ac:dyDescent="0.2">
      <c r="A117" s="444" t="s">
        <v>141</v>
      </c>
      <c r="B117" s="629">
        <v>2</v>
      </c>
      <c r="C117" s="629">
        <v>0</v>
      </c>
      <c r="D117" s="629">
        <v>1</v>
      </c>
      <c r="E117" s="629">
        <v>0</v>
      </c>
      <c r="F117" s="629">
        <v>1</v>
      </c>
      <c r="G117" s="629">
        <v>0</v>
      </c>
      <c r="H117" s="629">
        <v>0</v>
      </c>
      <c r="I117" s="629">
        <v>0</v>
      </c>
      <c r="J117" s="630">
        <v>0</v>
      </c>
    </row>
    <row r="118" spans="1:10" x14ac:dyDescent="0.2">
      <c r="A118" s="444" t="s">
        <v>147</v>
      </c>
      <c r="B118" s="629">
        <v>4</v>
      </c>
      <c r="C118" s="629">
        <v>0</v>
      </c>
      <c r="D118" s="629">
        <v>0</v>
      </c>
      <c r="E118" s="629">
        <v>0</v>
      </c>
      <c r="F118" s="629">
        <v>0</v>
      </c>
      <c r="G118" s="629">
        <v>4</v>
      </c>
      <c r="H118" s="629">
        <v>0</v>
      </c>
      <c r="I118" s="629">
        <v>0</v>
      </c>
      <c r="J118" s="630">
        <v>0</v>
      </c>
    </row>
    <row r="119" spans="1:10" x14ac:dyDescent="0.2">
      <c r="A119" s="444" t="s">
        <v>241</v>
      </c>
      <c r="B119" s="629">
        <v>3</v>
      </c>
      <c r="C119" s="629">
        <v>0</v>
      </c>
      <c r="D119" s="629">
        <v>0</v>
      </c>
      <c r="E119" s="629">
        <v>0</v>
      </c>
      <c r="F119" s="629">
        <v>0</v>
      </c>
      <c r="G119" s="629">
        <v>3</v>
      </c>
      <c r="H119" s="629">
        <v>0</v>
      </c>
      <c r="I119" s="629">
        <v>0</v>
      </c>
      <c r="J119" s="630">
        <v>0</v>
      </c>
    </row>
    <row r="120" spans="1:10" x14ac:dyDescent="0.2">
      <c r="A120" s="444" t="s">
        <v>154</v>
      </c>
      <c r="B120" s="629">
        <v>7</v>
      </c>
      <c r="C120" s="629">
        <v>0</v>
      </c>
      <c r="D120" s="629">
        <v>0</v>
      </c>
      <c r="E120" s="629">
        <v>0</v>
      </c>
      <c r="F120" s="629">
        <v>0</v>
      </c>
      <c r="G120" s="629">
        <v>1</v>
      </c>
      <c r="H120" s="629">
        <v>6</v>
      </c>
      <c r="I120" s="629">
        <v>0</v>
      </c>
      <c r="J120" s="630">
        <v>0</v>
      </c>
    </row>
    <row r="121" spans="1:10" x14ac:dyDescent="0.2">
      <c r="A121" s="444" t="s">
        <v>156</v>
      </c>
      <c r="B121" s="629">
        <v>3</v>
      </c>
      <c r="C121" s="629">
        <v>0</v>
      </c>
      <c r="D121" s="629">
        <v>0</v>
      </c>
      <c r="E121" s="629">
        <v>0</v>
      </c>
      <c r="F121" s="629">
        <v>0</v>
      </c>
      <c r="G121" s="629">
        <v>2</v>
      </c>
      <c r="H121" s="629">
        <v>1</v>
      </c>
      <c r="I121" s="629">
        <v>0</v>
      </c>
      <c r="J121" s="630">
        <v>0</v>
      </c>
    </row>
    <row r="122" spans="1:10" x14ac:dyDescent="0.2">
      <c r="A122" s="444" t="s">
        <v>159</v>
      </c>
      <c r="B122" s="629">
        <v>13</v>
      </c>
      <c r="C122" s="629">
        <v>0</v>
      </c>
      <c r="D122" s="629">
        <v>0</v>
      </c>
      <c r="E122" s="629">
        <v>2</v>
      </c>
      <c r="F122" s="629">
        <v>0</v>
      </c>
      <c r="G122" s="629">
        <v>1</v>
      </c>
      <c r="H122" s="629">
        <v>10</v>
      </c>
      <c r="I122" s="629">
        <v>0</v>
      </c>
      <c r="J122" s="630">
        <v>0</v>
      </c>
    </row>
    <row r="123" spans="1:10" x14ac:dyDescent="0.2">
      <c r="A123" s="444" t="s">
        <v>169</v>
      </c>
      <c r="B123" s="629">
        <v>5</v>
      </c>
      <c r="C123" s="629">
        <v>0</v>
      </c>
      <c r="D123" s="629">
        <v>0</v>
      </c>
      <c r="E123" s="629">
        <v>0</v>
      </c>
      <c r="F123" s="629">
        <v>0</v>
      </c>
      <c r="G123" s="629">
        <v>0</v>
      </c>
      <c r="H123" s="629">
        <v>5</v>
      </c>
      <c r="I123" s="629">
        <v>0</v>
      </c>
      <c r="J123" s="630">
        <v>0</v>
      </c>
    </row>
    <row r="124" spans="1:10" s="409" customFormat="1" x14ac:dyDescent="0.2">
      <c r="A124" s="444" t="s">
        <v>453</v>
      </c>
      <c r="B124" s="629">
        <v>11</v>
      </c>
      <c r="C124" s="629">
        <v>0</v>
      </c>
      <c r="D124" s="629">
        <v>4</v>
      </c>
      <c r="E124" s="629">
        <v>0</v>
      </c>
      <c r="F124" s="629">
        <v>2</v>
      </c>
      <c r="G124" s="629">
        <v>0</v>
      </c>
      <c r="H124" s="629">
        <v>5</v>
      </c>
      <c r="I124" s="629">
        <v>0</v>
      </c>
      <c r="J124" s="630">
        <v>0</v>
      </c>
    </row>
    <row r="125" spans="1:10" s="409" customFormat="1" x14ac:dyDescent="0.2">
      <c r="A125" s="445" t="s">
        <v>167</v>
      </c>
      <c r="B125" s="631">
        <v>1</v>
      </c>
      <c r="C125" s="631">
        <v>0</v>
      </c>
      <c r="D125" s="631">
        <v>1</v>
      </c>
      <c r="E125" s="631">
        <v>0</v>
      </c>
      <c r="F125" s="631">
        <v>0</v>
      </c>
      <c r="G125" s="631">
        <v>0</v>
      </c>
      <c r="H125" s="631">
        <v>0</v>
      </c>
      <c r="I125" s="631">
        <v>0</v>
      </c>
      <c r="J125" s="632">
        <v>0</v>
      </c>
    </row>
    <row r="126" spans="1:10" s="409" customFormat="1" x14ac:dyDescent="0.2">
      <c r="A126" s="445" t="s">
        <v>435</v>
      </c>
      <c r="B126" s="631">
        <v>2</v>
      </c>
      <c r="C126" s="631">
        <v>0</v>
      </c>
      <c r="D126" s="631">
        <v>0</v>
      </c>
      <c r="E126" s="631">
        <v>0</v>
      </c>
      <c r="F126" s="631">
        <v>0</v>
      </c>
      <c r="G126" s="631">
        <v>0</v>
      </c>
      <c r="H126" s="631">
        <v>2</v>
      </c>
      <c r="I126" s="631">
        <v>0</v>
      </c>
      <c r="J126" s="632">
        <v>0</v>
      </c>
    </row>
    <row r="127" spans="1:10" s="409" customFormat="1" x14ac:dyDescent="0.2">
      <c r="A127" s="445" t="s">
        <v>454</v>
      </c>
      <c r="B127" s="631">
        <v>4</v>
      </c>
      <c r="C127" s="631">
        <v>0</v>
      </c>
      <c r="D127" s="631">
        <v>4</v>
      </c>
      <c r="E127" s="631">
        <v>0</v>
      </c>
      <c r="F127" s="631">
        <v>0</v>
      </c>
      <c r="G127" s="631">
        <v>0</v>
      </c>
      <c r="H127" s="631">
        <v>0</v>
      </c>
      <c r="I127" s="631">
        <v>0</v>
      </c>
      <c r="J127" s="632">
        <v>0</v>
      </c>
    </row>
    <row r="128" spans="1:10" s="409" customFormat="1" x14ac:dyDescent="0.2">
      <c r="A128" s="445" t="s">
        <v>143</v>
      </c>
      <c r="B128" s="631">
        <v>11</v>
      </c>
      <c r="C128" s="631">
        <v>0</v>
      </c>
      <c r="D128" s="631">
        <v>0</v>
      </c>
      <c r="E128" s="631">
        <v>0</v>
      </c>
      <c r="F128" s="631">
        <v>1</v>
      </c>
      <c r="G128" s="631">
        <v>3</v>
      </c>
      <c r="H128" s="631">
        <v>7</v>
      </c>
      <c r="I128" s="631">
        <v>0</v>
      </c>
      <c r="J128" s="632">
        <v>0</v>
      </c>
    </row>
    <row r="129" spans="1:10" s="409" customFormat="1" x14ac:dyDescent="0.2">
      <c r="A129" s="445" t="s">
        <v>146</v>
      </c>
      <c r="B129" s="631">
        <v>1</v>
      </c>
      <c r="C129" s="631">
        <v>0</v>
      </c>
      <c r="D129" s="631">
        <v>0</v>
      </c>
      <c r="E129" s="631">
        <v>0</v>
      </c>
      <c r="F129" s="631">
        <v>0</v>
      </c>
      <c r="G129" s="631">
        <v>0</v>
      </c>
      <c r="H129" s="631">
        <v>1</v>
      </c>
      <c r="I129" s="631">
        <v>0</v>
      </c>
      <c r="J129" s="632">
        <v>0</v>
      </c>
    </row>
    <row r="130" spans="1:10" s="409" customFormat="1" x14ac:dyDescent="0.2">
      <c r="A130" s="445" t="s">
        <v>155</v>
      </c>
      <c r="B130" s="631">
        <v>2</v>
      </c>
      <c r="C130" s="631">
        <v>0</v>
      </c>
      <c r="D130" s="631">
        <v>0</v>
      </c>
      <c r="E130" s="631">
        <v>0</v>
      </c>
      <c r="F130" s="631">
        <v>0</v>
      </c>
      <c r="G130" s="631">
        <v>0</v>
      </c>
      <c r="H130" s="631">
        <v>2</v>
      </c>
      <c r="I130" s="631">
        <v>0</v>
      </c>
      <c r="J130" s="632">
        <v>0</v>
      </c>
    </row>
    <row r="131" spans="1:10" s="409" customFormat="1" x14ac:dyDescent="0.2">
      <c r="A131" s="445" t="s">
        <v>160</v>
      </c>
      <c r="B131" s="631">
        <v>1</v>
      </c>
      <c r="C131" s="631">
        <v>0</v>
      </c>
      <c r="D131" s="631">
        <v>0</v>
      </c>
      <c r="E131" s="631">
        <v>0</v>
      </c>
      <c r="F131" s="631">
        <v>1</v>
      </c>
      <c r="G131" s="631">
        <v>0</v>
      </c>
      <c r="H131" s="631">
        <v>0</v>
      </c>
      <c r="I131" s="631">
        <v>0</v>
      </c>
      <c r="J131" s="632">
        <v>0</v>
      </c>
    </row>
    <row r="132" spans="1:10" s="409" customFormat="1" x14ac:dyDescent="0.2">
      <c r="A132" s="445" t="s">
        <v>456</v>
      </c>
      <c r="B132" s="631">
        <v>3</v>
      </c>
      <c r="C132" s="631">
        <v>0</v>
      </c>
      <c r="D132" s="631">
        <v>0</v>
      </c>
      <c r="E132" s="631">
        <v>0</v>
      </c>
      <c r="F132" s="631">
        <v>0</v>
      </c>
      <c r="G132" s="631">
        <v>0</v>
      </c>
      <c r="H132" s="631">
        <v>3</v>
      </c>
      <c r="I132" s="631">
        <v>0</v>
      </c>
      <c r="J132" s="632">
        <v>0</v>
      </c>
    </row>
    <row r="133" spans="1:10" s="409" customFormat="1" x14ac:dyDescent="0.2">
      <c r="A133" s="445" t="s">
        <v>138</v>
      </c>
      <c r="B133" s="631">
        <v>1</v>
      </c>
      <c r="C133" s="631">
        <v>0</v>
      </c>
      <c r="D133" s="631">
        <v>0</v>
      </c>
      <c r="E133" s="631">
        <v>0</v>
      </c>
      <c r="F133" s="631">
        <v>0</v>
      </c>
      <c r="G133" s="631">
        <v>0</v>
      </c>
      <c r="H133" s="631">
        <v>1</v>
      </c>
      <c r="I133" s="631">
        <v>0</v>
      </c>
      <c r="J133" s="632">
        <v>0</v>
      </c>
    </row>
    <row r="134" spans="1:10" s="409" customFormat="1" x14ac:dyDescent="0.2">
      <c r="A134" s="455" t="s">
        <v>382</v>
      </c>
      <c r="B134" s="633">
        <v>99</v>
      </c>
      <c r="C134" s="633">
        <v>2</v>
      </c>
      <c r="D134" s="633">
        <v>40</v>
      </c>
      <c r="E134" s="633">
        <v>0</v>
      </c>
      <c r="F134" s="633">
        <v>4</v>
      </c>
      <c r="G134" s="633">
        <v>6</v>
      </c>
      <c r="H134" s="633">
        <v>47</v>
      </c>
      <c r="I134" s="633">
        <v>0</v>
      </c>
      <c r="J134" s="634">
        <v>0</v>
      </c>
    </row>
    <row r="135" spans="1:10" s="409" customFormat="1" x14ac:dyDescent="0.2">
      <c r="A135" s="445" t="s">
        <v>170</v>
      </c>
      <c r="B135" s="631">
        <v>75</v>
      </c>
      <c r="C135" s="631">
        <v>2</v>
      </c>
      <c r="D135" s="631">
        <v>34</v>
      </c>
      <c r="E135" s="631">
        <v>0</v>
      </c>
      <c r="F135" s="631">
        <v>4</v>
      </c>
      <c r="G135" s="631">
        <v>3</v>
      </c>
      <c r="H135" s="631">
        <v>32</v>
      </c>
      <c r="I135" s="631">
        <v>0</v>
      </c>
      <c r="J135" s="632">
        <v>0</v>
      </c>
    </row>
    <row r="136" spans="1:10" s="409" customFormat="1" x14ac:dyDescent="0.2">
      <c r="A136" s="445" t="s">
        <v>175</v>
      </c>
      <c r="B136" s="631">
        <v>24</v>
      </c>
      <c r="C136" s="631">
        <v>0</v>
      </c>
      <c r="D136" s="631">
        <v>6</v>
      </c>
      <c r="E136" s="631">
        <v>0</v>
      </c>
      <c r="F136" s="631">
        <v>0</v>
      </c>
      <c r="G136" s="631">
        <v>3</v>
      </c>
      <c r="H136" s="631">
        <v>15</v>
      </c>
      <c r="I136" s="631">
        <v>0</v>
      </c>
      <c r="J136" s="632">
        <v>0</v>
      </c>
    </row>
    <row r="137" spans="1:10" x14ac:dyDescent="0.2">
      <c r="A137" s="225"/>
      <c r="B137" s="57"/>
      <c r="C137" s="1357"/>
      <c r="D137" s="1357"/>
      <c r="E137" s="1357"/>
      <c r="F137" s="1357"/>
      <c r="G137" s="1357"/>
      <c r="H137" s="1357"/>
      <c r="I137" s="1357"/>
    </row>
    <row r="138" spans="1:10" x14ac:dyDescent="0.2">
      <c r="A138" s="425" t="s">
        <v>757</v>
      </c>
    </row>
    <row r="182" spans="2:10" ht="12" customHeight="1" x14ac:dyDescent="0.2"/>
    <row r="183" spans="2:10" ht="12" customHeight="1" x14ac:dyDescent="0.2">
      <c r="B183" s="34"/>
      <c r="C183" s="34"/>
      <c r="D183" s="34"/>
      <c r="E183" s="34"/>
      <c r="F183" s="34"/>
      <c r="G183" s="34"/>
      <c r="H183" s="34"/>
      <c r="I183" s="34"/>
      <c r="J183" s="34"/>
    </row>
    <row r="184" spans="2:10" ht="12" customHeight="1" x14ac:dyDescent="0.2">
      <c r="B184" s="34"/>
      <c r="C184" s="34"/>
      <c r="D184" s="34"/>
      <c r="E184" s="34"/>
      <c r="F184" s="34"/>
      <c r="G184" s="34"/>
      <c r="H184" s="34"/>
      <c r="I184" s="34"/>
      <c r="J184" s="34"/>
    </row>
    <row r="185" spans="2:10" ht="12" customHeight="1" x14ac:dyDescent="0.2">
      <c r="B185" s="34"/>
      <c r="C185" s="34"/>
      <c r="D185" s="34"/>
      <c r="E185" s="34"/>
      <c r="F185" s="34"/>
      <c r="G185" s="34"/>
      <c r="H185" s="34"/>
      <c r="I185" s="34"/>
      <c r="J185" s="34"/>
    </row>
    <row r="186" spans="2:10" ht="12" customHeight="1" x14ac:dyDescent="0.2">
      <c r="B186" s="34"/>
      <c r="C186" s="34"/>
      <c r="D186" s="34"/>
      <c r="E186" s="34"/>
      <c r="F186" s="34"/>
      <c r="G186" s="34"/>
      <c r="H186" s="34"/>
      <c r="I186" s="34"/>
      <c r="J186" s="34"/>
    </row>
    <row r="187" spans="2:10" ht="12" customHeight="1" x14ac:dyDescent="0.2">
      <c r="B187" s="34"/>
      <c r="C187" s="34"/>
      <c r="D187" s="34"/>
      <c r="E187" s="34"/>
      <c r="F187" s="34"/>
      <c r="G187" s="34"/>
      <c r="H187" s="34"/>
      <c r="I187" s="34"/>
      <c r="J187" s="34"/>
    </row>
    <row r="188" spans="2:10" ht="12" customHeight="1" x14ac:dyDescent="0.2">
      <c r="B188" s="34"/>
      <c r="C188" s="34"/>
      <c r="D188" s="34"/>
      <c r="E188" s="34"/>
      <c r="F188" s="34"/>
      <c r="G188" s="34"/>
      <c r="H188" s="34"/>
      <c r="I188" s="34"/>
      <c r="J188" s="34"/>
    </row>
    <row r="189" spans="2:10" ht="12" customHeight="1" x14ac:dyDescent="0.2">
      <c r="B189" s="34"/>
      <c r="C189" s="34"/>
      <c r="D189" s="34"/>
      <c r="E189" s="34"/>
      <c r="F189" s="34"/>
      <c r="G189" s="34"/>
      <c r="H189" s="34"/>
      <c r="I189" s="34"/>
      <c r="J189" s="34"/>
    </row>
    <row r="190" spans="2:10" ht="12" customHeight="1" x14ac:dyDescent="0.2">
      <c r="B190" s="34"/>
      <c r="C190" s="34"/>
      <c r="D190" s="34"/>
      <c r="E190" s="34"/>
      <c r="F190" s="34"/>
      <c r="G190" s="34"/>
      <c r="H190" s="34"/>
      <c r="I190" s="34"/>
      <c r="J190" s="34"/>
    </row>
    <row r="191" spans="2:10" x14ac:dyDescent="0.2">
      <c r="B191" s="34"/>
      <c r="C191" s="34"/>
      <c r="D191" s="34"/>
      <c r="E191" s="34"/>
      <c r="F191" s="34"/>
      <c r="G191" s="34"/>
      <c r="H191" s="34"/>
      <c r="I191" s="34"/>
      <c r="J191" s="34"/>
    </row>
  </sheetData>
  <mergeCells count="7">
    <mergeCell ref="A1:J1"/>
    <mergeCell ref="A2:J2"/>
    <mergeCell ref="A3:J3"/>
    <mergeCell ref="C137:I137"/>
    <mergeCell ref="A5:A6"/>
    <mergeCell ref="B5:B6"/>
    <mergeCell ref="C5:J5"/>
  </mergeCells>
  <hyperlinks>
    <hyperlink ref="K2" location="INDICE!B61" display="INDICE"/>
  </hyperlinks>
  <printOptions horizontalCentered="1"/>
  <pageMargins left="0" right="0" top="1.1811023622047245" bottom="0.78740157480314965" header="0" footer="0.19685039370078741"/>
  <pageSetup paperSize="9" firstPageNumber="227"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9"/>
  <sheetViews>
    <sheetView showGridLines="0" zoomScaleNormal="100" workbookViewId="0">
      <selection sqref="A1:J1"/>
    </sheetView>
  </sheetViews>
  <sheetFormatPr baseColWidth="10" defaultColWidth="11.42578125" defaultRowHeight="12.75" x14ac:dyDescent="0.2"/>
  <cols>
    <col min="1" max="1" width="25" style="47" customWidth="1"/>
    <col min="2" max="7" width="11" style="47" customWidth="1"/>
    <col min="8" max="8" width="13.7109375" style="47" customWidth="1"/>
    <col min="9" max="9" width="16.7109375" style="47" customWidth="1"/>
    <col min="10" max="10" width="14.5703125" style="47" customWidth="1"/>
    <col min="11" max="16384" width="11.42578125" style="34"/>
  </cols>
  <sheetData>
    <row r="1" spans="1:15" x14ac:dyDescent="0.2">
      <c r="A1" s="1254" t="s">
        <v>710</v>
      </c>
      <c r="B1" s="1254"/>
      <c r="C1" s="1254"/>
      <c r="D1" s="1254"/>
      <c r="E1" s="1254"/>
      <c r="F1" s="1254"/>
      <c r="G1" s="1254"/>
      <c r="H1" s="1254"/>
      <c r="I1" s="1254"/>
      <c r="J1" s="1254"/>
      <c r="K1" s="43"/>
      <c r="L1" s="43"/>
      <c r="M1" s="43"/>
      <c r="N1" s="42"/>
      <c r="O1" s="42"/>
    </row>
    <row r="2" spans="1:15" x14ac:dyDescent="0.2">
      <c r="A2" s="1254" t="s">
        <v>833</v>
      </c>
      <c r="B2" s="1254"/>
      <c r="C2" s="1254"/>
      <c r="D2" s="1254"/>
      <c r="E2" s="1254"/>
      <c r="F2" s="1254"/>
      <c r="G2" s="1254"/>
      <c r="H2" s="1254"/>
      <c r="I2" s="1254"/>
      <c r="J2" s="1254"/>
      <c r="K2" s="191" t="s">
        <v>361</v>
      </c>
      <c r="L2" s="43"/>
      <c r="M2" s="43"/>
      <c r="N2" s="42"/>
      <c r="O2" s="42"/>
    </row>
    <row r="3" spans="1:15" x14ac:dyDescent="0.2">
      <c r="A3" s="1254" t="s">
        <v>753</v>
      </c>
      <c r="B3" s="1254"/>
      <c r="C3" s="1254"/>
      <c r="D3" s="1254"/>
      <c r="E3" s="1254"/>
      <c r="F3" s="1254"/>
      <c r="G3" s="1254"/>
      <c r="H3" s="1254"/>
      <c r="I3" s="1254"/>
      <c r="J3" s="1254"/>
      <c r="K3" s="43"/>
      <c r="L3" s="43"/>
      <c r="M3" s="43"/>
      <c r="N3" s="42"/>
      <c r="O3" s="42"/>
    </row>
    <row r="4" spans="1:15" x14ac:dyDescent="0.2">
      <c r="A4" s="43"/>
      <c r="B4" s="43"/>
      <c r="C4" s="43"/>
      <c r="D4" s="43"/>
      <c r="E4" s="43"/>
      <c r="F4" s="43"/>
      <c r="G4" s="43"/>
      <c r="J4" s="43"/>
      <c r="K4" s="43"/>
      <c r="L4" s="43"/>
      <c r="M4" s="42"/>
      <c r="N4" s="42"/>
    </row>
    <row r="5" spans="1:15" ht="16.5" customHeight="1" x14ac:dyDescent="0.2">
      <c r="A5" s="1304" t="s">
        <v>43</v>
      </c>
      <c r="B5" s="1304" t="s">
        <v>10</v>
      </c>
      <c r="C5" s="1304" t="s">
        <v>494</v>
      </c>
      <c r="D5" s="1304"/>
      <c r="E5" s="1304"/>
      <c r="F5" s="1304"/>
      <c r="G5" s="1304"/>
      <c r="H5" s="1304"/>
      <c r="I5" s="1304"/>
      <c r="J5" s="1304"/>
    </row>
    <row r="6" spans="1:15" ht="31.5" customHeight="1" x14ac:dyDescent="0.2">
      <c r="A6" s="1304"/>
      <c r="B6" s="1304"/>
      <c r="C6" s="431" t="s">
        <v>322</v>
      </c>
      <c r="D6" s="431" t="s">
        <v>321</v>
      </c>
      <c r="E6" s="431" t="s">
        <v>320</v>
      </c>
      <c r="F6" s="431" t="s">
        <v>319</v>
      </c>
      <c r="G6" s="431" t="s">
        <v>318</v>
      </c>
      <c r="H6" s="431" t="s">
        <v>317</v>
      </c>
      <c r="I6" s="431" t="s">
        <v>498</v>
      </c>
      <c r="J6" s="431" t="s">
        <v>495</v>
      </c>
    </row>
    <row r="7" spans="1:15" s="409" customFormat="1" ht="11.25" customHeight="1" x14ac:dyDescent="0.2">
      <c r="A7" s="447" t="s">
        <v>10</v>
      </c>
      <c r="B7" s="625">
        <v>47664</v>
      </c>
      <c r="C7" s="625">
        <v>1435</v>
      </c>
      <c r="D7" s="625">
        <v>4017</v>
      </c>
      <c r="E7" s="625">
        <v>1099</v>
      </c>
      <c r="F7" s="625">
        <v>5292</v>
      </c>
      <c r="G7" s="625">
        <v>13009</v>
      </c>
      <c r="H7" s="625">
        <v>22140</v>
      </c>
      <c r="I7" s="625">
        <v>341</v>
      </c>
      <c r="J7" s="626">
        <v>331</v>
      </c>
    </row>
    <row r="8" spans="1:15" s="409" customFormat="1" ht="11.25" customHeight="1" x14ac:dyDescent="0.2">
      <c r="A8" s="448" t="s">
        <v>377</v>
      </c>
      <c r="B8" s="627">
        <v>36648</v>
      </c>
      <c r="C8" s="627">
        <v>1135</v>
      </c>
      <c r="D8" s="627">
        <v>2540</v>
      </c>
      <c r="E8" s="627">
        <v>666</v>
      </c>
      <c r="F8" s="627">
        <v>3801</v>
      </c>
      <c r="G8" s="627">
        <v>10803</v>
      </c>
      <c r="H8" s="627">
        <v>17072</v>
      </c>
      <c r="I8" s="627">
        <v>301</v>
      </c>
      <c r="J8" s="628">
        <v>330</v>
      </c>
    </row>
    <row r="9" spans="1:15" s="409" customFormat="1" ht="11.25" customHeight="1" x14ac:dyDescent="0.2">
      <c r="A9" s="448" t="s">
        <v>384</v>
      </c>
      <c r="B9" s="627">
        <v>6379</v>
      </c>
      <c r="C9" s="627">
        <v>939</v>
      </c>
      <c r="D9" s="627">
        <v>1196</v>
      </c>
      <c r="E9" s="627">
        <v>35</v>
      </c>
      <c r="F9" s="627">
        <v>508</v>
      </c>
      <c r="G9" s="627">
        <v>645</v>
      </c>
      <c r="H9" s="627">
        <v>3043</v>
      </c>
      <c r="I9" s="627">
        <v>12</v>
      </c>
      <c r="J9" s="628">
        <v>1</v>
      </c>
    </row>
    <row r="10" spans="1:15" ht="11.25" customHeight="1" x14ac:dyDescent="0.2">
      <c r="A10" s="449" t="s">
        <v>44</v>
      </c>
      <c r="B10" s="629">
        <v>673</v>
      </c>
      <c r="C10" s="629">
        <v>72</v>
      </c>
      <c r="D10" s="629">
        <v>266</v>
      </c>
      <c r="E10" s="629">
        <v>2</v>
      </c>
      <c r="F10" s="629">
        <v>12</v>
      </c>
      <c r="G10" s="629">
        <v>48</v>
      </c>
      <c r="H10" s="629">
        <v>272</v>
      </c>
      <c r="I10" s="629">
        <v>1</v>
      </c>
      <c r="J10" s="630">
        <v>0</v>
      </c>
    </row>
    <row r="11" spans="1:15" ht="11.25" customHeight="1" x14ac:dyDescent="0.2">
      <c r="A11" s="449" t="s">
        <v>45</v>
      </c>
      <c r="B11" s="629">
        <v>4858</v>
      </c>
      <c r="C11" s="629">
        <v>857</v>
      </c>
      <c r="D11" s="629">
        <v>896</v>
      </c>
      <c r="E11" s="629">
        <v>33</v>
      </c>
      <c r="F11" s="629">
        <v>323</v>
      </c>
      <c r="G11" s="629">
        <v>367</v>
      </c>
      <c r="H11" s="629">
        <v>2371</v>
      </c>
      <c r="I11" s="629">
        <v>10</v>
      </c>
      <c r="J11" s="630">
        <v>1</v>
      </c>
    </row>
    <row r="12" spans="1:15" ht="11.25" customHeight="1" x14ac:dyDescent="0.2">
      <c r="A12" s="449" t="s">
        <v>46</v>
      </c>
      <c r="B12" s="629">
        <v>848</v>
      </c>
      <c r="C12" s="629">
        <v>10</v>
      </c>
      <c r="D12" s="629">
        <v>34</v>
      </c>
      <c r="E12" s="629">
        <v>0</v>
      </c>
      <c r="F12" s="629">
        <v>173</v>
      </c>
      <c r="G12" s="629">
        <v>230</v>
      </c>
      <c r="H12" s="629">
        <v>400</v>
      </c>
      <c r="I12" s="629">
        <v>1</v>
      </c>
      <c r="J12" s="630">
        <v>0</v>
      </c>
    </row>
    <row r="13" spans="1:15" s="409" customFormat="1" ht="11.25" customHeight="1" x14ac:dyDescent="0.2">
      <c r="A13" s="448" t="s">
        <v>378</v>
      </c>
      <c r="B13" s="627">
        <v>8513</v>
      </c>
      <c r="C13" s="627">
        <v>37</v>
      </c>
      <c r="D13" s="627">
        <v>149</v>
      </c>
      <c r="E13" s="627">
        <v>62</v>
      </c>
      <c r="F13" s="627">
        <v>273</v>
      </c>
      <c r="G13" s="627">
        <v>4936</v>
      </c>
      <c r="H13" s="627">
        <v>3036</v>
      </c>
      <c r="I13" s="627">
        <v>18</v>
      </c>
      <c r="J13" s="628">
        <v>2</v>
      </c>
    </row>
    <row r="14" spans="1:15" ht="11.25" customHeight="1" x14ac:dyDescent="0.2">
      <c r="A14" s="449" t="s">
        <v>54</v>
      </c>
      <c r="B14" s="629">
        <v>293</v>
      </c>
      <c r="C14" s="629">
        <v>3</v>
      </c>
      <c r="D14" s="629">
        <v>17</v>
      </c>
      <c r="E14" s="629">
        <v>2</v>
      </c>
      <c r="F14" s="629">
        <v>97</v>
      </c>
      <c r="G14" s="629">
        <v>43</v>
      </c>
      <c r="H14" s="629">
        <v>128</v>
      </c>
      <c r="I14" s="629">
        <v>3</v>
      </c>
      <c r="J14" s="630">
        <v>0</v>
      </c>
    </row>
    <row r="15" spans="1:15" ht="11.25" customHeight="1" x14ac:dyDescent="0.2">
      <c r="A15" s="449" t="s">
        <v>55</v>
      </c>
      <c r="B15" s="629">
        <v>7283</v>
      </c>
      <c r="C15" s="629">
        <v>0</v>
      </c>
      <c r="D15" s="629">
        <v>53</v>
      </c>
      <c r="E15" s="629">
        <v>36</v>
      </c>
      <c r="F15" s="629">
        <v>72</v>
      </c>
      <c r="G15" s="629">
        <v>4702</v>
      </c>
      <c r="H15" s="629">
        <v>2408</v>
      </c>
      <c r="I15" s="629">
        <v>11</v>
      </c>
      <c r="J15" s="630">
        <v>1</v>
      </c>
    </row>
    <row r="16" spans="1:15" ht="11.25" customHeight="1" x14ac:dyDescent="0.2">
      <c r="A16" s="449" t="s">
        <v>61</v>
      </c>
      <c r="B16" s="629">
        <v>101</v>
      </c>
      <c r="C16" s="629">
        <v>0</v>
      </c>
      <c r="D16" s="629">
        <v>9</v>
      </c>
      <c r="E16" s="629">
        <v>0</v>
      </c>
      <c r="F16" s="629">
        <v>24</v>
      </c>
      <c r="G16" s="629">
        <v>20</v>
      </c>
      <c r="H16" s="629">
        <v>48</v>
      </c>
      <c r="I16" s="629">
        <v>0</v>
      </c>
      <c r="J16" s="630">
        <v>0</v>
      </c>
    </row>
    <row r="17" spans="1:10" ht="11.25" customHeight="1" x14ac:dyDescent="0.2">
      <c r="A17" s="449" t="s">
        <v>436</v>
      </c>
      <c r="B17" s="629">
        <v>120</v>
      </c>
      <c r="C17" s="629">
        <v>0</v>
      </c>
      <c r="D17" s="629">
        <v>2</v>
      </c>
      <c r="E17" s="629">
        <v>0</v>
      </c>
      <c r="F17" s="629">
        <v>1</v>
      </c>
      <c r="G17" s="629">
        <v>41</v>
      </c>
      <c r="H17" s="629">
        <v>76</v>
      </c>
      <c r="I17" s="629">
        <v>0</v>
      </c>
      <c r="J17" s="630">
        <v>0</v>
      </c>
    </row>
    <row r="18" spans="1:10" ht="11.25" customHeight="1" x14ac:dyDescent="0.2">
      <c r="A18" s="449" t="s">
        <v>62</v>
      </c>
      <c r="B18" s="629">
        <v>162</v>
      </c>
      <c r="C18" s="629">
        <v>5</v>
      </c>
      <c r="D18" s="629">
        <v>14</v>
      </c>
      <c r="E18" s="629">
        <v>19</v>
      </c>
      <c r="F18" s="629">
        <v>16</v>
      </c>
      <c r="G18" s="629">
        <v>39</v>
      </c>
      <c r="H18" s="629">
        <v>69</v>
      </c>
      <c r="I18" s="629">
        <v>0</v>
      </c>
      <c r="J18" s="630">
        <v>0</v>
      </c>
    </row>
    <row r="19" spans="1:10" ht="11.25" customHeight="1" x14ac:dyDescent="0.2">
      <c r="A19" s="449" t="s">
        <v>63</v>
      </c>
      <c r="B19" s="629">
        <v>1</v>
      </c>
      <c r="C19" s="629">
        <v>1</v>
      </c>
      <c r="D19" s="629">
        <v>0</v>
      </c>
      <c r="E19" s="629">
        <v>0</v>
      </c>
      <c r="F19" s="629">
        <v>0</v>
      </c>
      <c r="G19" s="629">
        <v>0</v>
      </c>
      <c r="H19" s="629">
        <v>0</v>
      </c>
      <c r="I19" s="629">
        <v>0</v>
      </c>
      <c r="J19" s="630">
        <v>0</v>
      </c>
    </row>
    <row r="20" spans="1:10" ht="11.25" customHeight="1" x14ac:dyDescent="0.2">
      <c r="A20" s="449" t="s">
        <v>64</v>
      </c>
      <c r="B20" s="629">
        <v>83</v>
      </c>
      <c r="C20" s="629">
        <v>0</v>
      </c>
      <c r="D20" s="629">
        <v>0</v>
      </c>
      <c r="E20" s="629">
        <v>0</v>
      </c>
      <c r="F20" s="629">
        <v>5</v>
      </c>
      <c r="G20" s="629">
        <v>31</v>
      </c>
      <c r="H20" s="629">
        <v>47</v>
      </c>
      <c r="I20" s="629">
        <v>0</v>
      </c>
      <c r="J20" s="630">
        <v>0</v>
      </c>
    </row>
    <row r="21" spans="1:10" ht="11.25" customHeight="1" x14ac:dyDescent="0.2">
      <c r="A21" s="449" t="s">
        <v>65</v>
      </c>
      <c r="B21" s="629">
        <v>141</v>
      </c>
      <c r="C21" s="629">
        <v>25</v>
      </c>
      <c r="D21" s="629">
        <v>21</v>
      </c>
      <c r="E21" s="629">
        <v>0</v>
      </c>
      <c r="F21" s="629">
        <v>10</v>
      </c>
      <c r="G21" s="629">
        <v>10</v>
      </c>
      <c r="H21" s="629">
        <v>72</v>
      </c>
      <c r="I21" s="629">
        <v>3</v>
      </c>
      <c r="J21" s="630">
        <v>0</v>
      </c>
    </row>
    <row r="22" spans="1:10" ht="11.25" customHeight="1" x14ac:dyDescent="0.2">
      <c r="A22" s="449" t="s">
        <v>520</v>
      </c>
      <c r="B22" s="629">
        <v>184</v>
      </c>
      <c r="C22" s="629">
        <v>0</v>
      </c>
      <c r="D22" s="629">
        <v>14</v>
      </c>
      <c r="E22" s="629">
        <v>5</v>
      </c>
      <c r="F22" s="629">
        <v>18</v>
      </c>
      <c r="G22" s="629">
        <v>20</v>
      </c>
      <c r="H22" s="629">
        <v>125</v>
      </c>
      <c r="I22" s="629">
        <v>1</v>
      </c>
      <c r="J22" s="630">
        <v>1</v>
      </c>
    </row>
    <row r="23" spans="1:10" ht="11.25" customHeight="1" x14ac:dyDescent="0.2">
      <c r="A23" s="449" t="s">
        <v>58</v>
      </c>
      <c r="B23" s="629">
        <v>130</v>
      </c>
      <c r="C23" s="629">
        <v>1</v>
      </c>
      <c r="D23" s="629">
        <v>17</v>
      </c>
      <c r="E23" s="629">
        <v>0</v>
      </c>
      <c r="F23" s="629">
        <v>29</v>
      </c>
      <c r="G23" s="629">
        <v>29</v>
      </c>
      <c r="H23" s="629">
        <v>54</v>
      </c>
      <c r="I23" s="629">
        <v>0</v>
      </c>
      <c r="J23" s="630">
        <v>0</v>
      </c>
    </row>
    <row r="24" spans="1:10" ht="11.25" customHeight="1" x14ac:dyDescent="0.2">
      <c r="A24" s="449" t="s">
        <v>50</v>
      </c>
      <c r="B24" s="629">
        <v>4</v>
      </c>
      <c r="C24" s="629">
        <v>1</v>
      </c>
      <c r="D24" s="629">
        <v>0</v>
      </c>
      <c r="E24" s="629">
        <v>0</v>
      </c>
      <c r="F24" s="629">
        <v>0</v>
      </c>
      <c r="G24" s="629">
        <v>0</v>
      </c>
      <c r="H24" s="629">
        <v>3</v>
      </c>
      <c r="I24" s="629">
        <v>0</v>
      </c>
      <c r="J24" s="630">
        <v>0</v>
      </c>
    </row>
    <row r="25" spans="1:10" ht="11.25" customHeight="1" x14ac:dyDescent="0.2">
      <c r="A25" s="449" t="s">
        <v>59</v>
      </c>
      <c r="B25" s="629">
        <v>1</v>
      </c>
      <c r="C25" s="629">
        <v>0</v>
      </c>
      <c r="D25" s="629">
        <v>0</v>
      </c>
      <c r="E25" s="629">
        <v>0</v>
      </c>
      <c r="F25" s="629">
        <v>0</v>
      </c>
      <c r="G25" s="629">
        <v>0</v>
      </c>
      <c r="H25" s="629">
        <v>1</v>
      </c>
      <c r="I25" s="629">
        <v>0</v>
      </c>
      <c r="J25" s="630">
        <v>0</v>
      </c>
    </row>
    <row r="26" spans="1:10" ht="11.25" customHeight="1" x14ac:dyDescent="0.2">
      <c r="A26" s="449" t="s">
        <v>52</v>
      </c>
      <c r="B26" s="629">
        <v>5</v>
      </c>
      <c r="C26" s="629">
        <v>0</v>
      </c>
      <c r="D26" s="629">
        <v>2</v>
      </c>
      <c r="E26" s="629">
        <v>0</v>
      </c>
      <c r="F26" s="629">
        <v>1</v>
      </c>
      <c r="G26" s="629">
        <v>0</v>
      </c>
      <c r="H26" s="629">
        <v>2</v>
      </c>
      <c r="I26" s="629">
        <v>0</v>
      </c>
      <c r="J26" s="630">
        <v>0</v>
      </c>
    </row>
    <row r="27" spans="1:10" ht="11.25" customHeight="1" x14ac:dyDescent="0.2">
      <c r="A27" s="449" t="s">
        <v>57</v>
      </c>
      <c r="B27" s="629">
        <v>4</v>
      </c>
      <c r="C27" s="629">
        <v>1</v>
      </c>
      <c r="D27" s="629">
        <v>0</v>
      </c>
      <c r="E27" s="629">
        <v>0</v>
      </c>
      <c r="F27" s="629">
        <v>0</v>
      </c>
      <c r="G27" s="629">
        <v>1</v>
      </c>
      <c r="H27" s="629">
        <v>2</v>
      </c>
      <c r="I27" s="629">
        <v>0</v>
      </c>
      <c r="J27" s="630">
        <v>0</v>
      </c>
    </row>
    <row r="28" spans="1:10" ht="11.25" customHeight="1" x14ac:dyDescent="0.2">
      <c r="A28" s="449" t="s">
        <v>60</v>
      </c>
      <c r="B28" s="629">
        <v>1</v>
      </c>
      <c r="C28" s="629">
        <v>0</v>
      </c>
      <c r="D28" s="629">
        <v>0</v>
      </c>
      <c r="E28" s="629">
        <v>0</v>
      </c>
      <c r="F28" s="629">
        <v>0</v>
      </c>
      <c r="G28" s="629">
        <v>0</v>
      </c>
      <c r="H28" s="629">
        <v>1</v>
      </c>
      <c r="I28" s="629">
        <v>0</v>
      </c>
      <c r="J28" s="630">
        <v>0</v>
      </c>
    </row>
    <row r="29" spans="1:10" s="409" customFormat="1" ht="11.25" customHeight="1" x14ac:dyDescent="0.2">
      <c r="A29" s="448" t="s">
        <v>383</v>
      </c>
      <c r="B29" s="627">
        <v>21756</v>
      </c>
      <c r="C29" s="627">
        <v>159</v>
      </c>
      <c r="D29" s="627">
        <v>1195</v>
      </c>
      <c r="E29" s="627">
        <v>569</v>
      </c>
      <c r="F29" s="627">
        <v>3020</v>
      </c>
      <c r="G29" s="627">
        <v>5222</v>
      </c>
      <c r="H29" s="627">
        <v>10993</v>
      </c>
      <c r="I29" s="627">
        <v>271</v>
      </c>
      <c r="J29" s="628">
        <v>327</v>
      </c>
    </row>
    <row r="30" spans="1:10" ht="11.25" customHeight="1" x14ac:dyDescent="0.2">
      <c r="A30" s="449" t="s">
        <v>67</v>
      </c>
      <c r="B30" s="629">
        <v>1608</v>
      </c>
      <c r="C30" s="629">
        <v>17</v>
      </c>
      <c r="D30" s="629">
        <v>136</v>
      </c>
      <c r="E30" s="629">
        <v>53</v>
      </c>
      <c r="F30" s="629">
        <v>356</v>
      </c>
      <c r="G30" s="629">
        <v>260</v>
      </c>
      <c r="H30" s="629">
        <v>776</v>
      </c>
      <c r="I30" s="629">
        <v>9</v>
      </c>
      <c r="J30" s="630">
        <v>1</v>
      </c>
    </row>
    <row r="31" spans="1:10" ht="11.25" customHeight="1" x14ac:dyDescent="0.2">
      <c r="A31" s="449" t="s">
        <v>68</v>
      </c>
      <c r="B31" s="629">
        <v>320</v>
      </c>
      <c r="C31" s="629">
        <v>0</v>
      </c>
      <c r="D31" s="629">
        <v>32</v>
      </c>
      <c r="E31" s="629">
        <v>1</v>
      </c>
      <c r="F31" s="629">
        <v>32</v>
      </c>
      <c r="G31" s="629">
        <v>75</v>
      </c>
      <c r="H31" s="629">
        <v>178</v>
      </c>
      <c r="I31" s="629">
        <v>2</v>
      </c>
      <c r="J31" s="630">
        <v>0</v>
      </c>
    </row>
    <row r="32" spans="1:10" ht="11.25" customHeight="1" x14ac:dyDescent="0.2">
      <c r="A32" s="449" t="s">
        <v>69</v>
      </c>
      <c r="B32" s="629">
        <v>495</v>
      </c>
      <c r="C32" s="629">
        <v>4</v>
      </c>
      <c r="D32" s="629">
        <v>25</v>
      </c>
      <c r="E32" s="629">
        <v>5</v>
      </c>
      <c r="F32" s="629">
        <v>97</v>
      </c>
      <c r="G32" s="629">
        <v>49</v>
      </c>
      <c r="H32" s="629">
        <v>313</v>
      </c>
      <c r="I32" s="629">
        <v>2</v>
      </c>
      <c r="J32" s="630">
        <v>0</v>
      </c>
    </row>
    <row r="33" spans="1:10" ht="11.25" customHeight="1" x14ac:dyDescent="0.2">
      <c r="A33" s="449" t="s">
        <v>71</v>
      </c>
      <c r="B33" s="629">
        <v>12117</v>
      </c>
      <c r="C33" s="629">
        <v>87</v>
      </c>
      <c r="D33" s="629">
        <v>607</v>
      </c>
      <c r="E33" s="629">
        <v>357</v>
      </c>
      <c r="F33" s="629">
        <v>1413</v>
      </c>
      <c r="G33" s="629">
        <v>3084</v>
      </c>
      <c r="H33" s="629">
        <v>6508</v>
      </c>
      <c r="I33" s="629">
        <v>61</v>
      </c>
      <c r="J33" s="630">
        <v>0</v>
      </c>
    </row>
    <row r="34" spans="1:10" ht="11.25" customHeight="1" x14ac:dyDescent="0.2">
      <c r="A34" s="449" t="s">
        <v>70</v>
      </c>
      <c r="B34" s="629">
        <v>1778</v>
      </c>
      <c r="C34" s="629">
        <v>20</v>
      </c>
      <c r="D34" s="629">
        <v>56</v>
      </c>
      <c r="E34" s="629">
        <v>91</v>
      </c>
      <c r="F34" s="629">
        <v>363</v>
      </c>
      <c r="G34" s="629">
        <v>363</v>
      </c>
      <c r="H34" s="629">
        <v>873</v>
      </c>
      <c r="I34" s="629">
        <v>12</v>
      </c>
      <c r="J34" s="630">
        <v>0</v>
      </c>
    </row>
    <row r="35" spans="1:10" ht="11.25" customHeight="1" x14ac:dyDescent="0.2">
      <c r="A35" s="449" t="s">
        <v>74</v>
      </c>
      <c r="B35" s="629">
        <v>49</v>
      </c>
      <c r="C35" s="629">
        <v>1</v>
      </c>
      <c r="D35" s="629">
        <v>0</v>
      </c>
      <c r="E35" s="629">
        <v>0</v>
      </c>
      <c r="F35" s="629">
        <v>6</v>
      </c>
      <c r="G35" s="629">
        <v>5</v>
      </c>
      <c r="H35" s="629">
        <v>37</v>
      </c>
      <c r="I35" s="629">
        <v>0</v>
      </c>
      <c r="J35" s="630">
        <v>0</v>
      </c>
    </row>
    <row r="36" spans="1:10" ht="11.25" customHeight="1" x14ac:dyDescent="0.2">
      <c r="A36" s="449" t="s">
        <v>75</v>
      </c>
      <c r="B36" s="629">
        <v>3039</v>
      </c>
      <c r="C36" s="629">
        <v>6</v>
      </c>
      <c r="D36" s="629">
        <v>165</v>
      </c>
      <c r="E36" s="629">
        <v>38</v>
      </c>
      <c r="F36" s="629">
        <v>519</v>
      </c>
      <c r="G36" s="629">
        <v>359</v>
      </c>
      <c r="H36" s="629">
        <v>1472</v>
      </c>
      <c r="I36" s="629">
        <v>183</v>
      </c>
      <c r="J36" s="630">
        <v>297</v>
      </c>
    </row>
    <row r="37" spans="1:10" ht="11.25" customHeight="1" x14ac:dyDescent="0.2">
      <c r="A37" s="449" t="s">
        <v>324</v>
      </c>
      <c r="B37" s="629">
        <v>17</v>
      </c>
      <c r="C37" s="629">
        <v>0</v>
      </c>
      <c r="D37" s="629">
        <v>1</v>
      </c>
      <c r="E37" s="629">
        <v>0</v>
      </c>
      <c r="F37" s="629">
        <v>0</v>
      </c>
      <c r="G37" s="629">
        <v>0</v>
      </c>
      <c r="H37" s="629">
        <v>16</v>
      </c>
      <c r="I37" s="629">
        <v>0</v>
      </c>
      <c r="J37" s="630">
        <v>0</v>
      </c>
    </row>
    <row r="38" spans="1:10" ht="11.25" customHeight="1" x14ac:dyDescent="0.2">
      <c r="A38" s="449" t="s">
        <v>77</v>
      </c>
      <c r="B38" s="629">
        <v>226</v>
      </c>
      <c r="C38" s="629">
        <v>1</v>
      </c>
      <c r="D38" s="629">
        <v>5</v>
      </c>
      <c r="E38" s="629">
        <v>8</v>
      </c>
      <c r="F38" s="629">
        <v>57</v>
      </c>
      <c r="G38" s="629">
        <v>17</v>
      </c>
      <c r="H38" s="629">
        <v>137</v>
      </c>
      <c r="I38" s="629">
        <v>1</v>
      </c>
      <c r="J38" s="630">
        <v>0</v>
      </c>
    </row>
    <row r="39" spans="1:10" ht="11.25" customHeight="1" x14ac:dyDescent="0.2">
      <c r="A39" s="449" t="s">
        <v>78</v>
      </c>
      <c r="B39" s="629">
        <v>2106</v>
      </c>
      <c r="C39" s="629">
        <v>23</v>
      </c>
      <c r="D39" s="629">
        <v>167</v>
      </c>
      <c r="E39" s="629">
        <v>16</v>
      </c>
      <c r="F39" s="629">
        <v>177</v>
      </c>
      <c r="G39" s="629">
        <v>1010</v>
      </c>
      <c r="H39" s="629">
        <v>683</v>
      </c>
      <c r="I39" s="629">
        <v>1</v>
      </c>
      <c r="J39" s="630">
        <v>29</v>
      </c>
    </row>
    <row r="40" spans="1:10" ht="11.25" customHeight="1" x14ac:dyDescent="0.2">
      <c r="A40" s="449" t="s">
        <v>76</v>
      </c>
      <c r="B40" s="629">
        <v>1</v>
      </c>
      <c r="C40" s="629">
        <v>0</v>
      </c>
      <c r="D40" s="629">
        <v>1</v>
      </c>
      <c r="E40" s="629">
        <v>0</v>
      </c>
      <c r="F40" s="629">
        <v>0</v>
      </c>
      <c r="G40" s="629">
        <v>0</v>
      </c>
      <c r="H40" s="629">
        <v>0</v>
      </c>
      <c r="I40" s="629">
        <v>0</v>
      </c>
      <c r="J40" s="630">
        <v>0</v>
      </c>
    </row>
    <row r="41" spans="1:10" s="409" customFormat="1" ht="11.25" customHeight="1" x14ac:dyDescent="0.2">
      <c r="A41" s="448" t="s">
        <v>379</v>
      </c>
      <c r="B41" s="627">
        <v>7608</v>
      </c>
      <c r="C41" s="627">
        <v>278</v>
      </c>
      <c r="D41" s="627">
        <v>825</v>
      </c>
      <c r="E41" s="627">
        <v>150</v>
      </c>
      <c r="F41" s="627">
        <v>896</v>
      </c>
      <c r="G41" s="627">
        <v>2042</v>
      </c>
      <c r="H41" s="627">
        <v>3380</v>
      </c>
      <c r="I41" s="627">
        <v>36</v>
      </c>
      <c r="J41" s="628">
        <v>1</v>
      </c>
    </row>
    <row r="42" spans="1:10" s="409" customFormat="1" ht="11.25" customHeight="1" x14ac:dyDescent="0.2">
      <c r="A42" s="449" t="s">
        <v>79</v>
      </c>
      <c r="B42" s="629">
        <v>2</v>
      </c>
      <c r="C42" s="629">
        <v>0</v>
      </c>
      <c r="D42" s="629">
        <v>0</v>
      </c>
      <c r="E42" s="629">
        <v>0</v>
      </c>
      <c r="F42" s="629">
        <v>0</v>
      </c>
      <c r="G42" s="629">
        <v>0</v>
      </c>
      <c r="H42" s="629">
        <v>2</v>
      </c>
      <c r="I42" s="629">
        <v>0</v>
      </c>
      <c r="J42" s="630">
        <v>0</v>
      </c>
    </row>
    <row r="43" spans="1:10" ht="11.25" customHeight="1" x14ac:dyDescent="0.2">
      <c r="A43" s="449" t="s">
        <v>80</v>
      </c>
      <c r="B43" s="629">
        <v>832</v>
      </c>
      <c r="C43" s="629">
        <v>50</v>
      </c>
      <c r="D43" s="629">
        <v>95</v>
      </c>
      <c r="E43" s="629">
        <v>14</v>
      </c>
      <c r="F43" s="629">
        <v>83</v>
      </c>
      <c r="G43" s="629">
        <v>82</v>
      </c>
      <c r="H43" s="629">
        <v>507</v>
      </c>
      <c r="I43" s="629">
        <v>1</v>
      </c>
      <c r="J43" s="630">
        <v>0</v>
      </c>
    </row>
    <row r="44" spans="1:10" ht="11.25" customHeight="1" x14ac:dyDescent="0.2">
      <c r="A44" s="449" t="s">
        <v>82</v>
      </c>
      <c r="B44" s="629">
        <v>101</v>
      </c>
      <c r="C44" s="629">
        <v>12</v>
      </c>
      <c r="D44" s="629">
        <v>28</v>
      </c>
      <c r="E44" s="629">
        <v>7</v>
      </c>
      <c r="F44" s="629">
        <v>11</v>
      </c>
      <c r="G44" s="629">
        <v>15</v>
      </c>
      <c r="H44" s="629">
        <v>28</v>
      </c>
      <c r="I44" s="629">
        <v>0</v>
      </c>
      <c r="J44" s="630">
        <v>0</v>
      </c>
    </row>
    <row r="45" spans="1:10" ht="11.25" customHeight="1" x14ac:dyDescent="0.2">
      <c r="A45" s="449" t="s">
        <v>83</v>
      </c>
      <c r="B45" s="629">
        <v>181</v>
      </c>
      <c r="C45" s="629">
        <v>1</v>
      </c>
      <c r="D45" s="629">
        <v>16</v>
      </c>
      <c r="E45" s="629">
        <v>0</v>
      </c>
      <c r="F45" s="629">
        <v>12</v>
      </c>
      <c r="G45" s="629">
        <v>44</v>
      </c>
      <c r="H45" s="629">
        <v>99</v>
      </c>
      <c r="I45" s="629">
        <v>9</v>
      </c>
      <c r="J45" s="630">
        <v>0</v>
      </c>
    </row>
    <row r="46" spans="1:10" ht="11.25" customHeight="1" x14ac:dyDescent="0.2">
      <c r="A46" s="449" t="s">
        <v>84</v>
      </c>
      <c r="B46" s="629">
        <v>8</v>
      </c>
      <c r="C46" s="629">
        <v>0</v>
      </c>
      <c r="D46" s="629">
        <v>0</v>
      </c>
      <c r="E46" s="629">
        <v>0</v>
      </c>
      <c r="F46" s="629">
        <v>3</v>
      </c>
      <c r="G46" s="629">
        <v>0</v>
      </c>
      <c r="H46" s="629">
        <v>5</v>
      </c>
      <c r="I46" s="629">
        <v>0</v>
      </c>
      <c r="J46" s="630">
        <v>0</v>
      </c>
    </row>
    <row r="47" spans="1:10" ht="12.75" customHeight="1" x14ac:dyDescent="0.2">
      <c r="A47" s="449" t="s">
        <v>684</v>
      </c>
      <c r="B47" s="629">
        <v>20</v>
      </c>
      <c r="C47" s="629">
        <v>0</v>
      </c>
      <c r="D47" s="629">
        <v>1</v>
      </c>
      <c r="E47" s="629">
        <v>0</v>
      </c>
      <c r="F47" s="629">
        <v>0</v>
      </c>
      <c r="G47" s="629">
        <v>10</v>
      </c>
      <c r="H47" s="629">
        <v>9</v>
      </c>
      <c r="I47" s="629">
        <v>0</v>
      </c>
      <c r="J47" s="630">
        <v>0</v>
      </c>
    </row>
    <row r="48" spans="1:10" ht="11.25" customHeight="1" x14ac:dyDescent="0.2">
      <c r="A48" s="449" t="s">
        <v>86</v>
      </c>
      <c r="B48" s="629">
        <v>42</v>
      </c>
      <c r="C48" s="629">
        <v>11</v>
      </c>
      <c r="D48" s="629">
        <v>12</v>
      </c>
      <c r="E48" s="629">
        <v>0</v>
      </c>
      <c r="F48" s="629">
        <v>2</v>
      </c>
      <c r="G48" s="629">
        <v>1</v>
      </c>
      <c r="H48" s="629">
        <v>13</v>
      </c>
      <c r="I48" s="629">
        <v>3</v>
      </c>
      <c r="J48" s="630">
        <v>0</v>
      </c>
    </row>
    <row r="49" spans="1:10" ht="11.25" customHeight="1" x14ac:dyDescent="0.2">
      <c r="A49" s="449" t="s">
        <v>89</v>
      </c>
      <c r="B49" s="629">
        <v>3028</v>
      </c>
      <c r="C49" s="629">
        <v>61</v>
      </c>
      <c r="D49" s="629">
        <v>201</v>
      </c>
      <c r="E49" s="629">
        <v>43</v>
      </c>
      <c r="F49" s="629">
        <v>337</v>
      </c>
      <c r="G49" s="629">
        <v>1354</v>
      </c>
      <c r="H49" s="629">
        <v>1016</v>
      </c>
      <c r="I49" s="629">
        <v>16</v>
      </c>
      <c r="J49" s="630">
        <v>0</v>
      </c>
    </row>
    <row r="50" spans="1:10" ht="11.25" customHeight="1" x14ac:dyDescent="0.2">
      <c r="A50" s="449" t="s">
        <v>92</v>
      </c>
      <c r="B50" s="629">
        <v>587</v>
      </c>
      <c r="C50" s="629">
        <v>21</v>
      </c>
      <c r="D50" s="629">
        <v>53</v>
      </c>
      <c r="E50" s="629">
        <v>14</v>
      </c>
      <c r="F50" s="629">
        <v>52</v>
      </c>
      <c r="G50" s="629">
        <v>115</v>
      </c>
      <c r="H50" s="629">
        <v>331</v>
      </c>
      <c r="I50" s="629">
        <v>1</v>
      </c>
      <c r="J50" s="630">
        <v>0</v>
      </c>
    </row>
    <row r="51" spans="1:10" ht="11.25" customHeight="1" x14ac:dyDescent="0.2">
      <c r="A51" s="449" t="s">
        <v>91</v>
      </c>
      <c r="B51" s="629">
        <v>33</v>
      </c>
      <c r="C51" s="629">
        <v>0</v>
      </c>
      <c r="D51" s="629">
        <v>3</v>
      </c>
      <c r="E51" s="629">
        <v>0</v>
      </c>
      <c r="F51" s="629">
        <v>0</v>
      </c>
      <c r="G51" s="629">
        <v>15</v>
      </c>
      <c r="H51" s="629">
        <v>15</v>
      </c>
      <c r="I51" s="629">
        <v>0</v>
      </c>
      <c r="J51" s="630">
        <v>0</v>
      </c>
    </row>
    <row r="52" spans="1:10" ht="11.25" customHeight="1" x14ac:dyDescent="0.2">
      <c r="A52" s="449" t="s">
        <v>391</v>
      </c>
      <c r="B52" s="629">
        <v>493</v>
      </c>
      <c r="C52" s="629">
        <v>16</v>
      </c>
      <c r="D52" s="629">
        <v>71</v>
      </c>
      <c r="E52" s="629">
        <v>10</v>
      </c>
      <c r="F52" s="629">
        <v>62</v>
      </c>
      <c r="G52" s="629">
        <v>68</v>
      </c>
      <c r="H52" s="629">
        <v>266</v>
      </c>
      <c r="I52" s="629">
        <v>0</v>
      </c>
      <c r="J52" s="630">
        <v>0</v>
      </c>
    </row>
    <row r="53" spans="1:10" ht="11.25" customHeight="1" x14ac:dyDescent="0.2">
      <c r="A53" s="449" t="s">
        <v>93</v>
      </c>
      <c r="B53" s="629">
        <v>17</v>
      </c>
      <c r="C53" s="629">
        <v>0</v>
      </c>
      <c r="D53" s="629">
        <v>7</v>
      </c>
      <c r="E53" s="629">
        <v>0</v>
      </c>
      <c r="F53" s="629">
        <v>1</v>
      </c>
      <c r="G53" s="629">
        <v>3</v>
      </c>
      <c r="H53" s="629">
        <v>6</v>
      </c>
      <c r="I53" s="629">
        <v>0</v>
      </c>
      <c r="J53" s="630">
        <v>0</v>
      </c>
    </row>
    <row r="54" spans="1:10" ht="11.25" customHeight="1" x14ac:dyDescent="0.2">
      <c r="A54" s="449" t="s">
        <v>438</v>
      </c>
      <c r="B54" s="629">
        <v>320</v>
      </c>
      <c r="C54" s="629">
        <v>21</v>
      </c>
      <c r="D54" s="629">
        <v>46</v>
      </c>
      <c r="E54" s="629">
        <v>0</v>
      </c>
      <c r="F54" s="629">
        <v>17</v>
      </c>
      <c r="G54" s="629">
        <v>46</v>
      </c>
      <c r="H54" s="629">
        <v>190</v>
      </c>
      <c r="I54" s="629">
        <v>0</v>
      </c>
      <c r="J54" s="630">
        <v>0</v>
      </c>
    </row>
    <row r="55" spans="1:10" ht="11.25" customHeight="1" x14ac:dyDescent="0.2">
      <c r="A55" s="449" t="s">
        <v>444</v>
      </c>
      <c r="B55" s="629">
        <v>9</v>
      </c>
      <c r="C55" s="629">
        <v>0</v>
      </c>
      <c r="D55" s="629">
        <v>0</v>
      </c>
      <c r="E55" s="629">
        <v>0</v>
      </c>
      <c r="F55" s="629">
        <v>1</v>
      </c>
      <c r="G55" s="629">
        <v>1</v>
      </c>
      <c r="H55" s="629">
        <v>7</v>
      </c>
      <c r="I55" s="629">
        <v>0</v>
      </c>
      <c r="J55" s="630">
        <v>0</v>
      </c>
    </row>
    <row r="56" spans="1:10" ht="11.25" customHeight="1" x14ac:dyDescent="0.2">
      <c r="A56" s="449" t="s">
        <v>94</v>
      </c>
      <c r="B56" s="629">
        <v>38</v>
      </c>
      <c r="C56" s="629">
        <v>1</v>
      </c>
      <c r="D56" s="629">
        <v>7</v>
      </c>
      <c r="E56" s="629">
        <v>0</v>
      </c>
      <c r="F56" s="629">
        <v>7</v>
      </c>
      <c r="G56" s="629">
        <v>1</v>
      </c>
      <c r="H56" s="629">
        <v>22</v>
      </c>
      <c r="I56" s="629">
        <v>0</v>
      </c>
      <c r="J56" s="630">
        <v>0</v>
      </c>
    </row>
    <row r="57" spans="1:10" ht="11.25" customHeight="1" x14ac:dyDescent="0.2">
      <c r="A57" s="449" t="s">
        <v>95</v>
      </c>
      <c r="B57" s="629">
        <v>3</v>
      </c>
      <c r="C57" s="629">
        <v>0</v>
      </c>
      <c r="D57" s="629">
        <v>3</v>
      </c>
      <c r="E57" s="629">
        <v>0</v>
      </c>
      <c r="F57" s="629">
        <v>0</v>
      </c>
      <c r="G57" s="629">
        <v>0</v>
      </c>
      <c r="H57" s="629">
        <v>0</v>
      </c>
      <c r="I57" s="629">
        <v>0</v>
      </c>
      <c r="J57" s="630">
        <v>0</v>
      </c>
    </row>
    <row r="58" spans="1:10" ht="11.25" customHeight="1" x14ac:dyDescent="0.2">
      <c r="A58" s="449" t="s">
        <v>96</v>
      </c>
      <c r="B58" s="629">
        <v>900</v>
      </c>
      <c r="C58" s="629">
        <v>56</v>
      </c>
      <c r="D58" s="629">
        <v>105</v>
      </c>
      <c r="E58" s="629">
        <v>23</v>
      </c>
      <c r="F58" s="629">
        <v>179</v>
      </c>
      <c r="G58" s="629">
        <v>174</v>
      </c>
      <c r="H58" s="629">
        <v>360</v>
      </c>
      <c r="I58" s="629">
        <v>3</v>
      </c>
      <c r="J58" s="630">
        <v>0</v>
      </c>
    </row>
    <row r="59" spans="1:10" ht="11.25" customHeight="1" x14ac:dyDescent="0.2">
      <c r="A59" s="449" t="s">
        <v>99</v>
      </c>
      <c r="B59" s="629">
        <v>2</v>
      </c>
      <c r="C59" s="629">
        <v>0</v>
      </c>
      <c r="D59" s="629">
        <v>2</v>
      </c>
      <c r="E59" s="629">
        <v>0</v>
      </c>
      <c r="F59" s="629">
        <v>0</v>
      </c>
      <c r="G59" s="629">
        <v>0</v>
      </c>
      <c r="H59" s="629">
        <v>0</v>
      </c>
      <c r="I59" s="629">
        <v>0</v>
      </c>
      <c r="J59" s="630">
        <v>0</v>
      </c>
    </row>
    <row r="60" spans="1:10" ht="11.25" customHeight="1" x14ac:dyDescent="0.2">
      <c r="A60" s="449" t="s">
        <v>102</v>
      </c>
      <c r="B60" s="629">
        <v>37</v>
      </c>
      <c r="C60" s="629">
        <v>1</v>
      </c>
      <c r="D60" s="629">
        <v>0</v>
      </c>
      <c r="E60" s="629">
        <v>0</v>
      </c>
      <c r="F60" s="629">
        <v>3</v>
      </c>
      <c r="G60" s="629">
        <v>1</v>
      </c>
      <c r="H60" s="629">
        <v>31</v>
      </c>
      <c r="I60" s="629">
        <v>1</v>
      </c>
      <c r="J60" s="630">
        <v>0</v>
      </c>
    </row>
    <row r="61" spans="1:10" ht="11.25" customHeight="1" x14ac:dyDescent="0.2">
      <c r="A61" s="449" t="s">
        <v>103</v>
      </c>
      <c r="B61" s="629">
        <v>70</v>
      </c>
      <c r="C61" s="629">
        <v>0</v>
      </c>
      <c r="D61" s="629">
        <v>6</v>
      </c>
      <c r="E61" s="629">
        <v>2</v>
      </c>
      <c r="F61" s="629">
        <v>25</v>
      </c>
      <c r="G61" s="629">
        <v>12</v>
      </c>
      <c r="H61" s="629">
        <v>25</v>
      </c>
      <c r="I61" s="629">
        <v>0</v>
      </c>
      <c r="J61" s="630">
        <v>0</v>
      </c>
    </row>
    <row r="62" spans="1:10" ht="11.25" customHeight="1" x14ac:dyDescent="0.2">
      <c r="A62" s="449" t="s">
        <v>104</v>
      </c>
      <c r="B62" s="629">
        <v>87</v>
      </c>
      <c r="C62" s="629">
        <v>1</v>
      </c>
      <c r="D62" s="629">
        <v>5</v>
      </c>
      <c r="E62" s="629">
        <v>5</v>
      </c>
      <c r="F62" s="629">
        <v>9</v>
      </c>
      <c r="G62" s="629">
        <v>26</v>
      </c>
      <c r="H62" s="629">
        <v>41</v>
      </c>
      <c r="I62" s="629">
        <v>0</v>
      </c>
      <c r="J62" s="630">
        <v>0</v>
      </c>
    </row>
    <row r="63" spans="1:10" ht="11.25" customHeight="1" x14ac:dyDescent="0.2">
      <c r="A63" s="449" t="s">
        <v>105</v>
      </c>
      <c r="B63" s="629">
        <v>56</v>
      </c>
      <c r="C63" s="629">
        <v>3</v>
      </c>
      <c r="D63" s="629">
        <v>9</v>
      </c>
      <c r="E63" s="629">
        <v>1</v>
      </c>
      <c r="F63" s="629">
        <v>0</v>
      </c>
      <c r="G63" s="629">
        <v>4</v>
      </c>
      <c r="H63" s="629">
        <v>38</v>
      </c>
      <c r="I63" s="629">
        <v>1</v>
      </c>
      <c r="J63" s="630">
        <v>0</v>
      </c>
    </row>
    <row r="64" spans="1:10" ht="11.25" customHeight="1" x14ac:dyDescent="0.2">
      <c r="A64" s="449" t="s">
        <v>107</v>
      </c>
      <c r="B64" s="629">
        <v>71</v>
      </c>
      <c r="C64" s="629">
        <v>7</v>
      </c>
      <c r="D64" s="629">
        <v>16</v>
      </c>
      <c r="E64" s="629">
        <v>0</v>
      </c>
      <c r="F64" s="629">
        <v>9</v>
      </c>
      <c r="G64" s="629">
        <v>0</v>
      </c>
      <c r="H64" s="629">
        <v>39</v>
      </c>
      <c r="I64" s="629">
        <v>0</v>
      </c>
      <c r="J64" s="630">
        <v>0</v>
      </c>
    </row>
    <row r="65" spans="1:10" ht="11.25" customHeight="1" x14ac:dyDescent="0.2">
      <c r="A65" s="449" t="s">
        <v>108</v>
      </c>
      <c r="B65" s="629">
        <v>267</v>
      </c>
      <c r="C65" s="629">
        <v>15</v>
      </c>
      <c r="D65" s="629">
        <v>76</v>
      </c>
      <c r="E65" s="629">
        <v>17</v>
      </c>
      <c r="F65" s="629">
        <v>33</v>
      </c>
      <c r="G65" s="629">
        <v>20</v>
      </c>
      <c r="H65" s="629">
        <v>105</v>
      </c>
      <c r="I65" s="629">
        <v>0</v>
      </c>
      <c r="J65" s="630">
        <v>1</v>
      </c>
    </row>
    <row r="66" spans="1:10" ht="11.25" customHeight="1" x14ac:dyDescent="0.2">
      <c r="A66" s="449" t="s">
        <v>109</v>
      </c>
      <c r="B66" s="629">
        <v>74</v>
      </c>
      <c r="C66" s="629">
        <v>0</v>
      </c>
      <c r="D66" s="629">
        <v>4</v>
      </c>
      <c r="E66" s="629">
        <v>4</v>
      </c>
      <c r="F66" s="629">
        <v>0</v>
      </c>
      <c r="G66" s="629">
        <v>4</v>
      </c>
      <c r="H66" s="629">
        <v>62</v>
      </c>
      <c r="I66" s="629">
        <v>0</v>
      </c>
      <c r="J66" s="630">
        <v>0</v>
      </c>
    </row>
    <row r="67" spans="1:10" ht="11.25" customHeight="1" x14ac:dyDescent="0.2">
      <c r="A67" s="449" t="s">
        <v>432</v>
      </c>
      <c r="B67" s="629">
        <v>245</v>
      </c>
      <c r="C67" s="629">
        <v>1</v>
      </c>
      <c r="D67" s="629">
        <v>47</v>
      </c>
      <c r="E67" s="629">
        <v>5</v>
      </c>
      <c r="F67" s="629">
        <v>34</v>
      </c>
      <c r="G67" s="629">
        <v>35</v>
      </c>
      <c r="H67" s="629">
        <v>122</v>
      </c>
      <c r="I67" s="629">
        <v>1</v>
      </c>
      <c r="J67" s="630">
        <v>0</v>
      </c>
    </row>
    <row r="68" spans="1:10" ht="11.25" customHeight="1" x14ac:dyDescent="0.2">
      <c r="A68" s="449" t="s">
        <v>110</v>
      </c>
      <c r="B68" s="629">
        <v>9</v>
      </c>
      <c r="C68" s="629">
        <v>0</v>
      </c>
      <c r="D68" s="629">
        <v>0</v>
      </c>
      <c r="E68" s="629">
        <v>5</v>
      </c>
      <c r="F68" s="629">
        <v>0</v>
      </c>
      <c r="G68" s="629">
        <v>1</v>
      </c>
      <c r="H68" s="629">
        <v>3</v>
      </c>
      <c r="I68" s="629">
        <v>0</v>
      </c>
      <c r="J68" s="630">
        <v>0</v>
      </c>
    </row>
    <row r="69" spans="1:10" ht="11.25" customHeight="1" x14ac:dyDescent="0.2">
      <c r="A69" s="449" t="s">
        <v>81</v>
      </c>
      <c r="B69" s="629">
        <v>1</v>
      </c>
      <c r="C69" s="629">
        <v>0</v>
      </c>
      <c r="D69" s="629">
        <v>1</v>
      </c>
      <c r="E69" s="629">
        <v>0</v>
      </c>
      <c r="F69" s="629">
        <v>0</v>
      </c>
      <c r="G69" s="629">
        <v>0</v>
      </c>
      <c r="H69" s="629">
        <v>0</v>
      </c>
      <c r="I69" s="629">
        <v>0</v>
      </c>
      <c r="J69" s="630">
        <v>0</v>
      </c>
    </row>
    <row r="70" spans="1:10" ht="11.25" customHeight="1" x14ac:dyDescent="0.2">
      <c r="A70" s="449" t="s">
        <v>97</v>
      </c>
      <c r="B70" s="629">
        <v>2</v>
      </c>
      <c r="C70" s="629">
        <v>0</v>
      </c>
      <c r="D70" s="629">
        <v>0</v>
      </c>
      <c r="E70" s="629">
        <v>0</v>
      </c>
      <c r="F70" s="629">
        <v>0</v>
      </c>
      <c r="G70" s="629">
        <v>0</v>
      </c>
      <c r="H70" s="629">
        <v>2</v>
      </c>
      <c r="I70" s="629">
        <v>0</v>
      </c>
      <c r="J70" s="630">
        <v>0</v>
      </c>
    </row>
    <row r="71" spans="1:10" ht="11.25" customHeight="1" x14ac:dyDescent="0.2">
      <c r="A71" s="449" t="s">
        <v>219</v>
      </c>
      <c r="B71" s="629">
        <v>13</v>
      </c>
      <c r="C71" s="629">
        <v>0</v>
      </c>
      <c r="D71" s="629">
        <v>0</v>
      </c>
      <c r="E71" s="629">
        <v>0</v>
      </c>
      <c r="F71" s="629">
        <v>4</v>
      </c>
      <c r="G71" s="629">
        <v>1</v>
      </c>
      <c r="H71" s="629">
        <v>8</v>
      </c>
      <c r="I71" s="629">
        <v>0</v>
      </c>
      <c r="J71" s="630">
        <v>0</v>
      </c>
    </row>
    <row r="72" spans="1:10" ht="11.25" customHeight="1" x14ac:dyDescent="0.2">
      <c r="A72" s="449" t="s">
        <v>85</v>
      </c>
      <c r="B72" s="629">
        <v>24</v>
      </c>
      <c r="C72" s="629">
        <v>0</v>
      </c>
      <c r="D72" s="629">
        <v>3</v>
      </c>
      <c r="E72" s="629">
        <v>0</v>
      </c>
      <c r="F72" s="629">
        <v>6</v>
      </c>
      <c r="G72" s="629">
        <v>2</v>
      </c>
      <c r="H72" s="629">
        <v>13</v>
      </c>
      <c r="I72" s="629">
        <v>0</v>
      </c>
      <c r="J72" s="630">
        <v>0</v>
      </c>
    </row>
    <row r="73" spans="1:10" ht="11.25" customHeight="1" x14ac:dyDescent="0.2">
      <c r="A73" s="449" t="s">
        <v>88</v>
      </c>
      <c r="B73" s="629">
        <v>10</v>
      </c>
      <c r="C73" s="629">
        <v>0</v>
      </c>
      <c r="D73" s="629">
        <v>0</v>
      </c>
      <c r="E73" s="629">
        <v>0</v>
      </c>
      <c r="F73" s="629">
        <v>6</v>
      </c>
      <c r="G73" s="629">
        <v>4</v>
      </c>
      <c r="H73" s="629">
        <v>0</v>
      </c>
      <c r="I73" s="629">
        <v>0</v>
      </c>
      <c r="J73" s="630">
        <v>0</v>
      </c>
    </row>
    <row r="74" spans="1:10" ht="11.25" customHeight="1" x14ac:dyDescent="0.2">
      <c r="A74" s="449" t="s">
        <v>90</v>
      </c>
      <c r="B74" s="629">
        <v>2</v>
      </c>
      <c r="C74" s="629">
        <v>0</v>
      </c>
      <c r="D74" s="629">
        <v>1</v>
      </c>
      <c r="E74" s="629">
        <v>0</v>
      </c>
      <c r="F74" s="629">
        <v>0</v>
      </c>
      <c r="G74" s="629">
        <v>0</v>
      </c>
      <c r="H74" s="629">
        <v>1</v>
      </c>
      <c r="I74" s="629">
        <v>0</v>
      </c>
      <c r="J74" s="630">
        <v>0</v>
      </c>
    </row>
    <row r="75" spans="1:10" ht="11.25" customHeight="1" x14ac:dyDescent="0.2">
      <c r="A75" s="449" t="s">
        <v>279</v>
      </c>
      <c r="B75" s="629">
        <v>3</v>
      </c>
      <c r="C75" s="629">
        <v>0</v>
      </c>
      <c r="D75" s="629">
        <v>1</v>
      </c>
      <c r="E75" s="629">
        <v>0</v>
      </c>
      <c r="F75" s="629">
        <v>0</v>
      </c>
      <c r="G75" s="629">
        <v>0</v>
      </c>
      <c r="H75" s="629">
        <v>2</v>
      </c>
      <c r="I75" s="629">
        <v>0</v>
      </c>
      <c r="J75" s="630">
        <v>0</v>
      </c>
    </row>
    <row r="76" spans="1:10" ht="11.25" customHeight="1" x14ac:dyDescent="0.2">
      <c r="A76" s="449" t="s">
        <v>98</v>
      </c>
      <c r="B76" s="629">
        <v>8</v>
      </c>
      <c r="C76" s="629">
        <v>0</v>
      </c>
      <c r="D76" s="629">
        <v>5</v>
      </c>
      <c r="E76" s="629">
        <v>0</v>
      </c>
      <c r="F76" s="629">
        <v>0</v>
      </c>
      <c r="G76" s="629">
        <v>0</v>
      </c>
      <c r="H76" s="629">
        <v>3</v>
      </c>
      <c r="I76" s="629">
        <v>0</v>
      </c>
      <c r="J76" s="630">
        <v>0</v>
      </c>
    </row>
    <row r="77" spans="1:10" ht="11.25" customHeight="1" x14ac:dyDescent="0.2">
      <c r="A77" s="449" t="s">
        <v>101</v>
      </c>
      <c r="B77" s="629">
        <v>3</v>
      </c>
      <c r="C77" s="629">
        <v>0</v>
      </c>
      <c r="D77" s="629">
        <v>1</v>
      </c>
      <c r="E77" s="629">
        <v>0</v>
      </c>
      <c r="F77" s="629">
        <v>0</v>
      </c>
      <c r="G77" s="629">
        <v>0</v>
      </c>
      <c r="H77" s="629">
        <v>2</v>
      </c>
      <c r="I77" s="629">
        <v>0</v>
      </c>
      <c r="J77" s="630">
        <v>0</v>
      </c>
    </row>
    <row r="78" spans="1:10" ht="11.25" customHeight="1" x14ac:dyDescent="0.2">
      <c r="A78" s="449" t="s">
        <v>493</v>
      </c>
      <c r="B78" s="629">
        <v>1</v>
      </c>
      <c r="C78" s="629">
        <v>0</v>
      </c>
      <c r="D78" s="629">
        <v>0</v>
      </c>
      <c r="E78" s="629">
        <v>0</v>
      </c>
      <c r="F78" s="629">
        <v>0</v>
      </c>
      <c r="G78" s="629">
        <v>0</v>
      </c>
      <c r="H78" s="629">
        <v>1</v>
      </c>
      <c r="I78" s="629">
        <v>0</v>
      </c>
      <c r="J78" s="630">
        <v>0</v>
      </c>
    </row>
    <row r="79" spans="1:10" ht="11.25" customHeight="1" x14ac:dyDescent="0.2">
      <c r="A79" s="449" t="s">
        <v>87</v>
      </c>
      <c r="B79" s="629">
        <v>5</v>
      </c>
      <c r="C79" s="629">
        <v>0</v>
      </c>
      <c r="D79" s="629">
        <v>0</v>
      </c>
      <c r="E79" s="629">
        <v>0</v>
      </c>
      <c r="F79" s="629">
        <v>0</v>
      </c>
      <c r="G79" s="629">
        <v>1</v>
      </c>
      <c r="H79" s="629">
        <v>4</v>
      </c>
      <c r="I79" s="629">
        <v>0</v>
      </c>
      <c r="J79" s="630">
        <v>0</v>
      </c>
    </row>
    <row r="80" spans="1:10" x14ac:dyDescent="0.2">
      <c r="A80" s="449" t="s">
        <v>686</v>
      </c>
      <c r="B80" s="629">
        <v>4</v>
      </c>
      <c r="C80" s="629">
        <v>0</v>
      </c>
      <c r="D80" s="629">
        <v>0</v>
      </c>
      <c r="E80" s="629">
        <v>0</v>
      </c>
      <c r="F80" s="629">
        <v>0</v>
      </c>
      <c r="G80" s="629">
        <v>2</v>
      </c>
      <c r="H80" s="629">
        <v>2</v>
      </c>
      <c r="I80" s="629">
        <v>0</v>
      </c>
      <c r="J80" s="630">
        <v>0</v>
      </c>
    </row>
    <row r="81" spans="1:10" s="409" customFormat="1" ht="11.25" customHeight="1" x14ac:dyDescent="0.2">
      <c r="A81" s="448" t="s">
        <v>380</v>
      </c>
      <c r="B81" s="627">
        <v>3215</v>
      </c>
      <c r="C81" s="627">
        <v>18</v>
      </c>
      <c r="D81" s="627">
        <v>605</v>
      </c>
      <c r="E81" s="627">
        <v>283</v>
      </c>
      <c r="F81" s="627">
        <v>585</v>
      </c>
      <c r="G81" s="627">
        <v>136</v>
      </c>
      <c r="H81" s="627">
        <v>1584</v>
      </c>
      <c r="I81" s="627">
        <v>4</v>
      </c>
      <c r="J81" s="628">
        <v>0</v>
      </c>
    </row>
    <row r="82" spans="1:10" s="409" customFormat="1" ht="11.25" customHeight="1" x14ac:dyDescent="0.2">
      <c r="A82" s="449" t="s">
        <v>112</v>
      </c>
      <c r="B82" s="629">
        <v>5</v>
      </c>
      <c r="C82" s="629">
        <v>0</v>
      </c>
      <c r="D82" s="629">
        <v>0</v>
      </c>
      <c r="E82" s="629">
        <v>0</v>
      </c>
      <c r="F82" s="629">
        <v>0</v>
      </c>
      <c r="G82" s="629">
        <v>3</v>
      </c>
      <c r="H82" s="629">
        <v>2</v>
      </c>
      <c r="I82" s="629">
        <v>0</v>
      </c>
      <c r="J82" s="630">
        <v>0</v>
      </c>
    </row>
    <row r="83" spans="1:10" ht="11.25" customHeight="1" x14ac:dyDescent="0.2">
      <c r="A83" s="449" t="s">
        <v>117</v>
      </c>
      <c r="B83" s="629">
        <v>4</v>
      </c>
      <c r="C83" s="629">
        <v>0</v>
      </c>
      <c r="D83" s="629">
        <v>0</v>
      </c>
      <c r="E83" s="629">
        <v>0</v>
      </c>
      <c r="F83" s="629">
        <v>0</v>
      </c>
      <c r="G83" s="629">
        <v>0</v>
      </c>
      <c r="H83" s="629">
        <v>4</v>
      </c>
      <c r="I83" s="629">
        <v>0</v>
      </c>
      <c r="J83" s="630">
        <v>0</v>
      </c>
    </row>
    <row r="84" spans="1:10" ht="11.25" customHeight="1" x14ac:dyDescent="0.2">
      <c r="A84" s="449" t="s">
        <v>111</v>
      </c>
      <c r="B84" s="629">
        <v>1</v>
      </c>
      <c r="C84" s="629">
        <v>0</v>
      </c>
      <c r="D84" s="629">
        <v>1</v>
      </c>
      <c r="E84" s="629">
        <v>0</v>
      </c>
      <c r="F84" s="629">
        <v>0</v>
      </c>
      <c r="G84" s="629">
        <v>0</v>
      </c>
      <c r="H84" s="629">
        <v>0</v>
      </c>
      <c r="I84" s="629">
        <v>0</v>
      </c>
      <c r="J84" s="630">
        <v>0</v>
      </c>
    </row>
    <row r="85" spans="1:10" ht="11.25" customHeight="1" x14ac:dyDescent="0.2">
      <c r="A85" s="449" t="s">
        <v>408</v>
      </c>
      <c r="B85" s="629">
        <v>78</v>
      </c>
      <c r="C85" s="629">
        <v>0</v>
      </c>
      <c r="D85" s="629">
        <v>5</v>
      </c>
      <c r="E85" s="629">
        <v>12</v>
      </c>
      <c r="F85" s="629">
        <v>8</v>
      </c>
      <c r="G85" s="629">
        <v>5</v>
      </c>
      <c r="H85" s="629">
        <v>47</v>
      </c>
      <c r="I85" s="629">
        <v>1</v>
      </c>
      <c r="J85" s="630">
        <v>0</v>
      </c>
    </row>
    <row r="86" spans="1:10" ht="11.25" customHeight="1" x14ac:dyDescent="0.2">
      <c r="A86" s="449" t="s">
        <v>447</v>
      </c>
      <c r="B86" s="629">
        <v>135</v>
      </c>
      <c r="C86" s="629">
        <v>0</v>
      </c>
      <c r="D86" s="629">
        <v>32</v>
      </c>
      <c r="E86" s="629">
        <v>33</v>
      </c>
      <c r="F86" s="629">
        <v>12</v>
      </c>
      <c r="G86" s="629">
        <v>1</v>
      </c>
      <c r="H86" s="629">
        <v>57</v>
      </c>
      <c r="I86" s="629">
        <v>0</v>
      </c>
      <c r="J86" s="630">
        <v>0</v>
      </c>
    </row>
    <row r="87" spans="1:10" ht="11.25" customHeight="1" x14ac:dyDescent="0.2">
      <c r="A87" s="449" t="s">
        <v>116</v>
      </c>
      <c r="B87" s="629">
        <v>48</v>
      </c>
      <c r="C87" s="629">
        <v>0</v>
      </c>
      <c r="D87" s="629">
        <v>5</v>
      </c>
      <c r="E87" s="629">
        <v>0</v>
      </c>
      <c r="F87" s="629">
        <v>11</v>
      </c>
      <c r="G87" s="629">
        <v>1</v>
      </c>
      <c r="H87" s="629">
        <v>31</v>
      </c>
      <c r="I87" s="629">
        <v>0</v>
      </c>
      <c r="J87" s="630">
        <v>0</v>
      </c>
    </row>
    <row r="88" spans="1:10" ht="11.25" customHeight="1" x14ac:dyDescent="0.2">
      <c r="A88" s="449" t="s">
        <v>119</v>
      </c>
      <c r="B88" s="629">
        <v>155</v>
      </c>
      <c r="C88" s="629">
        <v>0</v>
      </c>
      <c r="D88" s="629">
        <v>43</v>
      </c>
      <c r="E88" s="629">
        <v>2</v>
      </c>
      <c r="F88" s="629">
        <v>46</v>
      </c>
      <c r="G88" s="629">
        <v>18</v>
      </c>
      <c r="H88" s="629">
        <v>46</v>
      </c>
      <c r="I88" s="629">
        <v>0</v>
      </c>
      <c r="J88" s="630">
        <v>0</v>
      </c>
    </row>
    <row r="89" spans="1:10" ht="11.25" customHeight="1" x14ac:dyDescent="0.2">
      <c r="A89" s="449" t="s">
        <v>120</v>
      </c>
      <c r="B89" s="629">
        <v>10</v>
      </c>
      <c r="C89" s="629">
        <v>0</v>
      </c>
      <c r="D89" s="629">
        <v>10</v>
      </c>
      <c r="E89" s="629">
        <v>0</v>
      </c>
      <c r="F89" s="629">
        <v>0</v>
      </c>
      <c r="G89" s="629">
        <v>0</v>
      </c>
      <c r="H89" s="629">
        <v>0</v>
      </c>
      <c r="I89" s="629">
        <v>0</v>
      </c>
      <c r="J89" s="630">
        <v>0</v>
      </c>
    </row>
    <row r="90" spans="1:10" ht="11.25" customHeight="1" x14ac:dyDescent="0.2">
      <c r="A90" s="449" t="s">
        <v>285</v>
      </c>
      <c r="B90" s="629">
        <v>3</v>
      </c>
      <c r="C90" s="629">
        <v>0</v>
      </c>
      <c r="D90" s="629">
        <v>0</v>
      </c>
      <c r="E90" s="629">
        <v>0</v>
      </c>
      <c r="F90" s="629">
        <v>0</v>
      </c>
      <c r="G90" s="629">
        <v>0</v>
      </c>
      <c r="H90" s="629">
        <v>3</v>
      </c>
      <c r="I90" s="629">
        <v>0</v>
      </c>
      <c r="J90" s="630">
        <v>0</v>
      </c>
    </row>
    <row r="91" spans="1:10" ht="11.25" customHeight="1" x14ac:dyDescent="0.2">
      <c r="A91" s="449" t="s">
        <v>433</v>
      </c>
      <c r="B91" s="629">
        <v>17</v>
      </c>
      <c r="C91" s="629">
        <v>0</v>
      </c>
      <c r="D91" s="629">
        <v>2</v>
      </c>
      <c r="E91" s="629">
        <v>1</v>
      </c>
      <c r="F91" s="629">
        <v>0</v>
      </c>
      <c r="G91" s="629">
        <v>6</v>
      </c>
      <c r="H91" s="629">
        <v>8</v>
      </c>
      <c r="I91" s="629">
        <v>0</v>
      </c>
      <c r="J91" s="630">
        <v>0</v>
      </c>
    </row>
    <row r="92" spans="1:10" ht="11.25" customHeight="1" x14ac:dyDescent="0.2">
      <c r="A92" s="449" t="s">
        <v>121</v>
      </c>
      <c r="B92" s="629">
        <v>80</v>
      </c>
      <c r="C92" s="629">
        <v>2</v>
      </c>
      <c r="D92" s="629">
        <v>18</v>
      </c>
      <c r="E92" s="629">
        <v>3</v>
      </c>
      <c r="F92" s="629">
        <v>7</v>
      </c>
      <c r="G92" s="629">
        <v>3</v>
      </c>
      <c r="H92" s="629">
        <v>47</v>
      </c>
      <c r="I92" s="629">
        <v>0</v>
      </c>
      <c r="J92" s="630">
        <v>0</v>
      </c>
    </row>
    <row r="93" spans="1:10" ht="11.25" customHeight="1" x14ac:dyDescent="0.2">
      <c r="A93" s="449" t="s">
        <v>122</v>
      </c>
      <c r="B93" s="629">
        <v>166</v>
      </c>
      <c r="C93" s="629">
        <v>9</v>
      </c>
      <c r="D93" s="629">
        <v>30</v>
      </c>
      <c r="E93" s="629">
        <v>0</v>
      </c>
      <c r="F93" s="629">
        <v>40</v>
      </c>
      <c r="G93" s="629">
        <v>14</v>
      </c>
      <c r="H93" s="629">
        <v>73</v>
      </c>
      <c r="I93" s="629">
        <v>0</v>
      </c>
      <c r="J93" s="630">
        <v>0</v>
      </c>
    </row>
    <row r="94" spans="1:10" ht="11.25" customHeight="1" x14ac:dyDescent="0.2">
      <c r="A94" s="449" t="s">
        <v>123</v>
      </c>
      <c r="B94" s="629">
        <v>8</v>
      </c>
      <c r="C94" s="629">
        <v>0</v>
      </c>
      <c r="D94" s="629">
        <v>1</v>
      </c>
      <c r="E94" s="629">
        <v>0</v>
      </c>
      <c r="F94" s="629">
        <v>0</v>
      </c>
      <c r="G94" s="629">
        <v>0</v>
      </c>
      <c r="H94" s="629">
        <v>7</v>
      </c>
      <c r="I94" s="629">
        <v>0</v>
      </c>
      <c r="J94" s="630">
        <v>0</v>
      </c>
    </row>
    <row r="95" spans="1:10" ht="11.25" customHeight="1" x14ac:dyDescent="0.2">
      <c r="A95" s="449" t="s">
        <v>124</v>
      </c>
      <c r="B95" s="629">
        <v>2</v>
      </c>
      <c r="C95" s="629">
        <v>0</v>
      </c>
      <c r="D95" s="629">
        <v>0</v>
      </c>
      <c r="E95" s="629">
        <v>0</v>
      </c>
      <c r="F95" s="629">
        <v>0</v>
      </c>
      <c r="G95" s="629">
        <v>0</v>
      </c>
      <c r="H95" s="629">
        <v>2</v>
      </c>
      <c r="I95" s="629">
        <v>0</v>
      </c>
      <c r="J95" s="630">
        <v>0</v>
      </c>
    </row>
    <row r="96" spans="1:10" ht="11.25" customHeight="1" x14ac:dyDescent="0.2">
      <c r="A96" s="449" t="s">
        <v>448</v>
      </c>
      <c r="B96" s="629">
        <v>26</v>
      </c>
      <c r="C96" s="629">
        <v>0</v>
      </c>
      <c r="D96" s="629">
        <v>2</v>
      </c>
      <c r="E96" s="629">
        <v>1</v>
      </c>
      <c r="F96" s="629">
        <v>8</v>
      </c>
      <c r="G96" s="629">
        <v>3</v>
      </c>
      <c r="H96" s="629">
        <v>12</v>
      </c>
      <c r="I96" s="629">
        <v>0</v>
      </c>
      <c r="J96" s="630">
        <v>0</v>
      </c>
    </row>
    <row r="97" spans="1:10" ht="11.25" customHeight="1" x14ac:dyDescent="0.2">
      <c r="A97" s="449" t="s">
        <v>687</v>
      </c>
      <c r="B97" s="629">
        <v>1</v>
      </c>
      <c r="C97" s="629">
        <v>0</v>
      </c>
      <c r="D97" s="629">
        <v>1</v>
      </c>
      <c r="E97" s="629">
        <v>0</v>
      </c>
      <c r="F97" s="629">
        <v>0</v>
      </c>
      <c r="G97" s="629">
        <v>0</v>
      </c>
      <c r="H97" s="629">
        <v>0</v>
      </c>
      <c r="I97" s="629">
        <v>0</v>
      </c>
      <c r="J97" s="630">
        <v>0</v>
      </c>
    </row>
    <row r="98" spans="1:10" ht="11.25" customHeight="1" x14ac:dyDescent="0.2">
      <c r="A98" s="449" t="s">
        <v>434</v>
      </c>
      <c r="B98" s="629">
        <v>63</v>
      </c>
      <c r="C98" s="629">
        <v>4</v>
      </c>
      <c r="D98" s="629">
        <v>1</v>
      </c>
      <c r="E98" s="629">
        <v>3</v>
      </c>
      <c r="F98" s="629">
        <v>7</v>
      </c>
      <c r="G98" s="629">
        <v>5</v>
      </c>
      <c r="H98" s="629">
        <v>43</v>
      </c>
      <c r="I98" s="629">
        <v>0</v>
      </c>
      <c r="J98" s="630">
        <v>0</v>
      </c>
    </row>
    <row r="99" spans="1:10" ht="11.25" customHeight="1" x14ac:dyDescent="0.2">
      <c r="A99" s="449" t="s">
        <v>131</v>
      </c>
      <c r="B99" s="629">
        <v>3</v>
      </c>
      <c r="C99" s="629">
        <v>0</v>
      </c>
      <c r="D99" s="629">
        <v>1</v>
      </c>
      <c r="E99" s="629">
        <v>0</v>
      </c>
      <c r="F99" s="629">
        <v>0</v>
      </c>
      <c r="G99" s="629">
        <v>2</v>
      </c>
      <c r="H99" s="629">
        <v>0</v>
      </c>
      <c r="I99" s="629">
        <v>0</v>
      </c>
      <c r="J99" s="630">
        <v>0</v>
      </c>
    </row>
    <row r="100" spans="1:10" ht="11.25" customHeight="1" x14ac:dyDescent="0.2">
      <c r="A100" s="449" t="s">
        <v>132</v>
      </c>
      <c r="B100" s="629">
        <v>3</v>
      </c>
      <c r="C100" s="629">
        <v>0</v>
      </c>
      <c r="D100" s="629">
        <v>0</v>
      </c>
      <c r="E100" s="629">
        <v>0</v>
      </c>
      <c r="F100" s="629">
        <v>0</v>
      </c>
      <c r="G100" s="629">
        <v>0</v>
      </c>
      <c r="H100" s="629">
        <v>3</v>
      </c>
      <c r="I100" s="629">
        <v>0</v>
      </c>
      <c r="J100" s="630">
        <v>0</v>
      </c>
    </row>
    <row r="101" spans="1:10" ht="11.25" customHeight="1" x14ac:dyDescent="0.2">
      <c r="A101" s="449" t="s">
        <v>113</v>
      </c>
      <c r="B101" s="629">
        <v>2</v>
      </c>
      <c r="C101" s="629">
        <v>0</v>
      </c>
      <c r="D101" s="629">
        <v>0</v>
      </c>
      <c r="E101" s="629">
        <v>0</v>
      </c>
      <c r="F101" s="629">
        <v>0</v>
      </c>
      <c r="G101" s="629">
        <v>0</v>
      </c>
      <c r="H101" s="629">
        <v>2</v>
      </c>
      <c r="I101" s="629">
        <v>0</v>
      </c>
      <c r="J101" s="630">
        <v>0</v>
      </c>
    </row>
    <row r="102" spans="1:10" ht="11.25" customHeight="1" x14ac:dyDescent="0.2">
      <c r="A102" s="449" t="s">
        <v>558</v>
      </c>
      <c r="B102" s="629">
        <v>318</v>
      </c>
      <c r="C102" s="629">
        <v>1</v>
      </c>
      <c r="D102" s="629">
        <v>39</v>
      </c>
      <c r="E102" s="629">
        <v>33</v>
      </c>
      <c r="F102" s="629">
        <v>85</v>
      </c>
      <c r="G102" s="629">
        <v>30</v>
      </c>
      <c r="H102" s="629">
        <v>128</v>
      </c>
      <c r="I102" s="629">
        <v>2</v>
      </c>
      <c r="J102" s="630">
        <v>0</v>
      </c>
    </row>
    <row r="103" spans="1:10" ht="22.5" customHeight="1" x14ac:dyDescent="0.2">
      <c r="A103" s="450" t="s">
        <v>665</v>
      </c>
      <c r="B103" s="629">
        <v>2012</v>
      </c>
      <c r="C103" s="629">
        <v>2</v>
      </c>
      <c r="D103" s="629">
        <v>401</v>
      </c>
      <c r="E103" s="629">
        <v>188</v>
      </c>
      <c r="F103" s="629">
        <v>358</v>
      </c>
      <c r="G103" s="629">
        <v>30</v>
      </c>
      <c r="H103" s="629">
        <v>1032</v>
      </c>
      <c r="I103" s="629">
        <v>1</v>
      </c>
      <c r="J103" s="630">
        <v>0</v>
      </c>
    </row>
    <row r="104" spans="1:10" ht="11.25" customHeight="1" x14ac:dyDescent="0.2">
      <c r="A104" s="449" t="s">
        <v>115</v>
      </c>
      <c r="B104" s="629">
        <v>7</v>
      </c>
      <c r="C104" s="629">
        <v>0</v>
      </c>
      <c r="D104" s="629">
        <v>0</v>
      </c>
      <c r="E104" s="629">
        <v>0</v>
      </c>
      <c r="F104" s="629">
        <v>0</v>
      </c>
      <c r="G104" s="629">
        <v>0</v>
      </c>
      <c r="H104" s="629">
        <v>7</v>
      </c>
      <c r="I104" s="629">
        <v>0</v>
      </c>
      <c r="J104" s="630">
        <v>0</v>
      </c>
    </row>
    <row r="105" spans="1:10" ht="11.25" customHeight="1" x14ac:dyDescent="0.2">
      <c r="A105" s="449" t="s">
        <v>128</v>
      </c>
      <c r="B105" s="629">
        <v>3</v>
      </c>
      <c r="C105" s="629">
        <v>0</v>
      </c>
      <c r="D105" s="629">
        <v>0</v>
      </c>
      <c r="E105" s="629">
        <v>0</v>
      </c>
      <c r="F105" s="629">
        <v>0</v>
      </c>
      <c r="G105" s="629">
        <v>0</v>
      </c>
      <c r="H105" s="629">
        <v>3</v>
      </c>
      <c r="I105" s="629">
        <v>0</v>
      </c>
      <c r="J105" s="630">
        <v>0</v>
      </c>
    </row>
    <row r="106" spans="1:10" ht="11.25" customHeight="1" x14ac:dyDescent="0.2">
      <c r="A106" s="449" t="s">
        <v>130</v>
      </c>
      <c r="B106" s="629">
        <v>8</v>
      </c>
      <c r="C106" s="629">
        <v>0</v>
      </c>
      <c r="D106" s="629">
        <v>0</v>
      </c>
      <c r="E106" s="629">
        <v>0</v>
      </c>
      <c r="F106" s="629">
        <v>0</v>
      </c>
      <c r="G106" s="629">
        <v>6</v>
      </c>
      <c r="H106" s="629">
        <v>2</v>
      </c>
      <c r="I106" s="629">
        <v>0</v>
      </c>
      <c r="J106" s="630">
        <v>0</v>
      </c>
    </row>
    <row r="107" spans="1:10" ht="11.25" customHeight="1" x14ac:dyDescent="0.2">
      <c r="A107" s="449" t="s">
        <v>409</v>
      </c>
      <c r="B107" s="629">
        <v>1</v>
      </c>
      <c r="C107" s="629">
        <v>0</v>
      </c>
      <c r="D107" s="629">
        <v>1</v>
      </c>
      <c r="E107" s="629">
        <v>0</v>
      </c>
      <c r="F107" s="629">
        <v>0</v>
      </c>
      <c r="G107" s="629">
        <v>0</v>
      </c>
      <c r="H107" s="629">
        <v>0</v>
      </c>
      <c r="I107" s="629">
        <v>0</v>
      </c>
      <c r="J107" s="630">
        <v>0</v>
      </c>
    </row>
    <row r="108" spans="1:10" ht="11.25" customHeight="1" x14ac:dyDescent="0.2">
      <c r="A108" s="449" t="s">
        <v>689</v>
      </c>
      <c r="B108" s="629">
        <v>7</v>
      </c>
      <c r="C108" s="629">
        <v>0</v>
      </c>
      <c r="D108" s="629">
        <v>0</v>
      </c>
      <c r="E108" s="629">
        <v>0</v>
      </c>
      <c r="F108" s="629">
        <v>0</v>
      </c>
      <c r="G108" s="629">
        <v>7</v>
      </c>
      <c r="H108" s="629">
        <v>0</v>
      </c>
      <c r="I108" s="629">
        <v>0</v>
      </c>
      <c r="J108" s="630">
        <v>0</v>
      </c>
    </row>
    <row r="109" spans="1:10" ht="11.25" customHeight="1" x14ac:dyDescent="0.2">
      <c r="A109" s="449" t="s">
        <v>451</v>
      </c>
      <c r="B109" s="629">
        <v>21</v>
      </c>
      <c r="C109" s="629">
        <v>0</v>
      </c>
      <c r="D109" s="629">
        <v>6</v>
      </c>
      <c r="E109" s="629">
        <v>4</v>
      </c>
      <c r="F109" s="629">
        <v>0</v>
      </c>
      <c r="G109" s="629">
        <v>0</v>
      </c>
      <c r="H109" s="629">
        <v>11</v>
      </c>
      <c r="I109" s="629">
        <v>0</v>
      </c>
      <c r="J109" s="630">
        <v>0</v>
      </c>
    </row>
    <row r="110" spans="1:10" ht="11.25" customHeight="1" x14ac:dyDescent="0.2">
      <c r="A110" s="449" t="s">
        <v>287</v>
      </c>
      <c r="B110" s="629">
        <v>12</v>
      </c>
      <c r="C110" s="629">
        <v>0</v>
      </c>
      <c r="D110" s="629">
        <v>2</v>
      </c>
      <c r="E110" s="629">
        <v>3</v>
      </c>
      <c r="F110" s="629">
        <v>2</v>
      </c>
      <c r="G110" s="629">
        <v>0</v>
      </c>
      <c r="H110" s="629">
        <v>5</v>
      </c>
      <c r="I110" s="629">
        <v>0</v>
      </c>
      <c r="J110" s="630">
        <v>0</v>
      </c>
    </row>
    <row r="111" spans="1:10" ht="11.25" customHeight="1" x14ac:dyDescent="0.2">
      <c r="A111" s="449" t="s">
        <v>281</v>
      </c>
      <c r="B111" s="629">
        <v>6</v>
      </c>
      <c r="C111" s="629">
        <v>0</v>
      </c>
      <c r="D111" s="629">
        <v>3</v>
      </c>
      <c r="E111" s="629">
        <v>0</v>
      </c>
      <c r="F111" s="629">
        <v>0</v>
      </c>
      <c r="G111" s="629">
        <v>2</v>
      </c>
      <c r="H111" s="629">
        <v>1</v>
      </c>
      <c r="I111" s="629">
        <v>0</v>
      </c>
      <c r="J111" s="630">
        <v>0</v>
      </c>
    </row>
    <row r="112" spans="1:10" ht="11.25" customHeight="1" x14ac:dyDescent="0.2">
      <c r="A112" s="449" t="s">
        <v>288</v>
      </c>
      <c r="B112" s="629">
        <v>1</v>
      </c>
      <c r="C112" s="629">
        <v>0</v>
      </c>
      <c r="D112" s="629">
        <v>0</v>
      </c>
      <c r="E112" s="629">
        <v>0</v>
      </c>
      <c r="F112" s="629">
        <v>0</v>
      </c>
      <c r="G112" s="629">
        <v>0</v>
      </c>
      <c r="H112" s="629">
        <v>1</v>
      </c>
      <c r="I112" s="629">
        <v>0</v>
      </c>
      <c r="J112" s="630">
        <v>0</v>
      </c>
    </row>
    <row r="113" spans="1:10" ht="11.25" customHeight="1" x14ac:dyDescent="0.2">
      <c r="A113" s="449" t="s">
        <v>133</v>
      </c>
      <c r="B113" s="629">
        <v>4</v>
      </c>
      <c r="C113" s="629">
        <v>0</v>
      </c>
      <c r="D113" s="629">
        <v>0</v>
      </c>
      <c r="E113" s="629">
        <v>0</v>
      </c>
      <c r="F113" s="629">
        <v>1</v>
      </c>
      <c r="G113" s="629">
        <v>0</v>
      </c>
      <c r="H113" s="629">
        <v>3</v>
      </c>
      <c r="I113" s="629">
        <v>0</v>
      </c>
      <c r="J113" s="630">
        <v>0</v>
      </c>
    </row>
    <row r="114" spans="1:10" ht="11.25" customHeight="1" x14ac:dyDescent="0.2">
      <c r="A114" s="449" t="s">
        <v>118</v>
      </c>
      <c r="B114" s="629">
        <v>5</v>
      </c>
      <c r="C114" s="629">
        <v>0</v>
      </c>
      <c r="D114" s="629">
        <v>1</v>
      </c>
      <c r="E114" s="629">
        <v>0</v>
      </c>
      <c r="F114" s="629">
        <v>0</v>
      </c>
      <c r="G114" s="629">
        <v>0</v>
      </c>
      <c r="H114" s="629">
        <v>4</v>
      </c>
      <c r="I114" s="629">
        <v>0</v>
      </c>
      <c r="J114" s="630">
        <v>0</v>
      </c>
    </row>
    <row r="115" spans="1:10" s="409" customFormat="1" ht="11.25" customHeight="1" x14ac:dyDescent="0.2">
      <c r="A115" s="448" t="s">
        <v>381</v>
      </c>
      <c r="B115" s="627">
        <v>93</v>
      </c>
      <c r="C115" s="627">
        <v>0</v>
      </c>
      <c r="D115" s="627">
        <v>8</v>
      </c>
      <c r="E115" s="627">
        <v>0</v>
      </c>
      <c r="F115" s="627">
        <v>6</v>
      </c>
      <c r="G115" s="627">
        <v>21</v>
      </c>
      <c r="H115" s="627">
        <v>58</v>
      </c>
      <c r="I115" s="627">
        <v>0</v>
      </c>
      <c r="J115" s="628">
        <v>0</v>
      </c>
    </row>
    <row r="116" spans="1:10" ht="11.25" customHeight="1" x14ac:dyDescent="0.2">
      <c r="A116" s="449" t="s">
        <v>135</v>
      </c>
      <c r="B116" s="629">
        <v>9</v>
      </c>
      <c r="C116" s="629">
        <v>0</v>
      </c>
      <c r="D116" s="629">
        <v>0</v>
      </c>
      <c r="E116" s="629">
        <v>0</v>
      </c>
      <c r="F116" s="629">
        <v>0</v>
      </c>
      <c r="G116" s="629">
        <v>0</v>
      </c>
      <c r="H116" s="629">
        <v>9</v>
      </c>
      <c r="I116" s="629">
        <v>0</v>
      </c>
      <c r="J116" s="630">
        <v>0</v>
      </c>
    </row>
    <row r="117" spans="1:10" s="409" customFormat="1" ht="11.25" customHeight="1" x14ac:dyDescent="0.2">
      <c r="A117" s="449" t="s">
        <v>452</v>
      </c>
      <c r="B117" s="629">
        <v>1</v>
      </c>
      <c r="C117" s="629">
        <v>0</v>
      </c>
      <c r="D117" s="629">
        <v>0</v>
      </c>
      <c r="E117" s="629">
        <v>0</v>
      </c>
      <c r="F117" s="629">
        <v>0</v>
      </c>
      <c r="G117" s="629">
        <v>0</v>
      </c>
      <c r="H117" s="629">
        <v>1</v>
      </c>
      <c r="I117" s="629">
        <v>0</v>
      </c>
      <c r="J117" s="630">
        <v>0</v>
      </c>
    </row>
    <row r="118" spans="1:10" ht="11.25" customHeight="1" x14ac:dyDescent="0.2">
      <c r="A118" s="449" t="s">
        <v>141</v>
      </c>
      <c r="B118" s="629">
        <v>1</v>
      </c>
      <c r="C118" s="629">
        <v>0</v>
      </c>
      <c r="D118" s="629">
        <v>1</v>
      </c>
      <c r="E118" s="629">
        <v>0</v>
      </c>
      <c r="F118" s="629">
        <v>0</v>
      </c>
      <c r="G118" s="629">
        <v>0</v>
      </c>
      <c r="H118" s="629">
        <v>0</v>
      </c>
      <c r="I118" s="629">
        <v>0</v>
      </c>
      <c r="J118" s="630">
        <v>0</v>
      </c>
    </row>
    <row r="119" spans="1:10" ht="11.25" customHeight="1" x14ac:dyDescent="0.2">
      <c r="A119" s="449" t="s">
        <v>147</v>
      </c>
      <c r="B119" s="629">
        <v>4</v>
      </c>
      <c r="C119" s="629">
        <v>0</v>
      </c>
      <c r="D119" s="629">
        <v>0</v>
      </c>
      <c r="E119" s="629">
        <v>0</v>
      </c>
      <c r="F119" s="629">
        <v>0</v>
      </c>
      <c r="G119" s="629">
        <v>4</v>
      </c>
      <c r="H119" s="629">
        <v>0</v>
      </c>
      <c r="I119" s="629">
        <v>0</v>
      </c>
      <c r="J119" s="630">
        <v>0</v>
      </c>
    </row>
    <row r="120" spans="1:10" ht="11.25" customHeight="1" x14ac:dyDescent="0.2">
      <c r="A120" s="449" t="s">
        <v>241</v>
      </c>
      <c r="B120" s="629">
        <v>3</v>
      </c>
      <c r="C120" s="629">
        <v>0</v>
      </c>
      <c r="D120" s="629">
        <v>0</v>
      </c>
      <c r="E120" s="629">
        <v>0</v>
      </c>
      <c r="F120" s="629">
        <v>0</v>
      </c>
      <c r="G120" s="629">
        <v>3</v>
      </c>
      <c r="H120" s="629">
        <v>0</v>
      </c>
      <c r="I120" s="629">
        <v>0</v>
      </c>
      <c r="J120" s="630">
        <v>0</v>
      </c>
    </row>
    <row r="121" spans="1:10" ht="11.25" customHeight="1" x14ac:dyDescent="0.2">
      <c r="A121" s="449" t="s">
        <v>154</v>
      </c>
      <c r="B121" s="629">
        <v>9</v>
      </c>
      <c r="C121" s="629">
        <v>0</v>
      </c>
      <c r="D121" s="629">
        <v>0</v>
      </c>
      <c r="E121" s="629">
        <v>0</v>
      </c>
      <c r="F121" s="629">
        <v>0</v>
      </c>
      <c r="G121" s="629">
        <v>1</v>
      </c>
      <c r="H121" s="629">
        <v>8</v>
      </c>
      <c r="I121" s="629">
        <v>0</v>
      </c>
      <c r="J121" s="630">
        <v>0</v>
      </c>
    </row>
    <row r="122" spans="1:10" ht="11.25" customHeight="1" x14ac:dyDescent="0.2">
      <c r="A122" s="449" t="s">
        <v>156</v>
      </c>
      <c r="B122" s="629">
        <v>3</v>
      </c>
      <c r="C122" s="629">
        <v>0</v>
      </c>
      <c r="D122" s="629">
        <v>0</v>
      </c>
      <c r="E122" s="629">
        <v>0</v>
      </c>
      <c r="F122" s="629">
        <v>0</v>
      </c>
      <c r="G122" s="629">
        <v>3</v>
      </c>
      <c r="H122" s="629">
        <v>0</v>
      </c>
      <c r="I122" s="629">
        <v>0</v>
      </c>
      <c r="J122" s="630">
        <v>0</v>
      </c>
    </row>
    <row r="123" spans="1:10" ht="11.25" customHeight="1" x14ac:dyDescent="0.2">
      <c r="A123" s="449" t="s">
        <v>159</v>
      </c>
      <c r="B123" s="629">
        <v>16</v>
      </c>
      <c r="C123" s="629">
        <v>0</v>
      </c>
      <c r="D123" s="629">
        <v>0</v>
      </c>
      <c r="E123" s="629">
        <v>0</v>
      </c>
      <c r="F123" s="629">
        <v>1</v>
      </c>
      <c r="G123" s="629">
        <v>2</v>
      </c>
      <c r="H123" s="629">
        <v>13</v>
      </c>
      <c r="I123" s="629">
        <v>0</v>
      </c>
      <c r="J123" s="630">
        <v>0</v>
      </c>
    </row>
    <row r="124" spans="1:10" ht="11.25" customHeight="1" x14ac:dyDescent="0.2">
      <c r="A124" s="449" t="s">
        <v>169</v>
      </c>
      <c r="B124" s="629">
        <v>5</v>
      </c>
      <c r="C124" s="629">
        <v>0</v>
      </c>
      <c r="D124" s="629">
        <v>0</v>
      </c>
      <c r="E124" s="629">
        <v>0</v>
      </c>
      <c r="F124" s="629">
        <v>0</v>
      </c>
      <c r="G124" s="629">
        <v>0</v>
      </c>
      <c r="H124" s="629">
        <v>5</v>
      </c>
      <c r="I124" s="629">
        <v>0</v>
      </c>
      <c r="J124" s="630">
        <v>0</v>
      </c>
    </row>
    <row r="125" spans="1:10" ht="11.25" customHeight="1" x14ac:dyDescent="0.2">
      <c r="A125" s="449" t="s">
        <v>453</v>
      </c>
      <c r="B125" s="629">
        <v>13</v>
      </c>
      <c r="C125" s="629">
        <v>0</v>
      </c>
      <c r="D125" s="629">
        <v>3</v>
      </c>
      <c r="E125" s="629">
        <v>0</v>
      </c>
      <c r="F125" s="629">
        <v>2</v>
      </c>
      <c r="G125" s="629">
        <v>2</v>
      </c>
      <c r="H125" s="629">
        <v>6</v>
      </c>
      <c r="I125" s="629">
        <v>0</v>
      </c>
      <c r="J125" s="630">
        <v>0</v>
      </c>
    </row>
    <row r="126" spans="1:10" ht="11.25" customHeight="1" x14ac:dyDescent="0.2">
      <c r="A126" s="449" t="s">
        <v>167</v>
      </c>
      <c r="B126" s="629">
        <v>2</v>
      </c>
      <c r="C126" s="629">
        <v>0</v>
      </c>
      <c r="D126" s="629">
        <v>1</v>
      </c>
      <c r="E126" s="629">
        <v>0</v>
      </c>
      <c r="F126" s="629">
        <v>1</v>
      </c>
      <c r="G126" s="629">
        <v>0</v>
      </c>
      <c r="H126" s="629">
        <v>0</v>
      </c>
      <c r="I126" s="629">
        <v>0</v>
      </c>
      <c r="J126" s="630">
        <v>0</v>
      </c>
    </row>
    <row r="127" spans="1:10" ht="12.75" customHeight="1" x14ac:dyDescent="0.2">
      <c r="A127" s="449" t="s">
        <v>435</v>
      </c>
      <c r="B127" s="629">
        <v>2</v>
      </c>
      <c r="C127" s="629">
        <v>0</v>
      </c>
      <c r="D127" s="629">
        <v>0</v>
      </c>
      <c r="E127" s="629">
        <v>0</v>
      </c>
      <c r="F127" s="629">
        <v>0</v>
      </c>
      <c r="G127" s="629">
        <v>0</v>
      </c>
      <c r="H127" s="629">
        <v>2</v>
      </c>
      <c r="I127" s="629">
        <v>0</v>
      </c>
      <c r="J127" s="630">
        <v>0</v>
      </c>
    </row>
    <row r="128" spans="1:10" ht="12.75" customHeight="1" x14ac:dyDescent="0.2">
      <c r="A128" s="449" t="s">
        <v>454</v>
      </c>
      <c r="B128" s="629">
        <v>4</v>
      </c>
      <c r="C128" s="629">
        <v>0</v>
      </c>
      <c r="D128" s="629">
        <v>3</v>
      </c>
      <c r="E128" s="629">
        <v>0</v>
      </c>
      <c r="F128" s="629">
        <v>0</v>
      </c>
      <c r="G128" s="629">
        <v>1</v>
      </c>
      <c r="H128" s="629">
        <v>0</v>
      </c>
      <c r="I128" s="629">
        <v>0</v>
      </c>
      <c r="J128" s="630">
        <v>0</v>
      </c>
    </row>
    <row r="129" spans="1:10" ht="12.75" customHeight="1" x14ac:dyDescent="0.2">
      <c r="A129" s="449" t="s">
        <v>143</v>
      </c>
      <c r="B129" s="629">
        <v>13</v>
      </c>
      <c r="C129" s="629">
        <v>0</v>
      </c>
      <c r="D129" s="629">
        <v>0</v>
      </c>
      <c r="E129" s="629">
        <v>0</v>
      </c>
      <c r="F129" s="629">
        <v>1</v>
      </c>
      <c r="G129" s="629">
        <v>4</v>
      </c>
      <c r="H129" s="629">
        <v>8</v>
      </c>
      <c r="I129" s="629">
        <v>0</v>
      </c>
      <c r="J129" s="630">
        <v>0</v>
      </c>
    </row>
    <row r="130" spans="1:10" ht="12.75" customHeight="1" x14ac:dyDescent="0.2">
      <c r="A130" s="449" t="s">
        <v>146</v>
      </c>
      <c r="B130" s="629">
        <v>2</v>
      </c>
      <c r="C130" s="629">
        <v>0</v>
      </c>
      <c r="D130" s="629">
        <v>0</v>
      </c>
      <c r="E130" s="629">
        <v>0</v>
      </c>
      <c r="F130" s="629">
        <v>0</v>
      </c>
      <c r="G130" s="629">
        <v>0</v>
      </c>
      <c r="H130" s="629">
        <v>2</v>
      </c>
      <c r="I130" s="629">
        <v>0</v>
      </c>
      <c r="J130" s="630">
        <v>0</v>
      </c>
    </row>
    <row r="131" spans="1:10" ht="10.5" customHeight="1" x14ac:dyDescent="0.2">
      <c r="A131" s="449" t="s">
        <v>155</v>
      </c>
      <c r="B131" s="629">
        <v>2</v>
      </c>
      <c r="C131" s="629">
        <v>0</v>
      </c>
      <c r="D131" s="629">
        <v>0</v>
      </c>
      <c r="E131" s="629">
        <v>0</v>
      </c>
      <c r="F131" s="629">
        <v>0</v>
      </c>
      <c r="G131" s="629">
        <v>0</v>
      </c>
      <c r="H131" s="629">
        <v>2</v>
      </c>
      <c r="I131" s="629">
        <v>0</v>
      </c>
      <c r="J131" s="630">
        <v>0</v>
      </c>
    </row>
    <row r="132" spans="1:10" ht="11.25" customHeight="1" x14ac:dyDescent="0.2">
      <c r="A132" s="449" t="s">
        <v>160</v>
      </c>
      <c r="B132" s="629">
        <v>1</v>
      </c>
      <c r="C132" s="629">
        <v>0</v>
      </c>
      <c r="D132" s="629">
        <v>0</v>
      </c>
      <c r="E132" s="629">
        <v>0</v>
      </c>
      <c r="F132" s="629">
        <v>1</v>
      </c>
      <c r="G132" s="629">
        <v>0</v>
      </c>
      <c r="H132" s="629">
        <v>0</v>
      </c>
      <c r="I132" s="629">
        <v>0</v>
      </c>
      <c r="J132" s="630">
        <v>0</v>
      </c>
    </row>
    <row r="133" spans="1:10" ht="11.25" customHeight="1" x14ac:dyDescent="0.2">
      <c r="A133" s="449" t="s">
        <v>161</v>
      </c>
      <c r="B133" s="629">
        <v>1</v>
      </c>
      <c r="C133" s="629">
        <v>0</v>
      </c>
      <c r="D133" s="629">
        <v>0</v>
      </c>
      <c r="E133" s="629">
        <v>0</v>
      </c>
      <c r="F133" s="629">
        <v>0</v>
      </c>
      <c r="G133" s="629">
        <v>1</v>
      </c>
      <c r="H133" s="629">
        <v>0</v>
      </c>
      <c r="I133" s="629">
        <v>0</v>
      </c>
      <c r="J133" s="630">
        <v>0</v>
      </c>
    </row>
    <row r="134" spans="1:10" ht="11.25" customHeight="1" x14ac:dyDescent="0.2">
      <c r="A134" s="449" t="s">
        <v>456</v>
      </c>
      <c r="B134" s="629">
        <v>2</v>
      </c>
      <c r="C134" s="629">
        <v>0</v>
      </c>
      <c r="D134" s="629">
        <v>0</v>
      </c>
      <c r="E134" s="629">
        <v>0</v>
      </c>
      <c r="F134" s="629">
        <v>0</v>
      </c>
      <c r="G134" s="629">
        <v>0</v>
      </c>
      <c r="H134" s="629">
        <v>2</v>
      </c>
      <c r="I134" s="629">
        <v>0</v>
      </c>
      <c r="J134" s="630">
        <v>0</v>
      </c>
    </row>
    <row r="135" spans="1:10" s="409" customFormat="1" ht="11.25" customHeight="1" x14ac:dyDescent="0.2">
      <c r="A135" s="456" t="s">
        <v>382</v>
      </c>
      <c r="B135" s="633">
        <v>100</v>
      </c>
      <c r="C135" s="633">
        <v>4</v>
      </c>
      <c r="D135" s="633">
        <v>39</v>
      </c>
      <c r="E135" s="633">
        <v>0</v>
      </c>
      <c r="F135" s="633">
        <v>4</v>
      </c>
      <c r="G135" s="633">
        <v>7</v>
      </c>
      <c r="H135" s="633">
        <v>46</v>
      </c>
      <c r="I135" s="633">
        <v>0</v>
      </c>
      <c r="J135" s="634">
        <v>0</v>
      </c>
    </row>
    <row r="136" spans="1:10" ht="11.25" customHeight="1" x14ac:dyDescent="0.2">
      <c r="A136" s="451" t="s">
        <v>170</v>
      </c>
      <c r="B136" s="631">
        <v>77</v>
      </c>
      <c r="C136" s="631">
        <v>4</v>
      </c>
      <c r="D136" s="631">
        <v>31</v>
      </c>
      <c r="E136" s="631">
        <v>0</v>
      </c>
      <c r="F136" s="631">
        <v>4</v>
      </c>
      <c r="G136" s="631">
        <v>4</v>
      </c>
      <c r="H136" s="631">
        <v>34</v>
      </c>
      <c r="I136" s="631">
        <v>0</v>
      </c>
      <c r="J136" s="632">
        <v>0</v>
      </c>
    </row>
    <row r="137" spans="1:10" ht="11.25" customHeight="1" x14ac:dyDescent="0.2">
      <c r="A137" s="451" t="s">
        <v>175</v>
      </c>
      <c r="B137" s="631">
        <v>23</v>
      </c>
      <c r="C137" s="631">
        <v>0</v>
      </c>
      <c r="D137" s="631">
        <v>8</v>
      </c>
      <c r="E137" s="631">
        <v>0</v>
      </c>
      <c r="F137" s="631">
        <v>0</v>
      </c>
      <c r="G137" s="631">
        <v>3</v>
      </c>
      <c r="H137" s="631">
        <v>12</v>
      </c>
      <c r="I137" s="631">
        <v>0</v>
      </c>
      <c r="J137" s="632">
        <v>0</v>
      </c>
    </row>
    <row r="138" spans="1:10" s="409" customFormat="1" x14ac:dyDescent="0.2">
      <c r="A138" s="61"/>
      <c r="B138" s="60"/>
      <c r="C138" s="60"/>
      <c r="D138" s="60"/>
      <c r="E138" s="60"/>
      <c r="F138" s="60"/>
      <c r="G138" s="60"/>
      <c r="H138" s="60"/>
      <c r="I138" s="60"/>
      <c r="J138" s="60"/>
    </row>
    <row r="139" spans="1:10" x14ac:dyDescent="0.2">
      <c r="A139" s="89" t="s">
        <v>755</v>
      </c>
    </row>
  </sheetData>
  <mergeCells count="6">
    <mergeCell ref="A5:A6"/>
    <mergeCell ref="B5:B6"/>
    <mergeCell ref="C5:J5"/>
    <mergeCell ref="A1:J1"/>
    <mergeCell ref="A2:J2"/>
    <mergeCell ref="A3:J3"/>
  </mergeCells>
  <hyperlinks>
    <hyperlink ref="K2" location="INDICE!B62" display="INDICE"/>
  </hyperlinks>
  <printOptions horizontalCentered="1"/>
  <pageMargins left="0" right="0" top="1.1811023622047245" bottom="0.78740157480314965" header="0" footer="0.19685039370078741"/>
  <pageSetup paperSize="9" firstPageNumber="232"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5"/>
  <sheetViews>
    <sheetView showGridLines="0" zoomScaleNormal="100" workbookViewId="0">
      <selection sqref="A1:Q1"/>
    </sheetView>
  </sheetViews>
  <sheetFormatPr baseColWidth="10" defaultColWidth="11.42578125" defaultRowHeight="12.75" x14ac:dyDescent="0.2"/>
  <cols>
    <col min="1" max="1" width="24.42578125" style="34" customWidth="1"/>
    <col min="2" max="2" width="10.5703125" style="47" customWidth="1"/>
    <col min="3" max="7" width="6.5703125" style="47" customWidth="1"/>
    <col min="8" max="8" width="8.7109375" style="47" customWidth="1"/>
    <col min="9" max="10" width="6.5703125" style="47" customWidth="1"/>
    <col min="11" max="11" width="7.85546875" style="47" customWidth="1"/>
    <col min="12" max="13" width="6.5703125" style="47" customWidth="1"/>
    <col min="14" max="14" width="11.140625" style="47" customWidth="1"/>
    <col min="15" max="15" width="8.7109375" style="47" customWidth="1"/>
    <col min="16" max="16" width="10.5703125" style="47" customWidth="1"/>
    <col min="17" max="17" width="10.7109375" style="47" customWidth="1"/>
    <col min="18" max="16384" width="11.42578125" style="34"/>
  </cols>
  <sheetData>
    <row r="1" spans="1:18" ht="11.25" customHeight="1" x14ac:dyDescent="0.2">
      <c r="A1" s="1359" t="s">
        <v>711</v>
      </c>
      <c r="B1" s="1359"/>
      <c r="C1" s="1359"/>
      <c r="D1" s="1359"/>
      <c r="E1" s="1359"/>
      <c r="F1" s="1359"/>
      <c r="G1" s="1359"/>
      <c r="H1" s="1359"/>
      <c r="I1" s="1359"/>
      <c r="J1" s="1359"/>
      <c r="K1" s="1359"/>
      <c r="L1" s="1359"/>
      <c r="M1" s="1359"/>
      <c r="N1" s="1359"/>
      <c r="O1" s="1359"/>
      <c r="P1" s="1359"/>
      <c r="Q1" s="1359"/>
    </row>
    <row r="2" spans="1:18" ht="11.25" customHeight="1" x14ac:dyDescent="0.2">
      <c r="A2" s="1359" t="s">
        <v>834</v>
      </c>
      <c r="B2" s="1359"/>
      <c r="C2" s="1359"/>
      <c r="D2" s="1359"/>
      <c r="E2" s="1359"/>
      <c r="F2" s="1359"/>
      <c r="G2" s="1359"/>
      <c r="H2" s="1359"/>
      <c r="I2" s="1359"/>
      <c r="J2" s="1359"/>
      <c r="K2" s="1359"/>
      <c r="L2" s="1359"/>
      <c r="M2" s="1359"/>
      <c r="N2" s="1359"/>
      <c r="O2" s="1359"/>
      <c r="P2" s="1359"/>
      <c r="Q2" s="1359"/>
      <c r="R2" s="191" t="s">
        <v>361</v>
      </c>
    </row>
    <row r="3" spans="1:18" x14ac:dyDescent="0.2">
      <c r="A3" s="1359" t="s">
        <v>753</v>
      </c>
      <c r="B3" s="1359"/>
      <c r="C3" s="1359"/>
      <c r="D3" s="1359"/>
      <c r="E3" s="1359"/>
      <c r="F3" s="1359"/>
      <c r="G3" s="1359"/>
      <c r="H3" s="1359"/>
      <c r="I3" s="1359"/>
      <c r="J3" s="1359"/>
      <c r="K3" s="1359"/>
      <c r="L3" s="1359"/>
      <c r="M3" s="1359"/>
      <c r="N3" s="1359"/>
      <c r="O3" s="1359"/>
      <c r="P3" s="1359"/>
      <c r="Q3" s="1359"/>
    </row>
    <row r="4" spans="1:18" x14ac:dyDescent="0.2">
      <c r="A4" s="47" t="str">
        <f>+UPPER(B2)</f>
        <v/>
      </c>
    </row>
    <row r="5" spans="1:18" s="432" customFormat="1" ht="15" customHeight="1" x14ac:dyDescent="0.2">
      <c r="A5" s="1304" t="s">
        <v>43</v>
      </c>
      <c r="B5" s="1304" t="s">
        <v>10</v>
      </c>
      <c r="C5" s="1304" t="s">
        <v>494</v>
      </c>
      <c r="D5" s="1304"/>
      <c r="E5" s="1304"/>
      <c r="F5" s="1304"/>
      <c r="G5" s="1304"/>
      <c r="H5" s="1304"/>
      <c r="I5" s="1304"/>
      <c r="J5" s="1304"/>
      <c r="K5" s="1304"/>
      <c r="L5" s="1304"/>
      <c r="M5" s="1304"/>
      <c r="N5" s="1304"/>
      <c r="O5" s="1304"/>
      <c r="P5" s="1304"/>
      <c r="Q5" s="1304"/>
    </row>
    <row r="6" spans="1:18" s="432" customFormat="1" ht="15" customHeight="1" x14ac:dyDescent="0.2">
      <c r="A6" s="1304"/>
      <c r="B6" s="1304"/>
      <c r="C6" s="1304" t="s">
        <v>336</v>
      </c>
      <c r="D6" s="1304" t="s">
        <v>335</v>
      </c>
      <c r="E6" s="1304" t="s">
        <v>334</v>
      </c>
      <c r="F6" s="1304" t="s">
        <v>333</v>
      </c>
      <c r="G6" s="1304" t="s">
        <v>332</v>
      </c>
      <c r="H6" s="1304" t="s">
        <v>331</v>
      </c>
      <c r="I6" s="1304" t="s">
        <v>330</v>
      </c>
      <c r="J6" s="1304" t="s">
        <v>329</v>
      </c>
      <c r="K6" s="1304" t="s">
        <v>328</v>
      </c>
      <c r="L6" s="1304" t="s">
        <v>470</v>
      </c>
      <c r="M6" s="1304"/>
      <c r="N6" s="1304"/>
      <c r="O6" s="205" t="s">
        <v>326</v>
      </c>
      <c r="P6" s="1301" t="s">
        <v>499</v>
      </c>
      <c r="Q6" s="1301" t="s">
        <v>500</v>
      </c>
    </row>
    <row r="7" spans="1:18" s="432" customFormat="1" x14ac:dyDescent="0.2">
      <c r="A7" s="1301"/>
      <c r="B7" s="1301"/>
      <c r="C7" s="1301"/>
      <c r="D7" s="1301"/>
      <c r="E7" s="1301"/>
      <c r="F7" s="1301"/>
      <c r="G7" s="1301"/>
      <c r="H7" s="1301"/>
      <c r="I7" s="1301"/>
      <c r="J7" s="1301"/>
      <c r="K7" s="1301"/>
      <c r="L7" s="434" t="s">
        <v>301</v>
      </c>
      <c r="M7" s="434" t="s">
        <v>300</v>
      </c>
      <c r="N7" s="434" t="s">
        <v>299</v>
      </c>
      <c r="O7" s="434" t="s">
        <v>325</v>
      </c>
      <c r="P7" s="1302"/>
      <c r="Q7" s="1302"/>
    </row>
    <row r="8" spans="1:18" s="409" customFormat="1" x14ac:dyDescent="0.2">
      <c r="A8" s="447" t="s">
        <v>10</v>
      </c>
      <c r="B8" s="625">
        <v>1040440</v>
      </c>
      <c r="C8" s="625">
        <v>2291</v>
      </c>
      <c r="D8" s="625">
        <v>63</v>
      </c>
      <c r="E8" s="625">
        <v>3437</v>
      </c>
      <c r="F8" s="625">
        <v>91</v>
      </c>
      <c r="G8" s="625">
        <v>463</v>
      </c>
      <c r="H8" s="625">
        <v>13412</v>
      </c>
      <c r="I8" s="625">
        <v>3241</v>
      </c>
      <c r="J8" s="625">
        <v>1523</v>
      </c>
      <c r="K8" s="625">
        <v>12643</v>
      </c>
      <c r="L8" s="625">
        <v>62</v>
      </c>
      <c r="M8" s="625">
        <v>9797</v>
      </c>
      <c r="N8" s="625">
        <v>884084</v>
      </c>
      <c r="O8" s="625">
        <v>18910</v>
      </c>
      <c r="P8" s="625">
        <v>41688</v>
      </c>
      <c r="Q8" s="626">
        <v>48735</v>
      </c>
    </row>
    <row r="9" spans="1:18" s="409" customFormat="1" x14ac:dyDescent="0.2">
      <c r="A9" s="448" t="s">
        <v>377</v>
      </c>
      <c r="B9" s="627">
        <v>799337</v>
      </c>
      <c r="C9" s="627">
        <v>1659</v>
      </c>
      <c r="D9" s="627">
        <v>36</v>
      </c>
      <c r="E9" s="627">
        <v>1710</v>
      </c>
      <c r="F9" s="627">
        <v>88</v>
      </c>
      <c r="G9" s="627">
        <v>372</v>
      </c>
      <c r="H9" s="627">
        <v>7538</v>
      </c>
      <c r="I9" s="627">
        <v>2446</v>
      </c>
      <c r="J9" s="627">
        <v>944</v>
      </c>
      <c r="K9" s="627">
        <v>6816</v>
      </c>
      <c r="L9" s="627">
        <v>57</v>
      </c>
      <c r="M9" s="627">
        <v>9749</v>
      </c>
      <c r="N9" s="627">
        <v>715796</v>
      </c>
      <c r="O9" s="627">
        <v>18854</v>
      </c>
      <c r="P9" s="627">
        <v>30438</v>
      </c>
      <c r="Q9" s="628">
        <v>2834</v>
      </c>
    </row>
    <row r="10" spans="1:18" s="409" customFormat="1" x14ac:dyDescent="0.2">
      <c r="A10" s="448" t="s">
        <v>384</v>
      </c>
      <c r="B10" s="627">
        <v>186080</v>
      </c>
      <c r="C10" s="627">
        <v>690</v>
      </c>
      <c r="D10" s="627">
        <v>27</v>
      </c>
      <c r="E10" s="627">
        <v>860</v>
      </c>
      <c r="F10" s="627">
        <v>1</v>
      </c>
      <c r="G10" s="627">
        <v>93</v>
      </c>
      <c r="H10" s="627">
        <v>1426</v>
      </c>
      <c r="I10" s="627">
        <v>989</v>
      </c>
      <c r="J10" s="627">
        <v>558</v>
      </c>
      <c r="K10" s="627">
        <v>1882</v>
      </c>
      <c r="L10" s="627">
        <v>7</v>
      </c>
      <c r="M10" s="627">
        <v>20</v>
      </c>
      <c r="N10" s="627">
        <v>167625</v>
      </c>
      <c r="O10" s="627">
        <v>20</v>
      </c>
      <c r="P10" s="627">
        <v>11616</v>
      </c>
      <c r="Q10" s="628">
        <v>266</v>
      </c>
    </row>
    <row r="11" spans="1:18" x14ac:dyDescent="0.2">
      <c r="A11" s="449" t="s">
        <v>44</v>
      </c>
      <c r="B11" s="629">
        <v>18278</v>
      </c>
      <c r="C11" s="629">
        <v>39</v>
      </c>
      <c r="D11" s="629">
        <v>16</v>
      </c>
      <c r="E11" s="629">
        <v>49</v>
      </c>
      <c r="F11" s="629">
        <v>0</v>
      </c>
      <c r="G11" s="629">
        <v>2</v>
      </c>
      <c r="H11" s="629">
        <v>129</v>
      </c>
      <c r="I11" s="629">
        <v>43</v>
      </c>
      <c r="J11" s="629">
        <v>42</v>
      </c>
      <c r="K11" s="629">
        <v>212</v>
      </c>
      <c r="L11" s="629">
        <v>0</v>
      </c>
      <c r="M11" s="629">
        <v>2</v>
      </c>
      <c r="N11" s="629">
        <v>17497</v>
      </c>
      <c r="O11" s="629">
        <v>2</v>
      </c>
      <c r="P11" s="629">
        <v>226</v>
      </c>
      <c r="Q11" s="630">
        <v>19</v>
      </c>
    </row>
    <row r="12" spans="1:18" x14ac:dyDescent="0.2">
      <c r="A12" s="449" t="s">
        <v>45</v>
      </c>
      <c r="B12" s="629">
        <v>145803</v>
      </c>
      <c r="C12" s="629">
        <v>599</v>
      </c>
      <c r="D12" s="629">
        <v>5</v>
      </c>
      <c r="E12" s="629">
        <v>766</v>
      </c>
      <c r="F12" s="629">
        <v>0</v>
      </c>
      <c r="G12" s="629">
        <v>62</v>
      </c>
      <c r="H12" s="629">
        <v>517</v>
      </c>
      <c r="I12" s="629">
        <v>824</v>
      </c>
      <c r="J12" s="629">
        <v>488</v>
      </c>
      <c r="K12" s="629">
        <v>1068</v>
      </c>
      <c r="L12" s="629">
        <v>5</v>
      </c>
      <c r="M12" s="629">
        <v>16</v>
      </c>
      <c r="N12" s="629">
        <v>132457</v>
      </c>
      <c r="O12" s="629">
        <v>16</v>
      </c>
      <c r="P12" s="629">
        <v>8893</v>
      </c>
      <c r="Q12" s="630">
        <v>87</v>
      </c>
    </row>
    <row r="13" spans="1:18" s="409" customFormat="1" x14ac:dyDescent="0.2">
      <c r="A13" s="449" t="s">
        <v>46</v>
      </c>
      <c r="B13" s="629">
        <v>21999</v>
      </c>
      <c r="C13" s="629">
        <v>52</v>
      </c>
      <c r="D13" s="629">
        <v>6</v>
      </c>
      <c r="E13" s="629">
        <v>45</v>
      </c>
      <c r="F13" s="629">
        <v>1</v>
      </c>
      <c r="G13" s="629">
        <v>29</v>
      </c>
      <c r="H13" s="629">
        <v>780</v>
      </c>
      <c r="I13" s="629">
        <v>122</v>
      </c>
      <c r="J13" s="629">
        <v>28</v>
      </c>
      <c r="K13" s="629">
        <v>602</v>
      </c>
      <c r="L13" s="629">
        <v>2</v>
      </c>
      <c r="M13" s="629">
        <v>2</v>
      </c>
      <c r="N13" s="629">
        <v>17671</v>
      </c>
      <c r="O13" s="629">
        <v>2</v>
      </c>
      <c r="P13" s="629">
        <v>2497</v>
      </c>
      <c r="Q13" s="630">
        <v>160</v>
      </c>
    </row>
    <row r="14" spans="1:18" s="409" customFormat="1" x14ac:dyDescent="0.2">
      <c r="A14" s="448" t="s">
        <v>378</v>
      </c>
      <c r="B14" s="627">
        <v>107897</v>
      </c>
      <c r="C14" s="627">
        <v>165</v>
      </c>
      <c r="D14" s="627">
        <v>0</v>
      </c>
      <c r="E14" s="627">
        <v>79</v>
      </c>
      <c r="F14" s="627">
        <v>0</v>
      </c>
      <c r="G14" s="627">
        <v>79</v>
      </c>
      <c r="H14" s="627">
        <v>575</v>
      </c>
      <c r="I14" s="627">
        <v>120</v>
      </c>
      <c r="J14" s="627">
        <v>80</v>
      </c>
      <c r="K14" s="627">
        <v>2861</v>
      </c>
      <c r="L14" s="627">
        <v>6</v>
      </c>
      <c r="M14" s="627">
        <v>5</v>
      </c>
      <c r="N14" s="627">
        <v>91596</v>
      </c>
      <c r="O14" s="627">
        <v>460</v>
      </c>
      <c r="P14" s="627">
        <v>11219</v>
      </c>
      <c r="Q14" s="628">
        <v>652</v>
      </c>
    </row>
    <row r="15" spans="1:18" x14ac:dyDescent="0.2">
      <c r="A15" s="449" t="s">
        <v>54</v>
      </c>
      <c r="B15" s="629">
        <v>4511</v>
      </c>
      <c r="C15" s="629">
        <v>2</v>
      </c>
      <c r="D15" s="629">
        <v>0</v>
      </c>
      <c r="E15" s="629">
        <v>19</v>
      </c>
      <c r="F15" s="629">
        <v>0</v>
      </c>
      <c r="G15" s="629">
        <v>6</v>
      </c>
      <c r="H15" s="629">
        <v>49</v>
      </c>
      <c r="I15" s="629">
        <v>6</v>
      </c>
      <c r="J15" s="629">
        <v>10</v>
      </c>
      <c r="K15" s="629">
        <v>69</v>
      </c>
      <c r="L15" s="629">
        <v>0</v>
      </c>
      <c r="M15" s="629">
        <v>0</v>
      </c>
      <c r="N15" s="629">
        <v>4002</v>
      </c>
      <c r="O15" s="629">
        <v>0</v>
      </c>
      <c r="P15" s="629">
        <v>282</v>
      </c>
      <c r="Q15" s="630">
        <v>66</v>
      </c>
    </row>
    <row r="16" spans="1:18" x14ac:dyDescent="0.2">
      <c r="A16" s="449" t="s">
        <v>55</v>
      </c>
      <c r="B16" s="629">
        <v>63588</v>
      </c>
      <c r="C16" s="629">
        <v>10</v>
      </c>
      <c r="D16" s="629">
        <v>0</v>
      </c>
      <c r="E16" s="629">
        <v>13</v>
      </c>
      <c r="F16" s="629">
        <v>0</v>
      </c>
      <c r="G16" s="629">
        <v>46</v>
      </c>
      <c r="H16" s="629">
        <v>134</v>
      </c>
      <c r="I16" s="629">
        <v>17</v>
      </c>
      <c r="J16" s="629">
        <v>62</v>
      </c>
      <c r="K16" s="629">
        <v>2529</v>
      </c>
      <c r="L16" s="629">
        <v>5</v>
      </c>
      <c r="M16" s="629">
        <v>3</v>
      </c>
      <c r="N16" s="629">
        <v>60304</v>
      </c>
      <c r="O16" s="629">
        <v>444</v>
      </c>
      <c r="P16" s="629">
        <v>9</v>
      </c>
      <c r="Q16" s="630">
        <v>12</v>
      </c>
    </row>
    <row r="17" spans="1:17" x14ac:dyDescent="0.2">
      <c r="A17" s="449" t="s">
        <v>61</v>
      </c>
      <c r="B17" s="629">
        <v>2886</v>
      </c>
      <c r="C17" s="629">
        <v>6</v>
      </c>
      <c r="D17" s="629">
        <v>0</v>
      </c>
      <c r="E17" s="629">
        <v>18</v>
      </c>
      <c r="F17" s="629">
        <v>0</v>
      </c>
      <c r="G17" s="629">
        <v>3</v>
      </c>
      <c r="H17" s="629">
        <v>123</v>
      </c>
      <c r="I17" s="629">
        <v>16</v>
      </c>
      <c r="J17" s="629">
        <v>1</v>
      </c>
      <c r="K17" s="629">
        <v>71</v>
      </c>
      <c r="L17" s="629">
        <v>0</v>
      </c>
      <c r="M17" s="629">
        <v>0</v>
      </c>
      <c r="N17" s="629">
        <v>2227</v>
      </c>
      <c r="O17" s="629">
        <v>0</v>
      </c>
      <c r="P17" s="629">
        <v>396</v>
      </c>
      <c r="Q17" s="630">
        <v>25</v>
      </c>
    </row>
    <row r="18" spans="1:17" x14ac:dyDescent="0.2">
      <c r="A18" s="449" t="s">
        <v>436</v>
      </c>
      <c r="B18" s="629">
        <v>12944</v>
      </c>
      <c r="C18" s="629">
        <v>17</v>
      </c>
      <c r="D18" s="629">
        <v>0</v>
      </c>
      <c r="E18" s="629">
        <v>0</v>
      </c>
      <c r="F18" s="629">
        <v>0</v>
      </c>
      <c r="G18" s="629">
        <v>10</v>
      </c>
      <c r="H18" s="629">
        <v>1</v>
      </c>
      <c r="I18" s="629">
        <v>24</v>
      </c>
      <c r="J18" s="629">
        <v>0</v>
      </c>
      <c r="K18" s="629">
        <v>15</v>
      </c>
      <c r="L18" s="629">
        <v>1</v>
      </c>
      <c r="M18" s="629">
        <v>2</v>
      </c>
      <c r="N18" s="629">
        <v>12857</v>
      </c>
      <c r="O18" s="629">
        <v>9</v>
      </c>
      <c r="P18" s="629">
        <v>8</v>
      </c>
      <c r="Q18" s="630">
        <v>0</v>
      </c>
    </row>
    <row r="19" spans="1:17" x14ac:dyDescent="0.2">
      <c r="A19" s="449" t="s">
        <v>62</v>
      </c>
      <c r="B19" s="629">
        <v>1507</v>
      </c>
      <c r="C19" s="629">
        <v>7</v>
      </c>
      <c r="D19" s="629">
        <v>0</v>
      </c>
      <c r="E19" s="629">
        <v>5</v>
      </c>
      <c r="F19" s="629">
        <v>0</v>
      </c>
      <c r="G19" s="629">
        <v>2</v>
      </c>
      <c r="H19" s="629">
        <v>55</v>
      </c>
      <c r="I19" s="629">
        <v>10</v>
      </c>
      <c r="J19" s="629">
        <v>0</v>
      </c>
      <c r="K19" s="629">
        <v>40</v>
      </c>
      <c r="L19" s="629">
        <v>0</v>
      </c>
      <c r="M19" s="629">
        <v>0</v>
      </c>
      <c r="N19" s="629">
        <v>1199</v>
      </c>
      <c r="O19" s="629">
        <v>0</v>
      </c>
      <c r="P19" s="629">
        <v>113</v>
      </c>
      <c r="Q19" s="630">
        <v>76</v>
      </c>
    </row>
    <row r="20" spans="1:17" x14ac:dyDescent="0.2">
      <c r="A20" s="449" t="s">
        <v>63</v>
      </c>
      <c r="B20" s="629">
        <v>141</v>
      </c>
      <c r="C20" s="629">
        <v>0</v>
      </c>
      <c r="D20" s="629">
        <v>0</v>
      </c>
      <c r="E20" s="629">
        <v>1</v>
      </c>
      <c r="F20" s="629">
        <v>0</v>
      </c>
      <c r="G20" s="629">
        <v>1</v>
      </c>
      <c r="H20" s="629">
        <v>0</v>
      </c>
      <c r="I20" s="629">
        <v>1</v>
      </c>
      <c r="J20" s="629">
        <v>1</v>
      </c>
      <c r="K20" s="629">
        <v>3</v>
      </c>
      <c r="L20" s="629">
        <v>0</v>
      </c>
      <c r="M20" s="629">
        <v>0</v>
      </c>
      <c r="N20" s="629">
        <v>116</v>
      </c>
      <c r="O20" s="629">
        <v>0</v>
      </c>
      <c r="P20" s="629">
        <v>16</v>
      </c>
      <c r="Q20" s="630">
        <v>2</v>
      </c>
    </row>
    <row r="21" spans="1:17" x14ac:dyDescent="0.2">
      <c r="A21" s="449" t="s">
        <v>64</v>
      </c>
      <c r="B21" s="629">
        <v>1017</v>
      </c>
      <c r="C21" s="629">
        <v>15</v>
      </c>
      <c r="D21" s="629">
        <v>0</v>
      </c>
      <c r="E21" s="629">
        <v>2</v>
      </c>
      <c r="F21" s="629">
        <v>0</v>
      </c>
      <c r="G21" s="629">
        <v>1</v>
      </c>
      <c r="H21" s="629">
        <v>14</v>
      </c>
      <c r="I21" s="629">
        <v>10</v>
      </c>
      <c r="J21" s="629">
        <v>2</v>
      </c>
      <c r="K21" s="629">
        <v>24</v>
      </c>
      <c r="L21" s="629">
        <v>0</v>
      </c>
      <c r="M21" s="629">
        <v>0</v>
      </c>
      <c r="N21" s="629">
        <v>851</v>
      </c>
      <c r="O21" s="629">
        <v>2</v>
      </c>
      <c r="P21" s="629">
        <v>70</v>
      </c>
      <c r="Q21" s="630">
        <v>26</v>
      </c>
    </row>
    <row r="22" spans="1:17" x14ac:dyDescent="0.2">
      <c r="A22" s="449" t="s">
        <v>65</v>
      </c>
      <c r="B22" s="629">
        <v>11626</v>
      </c>
      <c r="C22" s="629">
        <v>17</v>
      </c>
      <c r="D22" s="629">
        <v>0</v>
      </c>
      <c r="E22" s="629">
        <v>2</v>
      </c>
      <c r="F22" s="629">
        <v>0</v>
      </c>
      <c r="G22" s="629">
        <v>1</v>
      </c>
      <c r="H22" s="629">
        <v>56</v>
      </c>
      <c r="I22" s="629">
        <v>12</v>
      </c>
      <c r="J22" s="629">
        <v>0</v>
      </c>
      <c r="K22" s="629">
        <v>46</v>
      </c>
      <c r="L22" s="629">
        <v>0</v>
      </c>
      <c r="M22" s="629">
        <v>0</v>
      </c>
      <c r="N22" s="629">
        <v>4215</v>
      </c>
      <c r="O22" s="629">
        <v>2</v>
      </c>
      <c r="P22" s="629">
        <v>6898</v>
      </c>
      <c r="Q22" s="630">
        <v>377</v>
      </c>
    </row>
    <row r="23" spans="1:17" x14ac:dyDescent="0.2">
      <c r="A23" s="449" t="s">
        <v>66</v>
      </c>
      <c r="B23" s="629">
        <v>79</v>
      </c>
      <c r="C23" s="629">
        <v>0</v>
      </c>
      <c r="D23" s="629">
        <v>0</v>
      </c>
      <c r="E23" s="629">
        <v>0</v>
      </c>
      <c r="F23" s="629">
        <v>0</v>
      </c>
      <c r="G23" s="629">
        <v>0</v>
      </c>
      <c r="H23" s="629">
        <v>0</v>
      </c>
      <c r="I23" s="629">
        <v>0</v>
      </c>
      <c r="J23" s="629">
        <v>0</v>
      </c>
      <c r="K23" s="629">
        <v>0</v>
      </c>
      <c r="L23" s="629">
        <v>0</v>
      </c>
      <c r="M23" s="629">
        <v>0</v>
      </c>
      <c r="N23" s="629">
        <v>79</v>
      </c>
      <c r="O23" s="629">
        <v>0</v>
      </c>
      <c r="P23" s="629">
        <v>0</v>
      </c>
      <c r="Q23" s="630">
        <v>0</v>
      </c>
    </row>
    <row r="24" spans="1:17" x14ac:dyDescent="0.2">
      <c r="A24" s="449" t="s">
        <v>520</v>
      </c>
      <c r="B24" s="629">
        <v>3702</v>
      </c>
      <c r="C24" s="629">
        <v>70</v>
      </c>
      <c r="D24" s="629">
        <v>0</v>
      </c>
      <c r="E24" s="629">
        <v>7</v>
      </c>
      <c r="F24" s="629">
        <v>0</v>
      </c>
      <c r="G24" s="629">
        <v>0</v>
      </c>
      <c r="H24" s="629">
        <v>39</v>
      </c>
      <c r="I24" s="629">
        <v>13</v>
      </c>
      <c r="J24" s="629">
        <v>0</v>
      </c>
      <c r="K24" s="629">
        <v>48</v>
      </c>
      <c r="L24" s="629">
        <v>0</v>
      </c>
      <c r="M24" s="629">
        <v>0</v>
      </c>
      <c r="N24" s="629">
        <v>3475</v>
      </c>
      <c r="O24" s="629">
        <v>1</v>
      </c>
      <c r="P24" s="629">
        <v>46</v>
      </c>
      <c r="Q24" s="630">
        <v>3</v>
      </c>
    </row>
    <row r="25" spans="1:17" x14ac:dyDescent="0.2">
      <c r="A25" s="449" t="s">
        <v>58</v>
      </c>
      <c r="B25" s="629">
        <v>5468</v>
      </c>
      <c r="C25" s="629">
        <v>21</v>
      </c>
      <c r="D25" s="629">
        <v>0</v>
      </c>
      <c r="E25" s="629">
        <v>12</v>
      </c>
      <c r="F25" s="629">
        <v>0</v>
      </c>
      <c r="G25" s="629">
        <v>9</v>
      </c>
      <c r="H25" s="629">
        <v>102</v>
      </c>
      <c r="I25" s="629">
        <v>8</v>
      </c>
      <c r="J25" s="629">
        <v>4</v>
      </c>
      <c r="K25" s="629">
        <v>16</v>
      </c>
      <c r="L25" s="629">
        <v>0</v>
      </c>
      <c r="M25" s="629">
        <v>0</v>
      </c>
      <c r="N25" s="629">
        <v>1879</v>
      </c>
      <c r="O25" s="629">
        <v>1</v>
      </c>
      <c r="P25" s="629">
        <v>3352</v>
      </c>
      <c r="Q25" s="630">
        <v>64</v>
      </c>
    </row>
    <row r="26" spans="1:17" x14ac:dyDescent="0.2">
      <c r="A26" s="449" t="s">
        <v>56</v>
      </c>
      <c r="B26" s="629">
        <v>6</v>
      </c>
      <c r="C26" s="629">
        <v>0</v>
      </c>
      <c r="D26" s="629">
        <v>0</v>
      </c>
      <c r="E26" s="629">
        <v>0</v>
      </c>
      <c r="F26" s="629">
        <v>0</v>
      </c>
      <c r="G26" s="629">
        <v>0</v>
      </c>
      <c r="H26" s="629">
        <v>0</v>
      </c>
      <c r="I26" s="629">
        <v>0</v>
      </c>
      <c r="J26" s="629">
        <v>0</v>
      </c>
      <c r="K26" s="629">
        <v>0</v>
      </c>
      <c r="L26" s="629">
        <v>0</v>
      </c>
      <c r="M26" s="629">
        <v>0</v>
      </c>
      <c r="N26" s="629">
        <v>6</v>
      </c>
      <c r="O26" s="629">
        <v>0</v>
      </c>
      <c r="P26" s="629">
        <v>0</v>
      </c>
      <c r="Q26" s="630">
        <v>0</v>
      </c>
    </row>
    <row r="27" spans="1:17" x14ac:dyDescent="0.2">
      <c r="A27" s="449" t="s">
        <v>50</v>
      </c>
      <c r="B27" s="629">
        <v>72</v>
      </c>
      <c r="C27" s="629">
        <v>0</v>
      </c>
      <c r="D27" s="629">
        <v>0</v>
      </c>
      <c r="E27" s="629">
        <v>0</v>
      </c>
      <c r="F27" s="629">
        <v>0</v>
      </c>
      <c r="G27" s="629">
        <v>0</v>
      </c>
      <c r="H27" s="629">
        <v>0</v>
      </c>
      <c r="I27" s="629">
        <v>1</v>
      </c>
      <c r="J27" s="629">
        <v>0</v>
      </c>
      <c r="K27" s="629">
        <v>0</v>
      </c>
      <c r="L27" s="629">
        <v>0</v>
      </c>
      <c r="M27" s="629">
        <v>0</v>
      </c>
      <c r="N27" s="629">
        <v>63</v>
      </c>
      <c r="O27" s="629">
        <v>0</v>
      </c>
      <c r="P27" s="629">
        <v>8</v>
      </c>
      <c r="Q27" s="630">
        <v>0</v>
      </c>
    </row>
    <row r="28" spans="1:17" x14ac:dyDescent="0.2">
      <c r="A28" s="449" t="s">
        <v>51</v>
      </c>
      <c r="B28" s="629">
        <v>76</v>
      </c>
      <c r="C28" s="629">
        <v>0</v>
      </c>
      <c r="D28" s="629">
        <v>0</v>
      </c>
      <c r="E28" s="629">
        <v>0</v>
      </c>
      <c r="F28" s="629">
        <v>0</v>
      </c>
      <c r="G28" s="629">
        <v>0</v>
      </c>
      <c r="H28" s="629">
        <v>0</v>
      </c>
      <c r="I28" s="629">
        <v>0</v>
      </c>
      <c r="J28" s="629">
        <v>0</v>
      </c>
      <c r="K28" s="629">
        <v>0</v>
      </c>
      <c r="L28" s="629">
        <v>0</v>
      </c>
      <c r="M28" s="629">
        <v>0</v>
      </c>
      <c r="N28" s="629">
        <v>61</v>
      </c>
      <c r="O28" s="629">
        <v>1</v>
      </c>
      <c r="P28" s="629">
        <v>14</v>
      </c>
      <c r="Q28" s="630">
        <v>0</v>
      </c>
    </row>
    <row r="29" spans="1:17" x14ac:dyDescent="0.2">
      <c r="A29" s="449" t="s">
        <v>59</v>
      </c>
      <c r="B29" s="629">
        <v>14</v>
      </c>
      <c r="C29" s="629">
        <v>0</v>
      </c>
      <c r="D29" s="629">
        <v>0</v>
      </c>
      <c r="E29" s="629">
        <v>0</v>
      </c>
      <c r="F29" s="629">
        <v>0</v>
      </c>
      <c r="G29" s="629">
        <v>0</v>
      </c>
      <c r="H29" s="629">
        <v>0</v>
      </c>
      <c r="I29" s="629">
        <v>0</v>
      </c>
      <c r="J29" s="629">
        <v>0</v>
      </c>
      <c r="K29" s="629">
        <v>0</v>
      </c>
      <c r="L29" s="629">
        <v>0</v>
      </c>
      <c r="M29" s="629">
        <v>0</v>
      </c>
      <c r="N29" s="629">
        <v>13</v>
      </c>
      <c r="O29" s="629">
        <v>0</v>
      </c>
      <c r="P29" s="629">
        <v>0</v>
      </c>
      <c r="Q29" s="630">
        <v>1</v>
      </c>
    </row>
    <row r="30" spans="1:17" x14ac:dyDescent="0.2">
      <c r="A30" s="449" t="s">
        <v>72</v>
      </c>
      <c r="B30" s="629">
        <v>66</v>
      </c>
      <c r="C30" s="629">
        <v>0</v>
      </c>
      <c r="D30" s="629">
        <v>0</v>
      </c>
      <c r="E30" s="629">
        <v>0</v>
      </c>
      <c r="F30" s="629">
        <v>0</v>
      </c>
      <c r="G30" s="629">
        <v>0</v>
      </c>
      <c r="H30" s="629">
        <v>0</v>
      </c>
      <c r="I30" s="629">
        <v>0</v>
      </c>
      <c r="J30" s="629">
        <v>0</v>
      </c>
      <c r="K30" s="629">
        <v>0</v>
      </c>
      <c r="L30" s="629">
        <v>0</v>
      </c>
      <c r="M30" s="629">
        <v>0</v>
      </c>
      <c r="N30" s="629">
        <v>65</v>
      </c>
      <c r="O30" s="629">
        <v>0</v>
      </c>
      <c r="P30" s="629">
        <v>1</v>
      </c>
      <c r="Q30" s="630">
        <v>0</v>
      </c>
    </row>
    <row r="31" spans="1:17" x14ac:dyDescent="0.2">
      <c r="A31" s="449" t="s">
        <v>47</v>
      </c>
      <c r="B31" s="629">
        <v>29</v>
      </c>
      <c r="C31" s="629">
        <v>0</v>
      </c>
      <c r="D31" s="629">
        <v>0</v>
      </c>
      <c r="E31" s="629">
        <v>0</v>
      </c>
      <c r="F31" s="629">
        <v>0</v>
      </c>
      <c r="G31" s="629">
        <v>0</v>
      </c>
      <c r="H31" s="629">
        <v>0</v>
      </c>
      <c r="I31" s="629">
        <v>0</v>
      </c>
      <c r="J31" s="629">
        <v>0</v>
      </c>
      <c r="K31" s="629">
        <v>0</v>
      </c>
      <c r="L31" s="629">
        <v>0</v>
      </c>
      <c r="M31" s="629">
        <v>0</v>
      </c>
      <c r="N31" s="629">
        <v>28</v>
      </c>
      <c r="O31" s="629">
        <v>0</v>
      </c>
      <c r="P31" s="629">
        <v>1</v>
      </c>
      <c r="Q31" s="630">
        <v>0</v>
      </c>
    </row>
    <row r="32" spans="1:17" x14ac:dyDescent="0.2">
      <c r="A32" s="449" t="s">
        <v>52</v>
      </c>
      <c r="B32" s="629">
        <v>66</v>
      </c>
      <c r="C32" s="629">
        <v>0</v>
      </c>
      <c r="D32" s="629">
        <v>0</v>
      </c>
      <c r="E32" s="629">
        <v>0</v>
      </c>
      <c r="F32" s="629">
        <v>0</v>
      </c>
      <c r="G32" s="629">
        <v>0</v>
      </c>
      <c r="H32" s="629">
        <v>0</v>
      </c>
      <c r="I32" s="629">
        <v>0</v>
      </c>
      <c r="J32" s="629">
        <v>0</v>
      </c>
      <c r="K32" s="629">
        <v>0</v>
      </c>
      <c r="L32" s="629">
        <v>0</v>
      </c>
      <c r="M32" s="629">
        <v>0</v>
      </c>
      <c r="N32" s="629">
        <v>66</v>
      </c>
      <c r="O32" s="629">
        <v>0</v>
      </c>
      <c r="P32" s="629">
        <v>0</v>
      </c>
      <c r="Q32" s="630">
        <v>0</v>
      </c>
    </row>
    <row r="33" spans="1:17" x14ac:dyDescent="0.2">
      <c r="A33" s="449" t="s">
        <v>57</v>
      </c>
      <c r="B33" s="629">
        <v>10</v>
      </c>
      <c r="C33" s="629">
        <v>0</v>
      </c>
      <c r="D33" s="629">
        <v>0</v>
      </c>
      <c r="E33" s="629">
        <v>0</v>
      </c>
      <c r="F33" s="629">
        <v>0</v>
      </c>
      <c r="G33" s="629">
        <v>0</v>
      </c>
      <c r="H33" s="629">
        <v>0</v>
      </c>
      <c r="I33" s="629">
        <v>0</v>
      </c>
      <c r="J33" s="629">
        <v>0</v>
      </c>
      <c r="K33" s="629">
        <v>0</v>
      </c>
      <c r="L33" s="629">
        <v>0</v>
      </c>
      <c r="M33" s="629">
        <v>0</v>
      </c>
      <c r="N33" s="629">
        <v>10</v>
      </c>
      <c r="O33" s="629">
        <v>0</v>
      </c>
      <c r="P33" s="629">
        <v>0</v>
      </c>
      <c r="Q33" s="630">
        <v>0</v>
      </c>
    </row>
    <row r="34" spans="1:17" x14ac:dyDescent="0.2">
      <c r="A34" s="449" t="s">
        <v>443</v>
      </c>
      <c r="B34" s="629">
        <v>11</v>
      </c>
      <c r="C34" s="629">
        <v>0</v>
      </c>
      <c r="D34" s="629">
        <v>0</v>
      </c>
      <c r="E34" s="629">
        <v>0</v>
      </c>
      <c r="F34" s="629">
        <v>0</v>
      </c>
      <c r="G34" s="629">
        <v>0</v>
      </c>
      <c r="H34" s="629">
        <v>0</v>
      </c>
      <c r="I34" s="629">
        <v>1</v>
      </c>
      <c r="J34" s="629">
        <v>0</v>
      </c>
      <c r="K34" s="629">
        <v>0</v>
      </c>
      <c r="L34" s="629">
        <v>0</v>
      </c>
      <c r="M34" s="629">
        <v>0</v>
      </c>
      <c r="N34" s="629">
        <v>8</v>
      </c>
      <c r="O34" s="629">
        <v>0</v>
      </c>
      <c r="P34" s="629">
        <v>2</v>
      </c>
      <c r="Q34" s="630">
        <v>0</v>
      </c>
    </row>
    <row r="35" spans="1:17" x14ac:dyDescent="0.2">
      <c r="A35" s="449" t="s">
        <v>526</v>
      </c>
      <c r="B35" s="629">
        <v>31</v>
      </c>
      <c r="C35" s="629">
        <v>0</v>
      </c>
      <c r="D35" s="629">
        <v>0</v>
      </c>
      <c r="E35" s="629">
        <v>0</v>
      </c>
      <c r="F35" s="629">
        <v>0</v>
      </c>
      <c r="G35" s="629">
        <v>0</v>
      </c>
      <c r="H35" s="629">
        <v>0</v>
      </c>
      <c r="I35" s="629">
        <v>0</v>
      </c>
      <c r="J35" s="629">
        <v>0</v>
      </c>
      <c r="K35" s="629">
        <v>0</v>
      </c>
      <c r="L35" s="629">
        <v>0</v>
      </c>
      <c r="M35" s="629">
        <v>0</v>
      </c>
      <c r="N35" s="629">
        <v>31</v>
      </c>
      <c r="O35" s="629">
        <v>0</v>
      </c>
      <c r="P35" s="629">
        <v>0</v>
      </c>
      <c r="Q35" s="630">
        <v>0</v>
      </c>
    </row>
    <row r="36" spans="1:17" ht="14.25" customHeight="1" x14ac:dyDescent="0.2">
      <c r="A36" s="450" t="s">
        <v>404</v>
      </c>
      <c r="B36" s="629">
        <v>8</v>
      </c>
      <c r="C36" s="629">
        <v>0</v>
      </c>
      <c r="D36" s="629">
        <v>0</v>
      </c>
      <c r="E36" s="629">
        <v>0</v>
      </c>
      <c r="F36" s="629">
        <v>0</v>
      </c>
      <c r="G36" s="629">
        <v>0</v>
      </c>
      <c r="H36" s="629">
        <v>0</v>
      </c>
      <c r="I36" s="629">
        <v>0</v>
      </c>
      <c r="J36" s="629">
        <v>0</v>
      </c>
      <c r="K36" s="629">
        <v>0</v>
      </c>
      <c r="L36" s="629">
        <v>0</v>
      </c>
      <c r="M36" s="629">
        <v>0</v>
      </c>
      <c r="N36" s="629">
        <v>8</v>
      </c>
      <c r="O36" s="629">
        <v>0</v>
      </c>
      <c r="P36" s="629">
        <v>0</v>
      </c>
      <c r="Q36" s="630">
        <v>0</v>
      </c>
    </row>
    <row r="37" spans="1:17" x14ac:dyDescent="0.2">
      <c r="A37" s="449" t="s">
        <v>49</v>
      </c>
      <c r="B37" s="629">
        <v>2</v>
      </c>
      <c r="C37" s="629">
        <v>0</v>
      </c>
      <c r="D37" s="629">
        <v>0</v>
      </c>
      <c r="E37" s="629">
        <v>0</v>
      </c>
      <c r="F37" s="629">
        <v>0</v>
      </c>
      <c r="G37" s="629">
        <v>0</v>
      </c>
      <c r="H37" s="629">
        <v>0</v>
      </c>
      <c r="I37" s="629">
        <v>0</v>
      </c>
      <c r="J37" s="629">
        <v>0</v>
      </c>
      <c r="K37" s="629">
        <v>0</v>
      </c>
      <c r="L37" s="629">
        <v>0</v>
      </c>
      <c r="M37" s="629">
        <v>0</v>
      </c>
      <c r="N37" s="629">
        <v>2</v>
      </c>
      <c r="O37" s="629">
        <v>0</v>
      </c>
      <c r="P37" s="629">
        <v>0</v>
      </c>
      <c r="Q37" s="630">
        <v>0</v>
      </c>
    </row>
    <row r="38" spans="1:17" x14ac:dyDescent="0.2">
      <c r="A38" s="449" t="s">
        <v>53</v>
      </c>
      <c r="B38" s="629">
        <v>14</v>
      </c>
      <c r="C38" s="629">
        <v>0</v>
      </c>
      <c r="D38" s="629">
        <v>0</v>
      </c>
      <c r="E38" s="629">
        <v>0</v>
      </c>
      <c r="F38" s="629">
        <v>0</v>
      </c>
      <c r="G38" s="629">
        <v>0</v>
      </c>
      <c r="H38" s="629">
        <v>0</v>
      </c>
      <c r="I38" s="629">
        <v>0</v>
      </c>
      <c r="J38" s="629">
        <v>0</v>
      </c>
      <c r="K38" s="629">
        <v>0</v>
      </c>
      <c r="L38" s="629">
        <v>0</v>
      </c>
      <c r="M38" s="629">
        <v>0</v>
      </c>
      <c r="N38" s="629">
        <v>14</v>
      </c>
      <c r="O38" s="629">
        <v>0</v>
      </c>
      <c r="P38" s="629">
        <v>0</v>
      </c>
      <c r="Q38" s="630">
        <v>0</v>
      </c>
    </row>
    <row r="39" spans="1:17" x14ac:dyDescent="0.2">
      <c r="A39" s="449" t="s">
        <v>60</v>
      </c>
      <c r="B39" s="629">
        <v>13</v>
      </c>
      <c r="C39" s="629">
        <v>0</v>
      </c>
      <c r="D39" s="629">
        <v>0</v>
      </c>
      <c r="E39" s="629">
        <v>0</v>
      </c>
      <c r="F39" s="629">
        <v>0</v>
      </c>
      <c r="G39" s="629">
        <v>0</v>
      </c>
      <c r="H39" s="629">
        <v>2</v>
      </c>
      <c r="I39" s="629">
        <v>1</v>
      </c>
      <c r="J39" s="629">
        <v>0</v>
      </c>
      <c r="K39" s="629">
        <v>0</v>
      </c>
      <c r="L39" s="629">
        <v>0</v>
      </c>
      <c r="M39" s="629">
        <v>0</v>
      </c>
      <c r="N39" s="629">
        <v>8</v>
      </c>
      <c r="O39" s="629">
        <v>0</v>
      </c>
      <c r="P39" s="629">
        <v>2</v>
      </c>
      <c r="Q39" s="630">
        <v>0</v>
      </c>
    </row>
    <row r="40" spans="1:17" x14ac:dyDescent="0.2">
      <c r="A40" s="449" t="s">
        <v>73</v>
      </c>
      <c r="B40" s="629">
        <v>4</v>
      </c>
      <c r="C40" s="629">
        <v>0</v>
      </c>
      <c r="D40" s="629">
        <v>0</v>
      </c>
      <c r="E40" s="629">
        <v>0</v>
      </c>
      <c r="F40" s="629">
        <v>0</v>
      </c>
      <c r="G40" s="629">
        <v>0</v>
      </c>
      <c r="H40" s="629">
        <v>0</v>
      </c>
      <c r="I40" s="629">
        <v>0</v>
      </c>
      <c r="J40" s="629">
        <v>0</v>
      </c>
      <c r="K40" s="629">
        <v>0</v>
      </c>
      <c r="L40" s="629">
        <v>0</v>
      </c>
      <c r="M40" s="629">
        <v>0</v>
      </c>
      <c r="N40" s="629">
        <v>4</v>
      </c>
      <c r="O40" s="629">
        <v>0</v>
      </c>
      <c r="P40" s="629">
        <v>0</v>
      </c>
      <c r="Q40" s="630">
        <v>0</v>
      </c>
    </row>
    <row r="41" spans="1:17" x14ac:dyDescent="0.2">
      <c r="A41" s="449" t="s">
        <v>442</v>
      </c>
      <c r="B41" s="629">
        <v>5</v>
      </c>
      <c r="C41" s="629">
        <v>0</v>
      </c>
      <c r="D41" s="629">
        <v>0</v>
      </c>
      <c r="E41" s="629">
        <v>0</v>
      </c>
      <c r="F41" s="629">
        <v>0</v>
      </c>
      <c r="G41" s="629">
        <v>0</v>
      </c>
      <c r="H41" s="629">
        <v>0</v>
      </c>
      <c r="I41" s="629">
        <v>0</v>
      </c>
      <c r="J41" s="629">
        <v>0</v>
      </c>
      <c r="K41" s="629">
        <v>0</v>
      </c>
      <c r="L41" s="629">
        <v>0</v>
      </c>
      <c r="M41" s="629">
        <v>0</v>
      </c>
      <c r="N41" s="629">
        <v>5</v>
      </c>
      <c r="O41" s="629">
        <v>0</v>
      </c>
      <c r="P41" s="629">
        <v>0</v>
      </c>
      <c r="Q41" s="630">
        <v>0</v>
      </c>
    </row>
    <row r="42" spans="1:17" x14ac:dyDescent="0.2">
      <c r="A42" s="449" t="s">
        <v>797</v>
      </c>
      <c r="B42" s="629">
        <v>1</v>
      </c>
      <c r="C42" s="629">
        <v>0</v>
      </c>
      <c r="D42" s="629">
        <v>0</v>
      </c>
      <c r="E42" s="629">
        <v>0</v>
      </c>
      <c r="F42" s="629">
        <v>0</v>
      </c>
      <c r="G42" s="629">
        <v>0</v>
      </c>
      <c r="H42" s="629">
        <v>0</v>
      </c>
      <c r="I42" s="629">
        <v>0</v>
      </c>
      <c r="J42" s="629">
        <v>0</v>
      </c>
      <c r="K42" s="629">
        <v>0</v>
      </c>
      <c r="L42" s="629">
        <v>0</v>
      </c>
      <c r="M42" s="629">
        <v>0</v>
      </c>
      <c r="N42" s="629">
        <v>0</v>
      </c>
      <c r="O42" s="629">
        <v>0</v>
      </c>
      <c r="P42" s="629">
        <v>1</v>
      </c>
      <c r="Q42" s="630">
        <v>0</v>
      </c>
    </row>
    <row r="43" spans="1:17" s="409" customFormat="1" x14ac:dyDescent="0.2">
      <c r="A43" s="448" t="s">
        <v>383</v>
      </c>
      <c r="B43" s="627">
        <v>505359</v>
      </c>
      <c r="C43" s="627">
        <v>804</v>
      </c>
      <c r="D43" s="627">
        <v>9</v>
      </c>
      <c r="E43" s="627">
        <v>771</v>
      </c>
      <c r="F43" s="627">
        <v>87</v>
      </c>
      <c r="G43" s="627">
        <v>200</v>
      </c>
      <c r="H43" s="627">
        <v>5537</v>
      </c>
      <c r="I43" s="627">
        <v>1337</v>
      </c>
      <c r="J43" s="627">
        <v>306</v>
      </c>
      <c r="K43" s="627">
        <v>2073</v>
      </c>
      <c r="L43" s="627">
        <v>44</v>
      </c>
      <c r="M43" s="627">
        <v>9724</v>
      </c>
      <c r="N43" s="627">
        <v>456574</v>
      </c>
      <c r="O43" s="627">
        <v>18374</v>
      </c>
      <c r="P43" s="627">
        <v>7603</v>
      </c>
      <c r="Q43" s="628">
        <v>1916</v>
      </c>
    </row>
    <row r="44" spans="1:17" x14ac:dyDescent="0.2">
      <c r="A44" s="449" t="s">
        <v>67</v>
      </c>
      <c r="B44" s="629">
        <v>37462</v>
      </c>
      <c r="C44" s="629">
        <v>54</v>
      </c>
      <c r="D44" s="629">
        <v>0</v>
      </c>
      <c r="E44" s="629">
        <v>89</v>
      </c>
      <c r="F44" s="629">
        <v>1</v>
      </c>
      <c r="G44" s="629">
        <v>8</v>
      </c>
      <c r="H44" s="629">
        <v>813</v>
      </c>
      <c r="I44" s="629">
        <v>40</v>
      </c>
      <c r="J44" s="629">
        <v>45</v>
      </c>
      <c r="K44" s="629">
        <v>210</v>
      </c>
      <c r="L44" s="629">
        <v>1</v>
      </c>
      <c r="M44" s="629">
        <v>3</v>
      </c>
      <c r="N44" s="629">
        <v>34688</v>
      </c>
      <c r="O44" s="629">
        <v>1140</v>
      </c>
      <c r="P44" s="629">
        <v>367</v>
      </c>
      <c r="Q44" s="630">
        <v>3</v>
      </c>
    </row>
    <row r="45" spans="1:17" x14ac:dyDescent="0.2">
      <c r="A45" s="449" t="s">
        <v>68</v>
      </c>
      <c r="B45" s="629">
        <v>4265</v>
      </c>
      <c r="C45" s="629">
        <v>45</v>
      </c>
      <c r="D45" s="629">
        <v>0</v>
      </c>
      <c r="E45" s="629">
        <v>69</v>
      </c>
      <c r="F45" s="629">
        <v>0</v>
      </c>
      <c r="G45" s="629">
        <v>20</v>
      </c>
      <c r="H45" s="629">
        <v>78</v>
      </c>
      <c r="I45" s="629">
        <v>73</v>
      </c>
      <c r="J45" s="629">
        <v>3</v>
      </c>
      <c r="K45" s="629">
        <v>32</v>
      </c>
      <c r="L45" s="629">
        <v>0</v>
      </c>
      <c r="M45" s="629">
        <v>0</v>
      </c>
      <c r="N45" s="629">
        <v>3718</v>
      </c>
      <c r="O45" s="629">
        <v>132</v>
      </c>
      <c r="P45" s="629">
        <v>95</v>
      </c>
      <c r="Q45" s="630">
        <v>0</v>
      </c>
    </row>
    <row r="46" spans="1:17" x14ac:dyDescent="0.2">
      <c r="A46" s="449" t="s">
        <v>69</v>
      </c>
      <c r="B46" s="629">
        <v>16703</v>
      </c>
      <c r="C46" s="629">
        <v>104</v>
      </c>
      <c r="D46" s="629">
        <v>1</v>
      </c>
      <c r="E46" s="629">
        <v>81</v>
      </c>
      <c r="F46" s="629">
        <v>0</v>
      </c>
      <c r="G46" s="629">
        <v>2</v>
      </c>
      <c r="H46" s="629">
        <v>305</v>
      </c>
      <c r="I46" s="629">
        <v>74</v>
      </c>
      <c r="J46" s="629">
        <v>14</v>
      </c>
      <c r="K46" s="629">
        <v>109</v>
      </c>
      <c r="L46" s="629">
        <v>1</v>
      </c>
      <c r="M46" s="629">
        <v>4</v>
      </c>
      <c r="N46" s="629">
        <v>15025</v>
      </c>
      <c r="O46" s="629">
        <v>775</v>
      </c>
      <c r="P46" s="629">
        <v>205</v>
      </c>
      <c r="Q46" s="630">
        <v>3</v>
      </c>
    </row>
    <row r="47" spans="1:17" x14ac:dyDescent="0.2">
      <c r="A47" s="449" t="s">
        <v>71</v>
      </c>
      <c r="B47" s="629">
        <v>222992</v>
      </c>
      <c r="C47" s="629">
        <v>181</v>
      </c>
      <c r="D47" s="629">
        <v>2</v>
      </c>
      <c r="E47" s="629">
        <v>298</v>
      </c>
      <c r="F47" s="629">
        <v>83</v>
      </c>
      <c r="G47" s="629">
        <v>112</v>
      </c>
      <c r="H47" s="629">
        <v>1886</v>
      </c>
      <c r="I47" s="629">
        <v>715</v>
      </c>
      <c r="J47" s="629">
        <v>26</v>
      </c>
      <c r="K47" s="629">
        <v>596</v>
      </c>
      <c r="L47" s="629">
        <v>9</v>
      </c>
      <c r="M47" s="629">
        <v>2721</v>
      </c>
      <c r="N47" s="629">
        <v>200998</v>
      </c>
      <c r="O47" s="629">
        <v>10416</v>
      </c>
      <c r="P47" s="629">
        <v>4595</v>
      </c>
      <c r="Q47" s="630">
        <v>354</v>
      </c>
    </row>
    <row r="48" spans="1:17" x14ac:dyDescent="0.2">
      <c r="A48" s="449" t="s">
        <v>70</v>
      </c>
      <c r="B48" s="629">
        <v>24973</v>
      </c>
      <c r="C48" s="629">
        <v>80</v>
      </c>
      <c r="D48" s="629">
        <v>0</v>
      </c>
      <c r="E48" s="629">
        <v>55</v>
      </c>
      <c r="F48" s="629">
        <v>1</v>
      </c>
      <c r="G48" s="629">
        <v>17</v>
      </c>
      <c r="H48" s="629">
        <v>247</v>
      </c>
      <c r="I48" s="629">
        <v>63</v>
      </c>
      <c r="J48" s="629">
        <v>10</v>
      </c>
      <c r="K48" s="629">
        <v>81</v>
      </c>
      <c r="L48" s="629">
        <v>0</v>
      </c>
      <c r="M48" s="629">
        <v>0</v>
      </c>
      <c r="N48" s="629">
        <v>22556</v>
      </c>
      <c r="O48" s="629">
        <v>589</v>
      </c>
      <c r="P48" s="629">
        <v>895</v>
      </c>
      <c r="Q48" s="630">
        <v>379</v>
      </c>
    </row>
    <row r="49" spans="1:17" x14ac:dyDescent="0.2">
      <c r="A49" s="449" t="s">
        <v>74</v>
      </c>
      <c r="B49" s="629">
        <v>1306</v>
      </c>
      <c r="C49" s="629">
        <v>34</v>
      </c>
      <c r="D49" s="629">
        <v>0</v>
      </c>
      <c r="E49" s="629">
        <v>1</v>
      </c>
      <c r="F49" s="629">
        <v>0</v>
      </c>
      <c r="G49" s="629">
        <v>0</v>
      </c>
      <c r="H49" s="629">
        <v>17</v>
      </c>
      <c r="I49" s="629">
        <v>16</v>
      </c>
      <c r="J49" s="629">
        <v>5</v>
      </c>
      <c r="K49" s="629">
        <v>3</v>
      </c>
      <c r="L49" s="629">
        <v>0</v>
      </c>
      <c r="M49" s="629">
        <v>0</v>
      </c>
      <c r="N49" s="629">
        <v>1156</v>
      </c>
      <c r="O49" s="629">
        <v>72</v>
      </c>
      <c r="P49" s="629">
        <v>2</v>
      </c>
      <c r="Q49" s="630">
        <v>0</v>
      </c>
    </row>
    <row r="50" spans="1:17" x14ac:dyDescent="0.2">
      <c r="A50" s="449" t="s">
        <v>75</v>
      </c>
      <c r="B50" s="629">
        <v>108475</v>
      </c>
      <c r="C50" s="629">
        <v>170</v>
      </c>
      <c r="D50" s="629">
        <v>1</v>
      </c>
      <c r="E50" s="629">
        <v>91</v>
      </c>
      <c r="F50" s="629">
        <v>1</v>
      </c>
      <c r="G50" s="629">
        <v>20</v>
      </c>
      <c r="H50" s="629">
        <v>770</v>
      </c>
      <c r="I50" s="629">
        <v>322</v>
      </c>
      <c r="J50" s="629">
        <v>8</v>
      </c>
      <c r="K50" s="629">
        <v>135</v>
      </c>
      <c r="L50" s="629">
        <v>29</v>
      </c>
      <c r="M50" s="629">
        <v>6991</v>
      </c>
      <c r="N50" s="629">
        <v>95471</v>
      </c>
      <c r="O50" s="629">
        <v>2797</v>
      </c>
      <c r="P50" s="629">
        <v>764</v>
      </c>
      <c r="Q50" s="630">
        <v>905</v>
      </c>
    </row>
    <row r="51" spans="1:17" x14ac:dyDescent="0.2">
      <c r="A51" s="449" t="s">
        <v>324</v>
      </c>
      <c r="B51" s="629">
        <v>230</v>
      </c>
      <c r="C51" s="629">
        <v>0</v>
      </c>
      <c r="D51" s="629">
        <v>0</v>
      </c>
      <c r="E51" s="629">
        <v>1</v>
      </c>
      <c r="F51" s="629">
        <v>0</v>
      </c>
      <c r="G51" s="629">
        <v>0</v>
      </c>
      <c r="H51" s="629">
        <v>3</v>
      </c>
      <c r="I51" s="629">
        <v>0</v>
      </c>
      <c r="J51" s="629">
        <v>0</v>
      </c>
      <c r="K51" s="629">
        <v>0</v>
      </c>
      <c r="L51" s="629">
        <v>0</v>
      </c>
      <c r="M51" s="629">
        <v>0</v>
      </c>
      <c r="N51" s="629">
        <v>218</v>
      </c>
      <c r="O51" s="629">
        <v>0</v>
      </c>
      <c r="P51" s="629">
        <v>7</v>
      </c>
      <c r="Q51" s="630">
        <v>1</v>
      </c>
    </row>
    <row r="52" spans="1:17" x14ac:dyDescent="0.2">
      <c r="A52" s="449" t="s">
        <v>77</v>
      </c>
      <c r="B52" s="629">
        <v>3404</v>
      </c>
      <c r="C52" s="629">
        <v>8</v>
      </c>
      <c r="D52" s="629">
        <v>0</v>
      </c>
      <c r="E52" s="629">
        <v>6</v>
      </c>
      <c r="F52" s="629">
        <v>0</v>
      </c>
      <c r="G52" s="629">
        <v>0</v>
      </c>
      <c r="H52" s="629">
        <v>26</v>
      </c>
      <c r="I52" s="629">
        <v>6</v>
      </c>
      <c r="J52" s="629">
        <v>9</v>
      </c>
      <c r="K52" s="629">
        <v>4</v>
      </c>
      <c r="L52" s="629">
        <v>0</v>
      </c>
      <c r="M52" s="629">
        <v>1</v>
      </c>
      <c r="N52" s="629">
        <v>3045</v>
      </c>
      <c r="O52" s="629">
        <v>146</v>
      </c>
      <c r="P52" s="629">
        <v>152</v>
      </c>
      <c r="Q52" s="630">
        <v>1</v>
      </c>
    </row>
    <row r="53" spans="1:17" s="225" customFormat="1" x14ac:dyDescent="0.2">
      <c r="A53" s="449" t="s">
        <v>78</v>
      </c>
      <c r="B53" s="629">
        <v>85495</v>
      </c>
      <c r="C53" s="629">
        <v>125</v>
      </c>
      <c r="D53" s="629">
        <v>5</v>
      </c>
      <c r="E53" s="629">
        <v>77</v>
      </c>
      <c r="F53" s="629">
        <v>1</v>
      </c>
      <c r="G53" s="629">
        <v>21</v>
      </c>
      <c r="H53" s="629">
        <v>1392</v>
      </c>
      <c r="I53" s="629">
        <v>28</v>
      </c>
      <c r="J53" s="629">
        <v>186</v>
      </c>
      <c r="K53" s="629">
        <v>903</v>
      </c>
      <c r="L53" s="629">
        <v>4</v>
      </c>
      <c r="M53" s="629">
        <v>4</v>
      </c>
      <c r="N53" s="629">
        <v>79651</v>
      </c>
      <c r="O53" s="629">
        <v>2307</v>
      </c>
      <c r="P53" s="629">
        <v>521</v>
      </c>
      <c r="Q53" s="630">
        <v>270</v>
      </c>
    </row>
    <row r="54" spans="1:17" x14ac:dyDescent="0.2">
      <c r="A54" s="449" t="s">
        <v>76</v>
      </c>
      <c r="B54" s="629">
        <v>54</v>
      </c>
      <c r="C54" s="629">
        <v>3</v>
      </c>
      <c r="D54" s="629">
        <v>0</v>
      </c>
      <c r="E54" s="629">
        <v>3</v>
      </c>
      <c r="F54" s="629">
        <v>0</v>
      </c>
      <c r="G54" s="629">
        <v>0</v>
      </c>
      <c r="H54" s="629">
        <v>0</v>
      </c>
      <c r="I54" s="629">
        <v>0</v>
      </c>
      <c r="J54" s="629">
        <v>0</v>
      </c>
      <c r="K54" s="629">
        <v>0</v>
      </c>
      <c r="L54" s="629">
        <v>0</v>
      </c>
      <c r="M54" s="629">
        <v>0</v>
      </c>
      <c r="N54" s="629">
        <v>48</v>
      </c>
      <c r="O54" s="629">
        <v>0</v>
      </c>
      <c r="P54" s="629">
        <v>0</v>
      </c>
      <c r="Q54" s="630">
        <v>0</v>
      </c>
    </row>
    <row r="55" spans="1:17" x14ac:dyDescent="0.2">
      <c r="A55" s="448" t="s">
        <v>216</v>
      </c>
      <c r="B55" s="627">
        <v>1</v>
      </c>
      <c r="C55" s="627">
        <v>0</v>
      </c>
      <c r="D55" s="627">
        <v>0</v>
      </c>
      <c r="E55" s="627">
        <v>0</v>
      </c>
      <c r="F55" s="627">
        <v>0</v>
      </c>
      <c r="G55" s="627">
        <v>0</v>
      </c>
      <c r="H55" s="627">
        <v>0</v>
      </c>
      <c r="I55" s="627">
        <v>0</v>
      </c>
      <c r="J55" s="627">
        <v>0</v>
      </c>
      <c r="K55" s="627">
        <v>0</v>
      </c>
      <c r="L55" s="627">
        <v>0</v>
      </c>
      <c r="M55" s="627">
        <v>0</v>
      </c>
      <c r="N55" s="627">
        <v>1</v>
      </c>
      <c r="O55" s="627">
        <v>0</v>
      </c>
      <c r="P55" s="627">
        <v>0</v>
      </c>
      <c r="Q55" s="628">
        <v>0</v>
      </c>
    </row>
    <row r="56" spans="1:17" x14ac:dyDescent="0.2">
      <c r="A56" s="449" t="s">
        <v>798</v>
      </c>
      <c r="B56" s="629">
        <v>1</v>
      </c>
      <c r="C56" s="629">
        <v>0</v>
      </c>
      <c r="D56" s="629">
        <v>0</v>
      </c>
      <c r="E56" s="629">
        <v>0</v>
      </c>
      <c r="F56" s="629">
        <v>0</v>
      </c>
      <c r="G56" s="629">
        <v>0</v>
      </c>
      <c r="H56" s="629">
        <v>0</v>
      </c>
      <c r="I56" s="629">
        <v>0</v>
      </c>
      <c r="J56" s="629">
        <v>0</v>
      </c>
      <c r="K56" s="629">
        <v>0</v>
      </c>
      <c r="L56" s="629">
        <v>0</v>
      </c>
      <c r="M56" s="629">
        <v>0</v>
      </c>
      <c r="N56" s="629">
        <v>1</v>
      </c>
      <c r="O56" s="629">
        <v>0</v>
      </c>
      <c r="P56" s="629">
        <v>0</v>
      </c>
      <c r="Q56" s="630">
        <v>0</v>
      </c>
    </row>
    <row r="57" spans="1:17" s="409" customFormat="1" x14ac:dyDescent="0.2">
      <c r="A57" s="448" t="s">
        <v>379</v>
      </c>
      <c r="B57" s="627">
        <v>161901</v>
      </c>
      <c r="C57" s="627">
        <v>377</v>
      </c>
      <c r="D57" s="627">
        <v>6</v>
      </c>
      <c r="E57" s="627">
        <v>1368</v>
      </c>
      <c r="F57" s="627">
        <v>0</v>
      </c>
      <c r="G57" s="627">
        <v>64</v>
      </c>
      <c r="H57" s="627">
        <v>2385</v>
      </c>
      <c r="I57" s="627">
        <v>689</v>
      </c>
      <c r="J57" s="627">
        <v>464</v>
      </c>
      <c r="K57" s="627">
        <v>2479</v>
      </c>
      <c r="L57" s="627">
        <v>5</v>
      </c>
      <c r="M57" s="627">
        <v>35</v>
      </c>
      <c r="N57" s="627">
        <v>129623</v>
      </c>
      <c r="O57" s="627">
        <v>29</v>
      </c>
      <c r="P57" s="627">
        <v>11090</v>
      </c>
      <c r="Q57" s="628">
        <v>13287</v>
      </c>
    </row>
    <row r="58" spans="1:17" x14ac:dyDescent="0.2">
      <c r="A58" s="449" t="s">
        <v>79</v>
      </c>
      <c r="B58" s="629">
        <v>102</v>
      </c>
      <c r="C58" s="629">
        <v>0</v>
      </c>
      <c r="D58" s="629">
        <v>0</v>
      </c>
      <c r="E58" s="629">
        <v>0</v>
      </c>
      <c r="F58" s="629">
        <v>0</v>
      </c>
      <c r="G58" s="629">
        <v>0</v>
      </c>
      <c r="H58" s="629">
        <v>0</v>
      </c>
      <c r="I58" s="629">
        <v>0</v>
      </c>
      <c r="J58" s="629">
        <v>0</v>
      </c>
      <c r="K58" s="629">
        <v>3</v>
      </c>
      <c r="L58" s="629">
        <v>0</v>
      </c>
      <c r="M58" s="629">
        <v>0</v>
      </c>
      <c r="N58" s="629">
        <v>98</v>
      </c>
      <c r="O58" s="629">
        <v>0</v>
      </c>
      <c r="P58" s="629">
        <v>0</v>
      </c>
      <c r="Q58" s="630">
        <v>1</v>
      </c>
    </row>
    <row r="59" spans="1:17" x14ac:dyDescent="0.2">
      <c r="A59" s="449" t="s">
        <v>80</v>
      </c>
      <c r="B59" s="629">
        <v>19026</v>
      </c>
      <c r="C59" s="629">
        <v>67</v>
      </c>
      <c r="D59" s="629">
        <v>3</v>
      </c>
      <c r="E59" s="629">
        <v>369</v>
      </c>
      <c r="F59" s="629">
        <v>0</v>
      </c>
      <c r="G59" s="629">
        <v>9</v>
      </c>
      <c r="H59" s="629">
        <v>93</v>
      </c>
      <c r="I59" s="629">
        <v>117</v>
      </c>
      <c r="J59" s="629">
        <v>18</v>
      </c>
      <c r="K59" s="629">
        <v>173</v>
      </c>
      <c r="L59" s="629">
        <v>0</v>
      </c>
      <c r="M59" s="629">
        <v>6</v>
      </c>
      <c r="N59" s="629">
        <v>17315</v>
      </c>
      <c r="O59" s="629">
        <v>1</v>
      </c>
      <c r="P59" s="629">
        <v>339</v>
      </c>
      <c r="Q59" s="630">
        <v>516</v>
      </c>
    </row>
    <row r="60" spans="1:17" x14ac:dyDescent="0.2">
      <c r="A60" s="449" t="s">
        <v>82</v>
      </c>
      <c r="B60" s="629">
        <v>1951</v>
      </c>
      <c r="C60" s="629">
        <v>1</v>
      </c>
      <c r="D60" s="629">
        <v>0</v>
      </c>
      <c r="E60" s="629">
        <v>9</v>
      </c>
      <c r="F60" s="629">
        <v>0</v>
      </c>
      <c r="G60" s="629">
        <v>0</v>
      </c>
      <c r="H60" s="629">
        <v>17</v>
      </c>
      <c r="I60" s="629">
        <v>8</v>
      </c>
      <c r="J60" s="629">
        <v>5</v>
      </c>
      <c r="K60" s="629">
        <v>19</v>
      </c>
      <c r="L60" s="629">
        <v>0</v>
      </c>
      <c r="M60" s="629">
        <v>0</v>
      </c>
      <c r="N60" s="629">
        <v>1855</v>
      </c>
      <c r="O60" s="629">
        <v>0</v>
      </c>
      <c r="P60" s="629">
        <v>32</v>
      </c>
      <c r="Q60" s="630">
        <v>5</v>
      </c>
    </row>
    <row r="61" spans="1:17" s="409" customFormat="1" x14ac:dyDescent="0.2">
      <c r="A61" s="449" t="s">
        <v>83</v>
      </c>
      <c r="B61" s="629">
        <v>3244</v>
      </c>
      <c r="C61" s="629">
        <v>17</v>
      </c>
      <c r="D61" s="629">
        <v>0</v>
      </c>
      <c r="E61" s="629">
        <v>71</v>
      </c>
      <c r="F61" s="629">
        <v>0</v>
      </c>
      <c r="G61" s="629">
        <v>0</v>
      </c>
      <c r="H61" s="629">
        <v>7</v>
      </c>
      <c r="I61" s="629">
        <v>9</v>
      </c>
      <c r="J61" s="629">
        <v>2</v>
      </c>
      <c r="K61" s="629">
        <v>45</v>
      </c>
      <c r="L61" s="629">
        <v>0</v>
      </c>
      <c r="M61" s="629">
        <v>0</v>
      </c>
      <c r="N61" s="629">
        <v>2932</v>
      </c>
      <c r="O61" s="629">
        <v>0</v>
      </c>
      <c r="P61" s="629">
        <v>155</v>
      </c>
      <c r="Q61" s="630">
        <v>6</v>
      </c>
    </row>
    <row r="62" spans="1:17" x14ac:dyDescent="0.2">
      <c r="A62" s="449" t="s">
        <v>84</v>
      </c>
      <c r="B62" s="629">
        <v>501</v>
      </c>
      <c r="C62" s="629">
        <v>0</v>
      </c>
      <c r="D62" s="629">
        <v>0</v>
      </c>
      <c r="E62" s="629">
        <v>1</v>
      </c>
      <c r="F62" s="629">
        <v>0</v>
      </c>
      <c r="G62" s="629">
        <v>0</v>
      </c>
      <c r="H62" s="629">
        <v>2</v>
      </c>
      <c r="I62" s="629">
        <v>0</v>
      </c>
      <c r="J62" s="629">
        <v>1</v>
      </c>
      <c r="K62" s="629">
        <v>3</v>
      </c>
      <c r="L62" s="629">
        <v>0</v>
      </c>
      <c r="M62" s="629">
        <v>0</v>
      </c>
      <c r="N62" s="629">
        <v>263</v>
      </c>
      <c r="O62" s="629">
        <v>0</v>
      </c>
      <c r="P62" s="629">
        <v>4</v>
      </c>
      <c r="Q62" s="630">
        <v>227</v>
      </c>
    </row>
    <row r="63" spans="1:17" x14ac:dyDescent="0.2">
      <c r="A63" s="449" t="s">
        <v>684</v>
      </c>
      <c r="B63" s="629">
        <v>817</v>
      </c>
      <c r="C63" s="629">
        <v>0</v>
      </c>
      <c r="D63" s="629">
        <v>0</v>
      </c>
      <c r="E63" s="629">
        <v>0</v>
      </c>
      <c r="F63" s="629">
        <v>0</v>
      </c>
      <c r="G63" s="629">
        <v>4</v>
      </c>
      <c r="H63" s="629">
        <v>9</v>
      </c>
      <c r="I63" s="629">
        <v>1</v>
      </c>
      <c r="J63" s="629">
        <v>6</v>
      </c>
      <c r="K63" s="629">
        <v>9</v>
      </c>
      <c r="L63" s="629">
        <v>0</v>
      </c>
      <c r="M63" s="629">
        <v>0</v>
      </c>
      <c r="N63" s="629">
        <v>765</v>
      </c>
      <c r="O63" s="629">
        <v>0</v>
      </c>
      <c r="P63" s="629">
        <v>1</v>
      </c>
      <c r="Q63" s="630">
        <v>22</v>
      </c>
    </row>
    <row r="64" spans="1:17" x14ac:dyDescent="0.2">
      <c r="A64" s="449" t="s">
        <v>86</v>
      </c>
      <c r="B64" s="629">
        <v>1445</v>
      </c>
      <c r="C64" s="629">
        <v>0</v>
      </c>
      <c r="D64" s="629">
        <v>0</v>
      </c>
      <c r="E64" s="629">
        <v>6</v>
      </c>
      <c r="F64" s="629">
        <v>0</v>
      </c>
      <c r="G64" s="629">
        <v>0</v>
      </c>
      <c r="H64" s="629">
        <v>0</v>
      </c>
      <c r="I64" s="629">
        <v>2</v>
      </c>
      <c r="J64" s="629">
        <v>0</v>
      </c>
      <c r="K64" s="629">
        <v>8</v>
      </c>
      <c r="L64" s="629">
        <v>0</v>
      </c>
      <c r="M64" s="629">
        <v>0</v>
      </c>
      <c r="N64" s="629">
        <v>1371</v>
      </c>
      <c r="O64" s="629">
        <v>0</v>
      </c>
      <c r="P64" s="629">
        <v>7</v>
      </c>
      <c r="Q64" s="630">
        <v>51</v>
      </c>
    </row>
    <row r="65" spans="1:17" x14ac:dyDescent="0.2">
      <c r="A65" s="449" t="s">
        <v>89</v>
      </c>
      <c r="B65" s="629">
        <v>47964</v>
      </c>
      <c r="C65" s="629">
        <v>80</v>
      </c>
      <c r="D65" s="629">
        <v>0</v>
      </c>
      <c r="E65" s="629">
        <v>337</v>
      </c>
      <c r="F65" s="629">
        <v>0</v>
      </c>
      <c r="G65" s="629">
        <v>18</v>
      </c>
      <c r="H65" s="629">
        <v>1419</v>
      </c>
      <c r="I65" s="629">
        <v>180</v>
      </c>
      <c r="J65" s="629">
        <v>225</v>
      </c>
      <c r="K65" s="629">
        <v>1170</v>
      </c>
      <c r="L65" s="629">
        <v>3</v>
      </c>
      <c r="M65" s="629">
        <v>1</v>
      </c>
      <c r="N65" s="629">
        <v>39338</v>
      </c>
      <c r="O65" s="629">
        <v>7</v>
      </c>
      <c r="P65" s="629">
        <v>4838</v>
      </c>
      <c r="Q65" s="630">
        <v>348</v>
      </c>
    </row>
    <row r="66" spans="1:17" x14ac:dyDescent="0.2">
      <c r="A66" s="449" t="s">
        <v>405</v>
      </c>
      <c r="B66" s="629">
        <v>77</v>
      </c>
      <c r="C66" s="629">
        <v>2</v>
      </c>
      <c r="D66" s="629">
        <v>0</v>
      </c>
      <c r="E66" s="629">
        <v>1</v>
      </c>
      <c r="F66" s="629">
        <v>0</v>
      </c>
      <c r="G66" s="629">
        <v>0</v>
      </c>
      <c r="H66" s="629">
        <v>1</v>
      </c>
      <c r="I66" s="629">
        <v>0</v>
      </c>
      <c r="J66" s="629">
        <v>0</v>
      </c>
      <c r="K66" s="629">
        <v>4</v>
      </c>
      <c r="L66" s="629">
        <v>0</v>
      </c>
      <c r="M66" s="629">
        <v>0</v>
      </c>
      <c r="N66" s="629">
        <v>60</v>
      </c>
      <c r="O66" s="629">
        <v>0</v>
      </c>
      <c r="P66" s="629">
        <v>9</v>
      </c>
      <c r="Q66" s="630">
        <v>0</v>
      </c>
    </row>
    <row r="67" spans="1:17" x14ac:dyDescent="0.2">
      <c r="A67" s="449" t="s">
        <v>92</v>
      </c>
      <c r="B67" s="629">
        <v>14609</v>
      </c>
      <c r="C67" s="629">
        <v>69</v>
      </c>
      <c r="D67" s="629">
        <v>1</v>
      </c>
      <c r="E67" s="629">
        <v>222</v>
      </c>
      <c r="F67" s="629">
        <v>0</v>
      </c>
      <c r="G67" s="629">
        <v>6</v>
      </c>
      <c r="H67" s="629">
        <v>175</v>
      </c>
      <c r="I67" s="629">
        <v>37</v>
      </c>
      <c r="J67" s="629">
        <v>80</v>
      </c>
      <c r="K67" s="629">
        <v>226</v>
      </c>
      <c r="L67" s="629">
        <v>1</v>
      </c>
      <c r="M67" s="629">
        <v>0</v>
      </c>
      <c r="N67" s="629">
        <v>13691</v>
      </c>
      <c r="O67" s="629">
        <v>0</v>
      </c>
      <c r="P67" s="629">
        <v>77</v>
      </c>
      <c r="Q67" s="630">
        <v>24</v>
      </c>
    </row>
    <row r="68" spans="1:17" x14ac:dyDescent="0.2">
      <c r="A68" s="449" t="s">
        <v>91</v>
      </c>
      <c r="B68" s="629">
        <v>825</v>
      </c>
      <c r="C68" s="629">
        <v>0</v>
      </c>
      <c r="D68" s="629">
        <v>0</v>
      </c>
      <c r="E68" s="629">
        <v>0</v>
      </c>
      <c r="F68" s="629">
        <v>0</v>
      </c>
      <c r="G68" s="629">
        <v>0</v>
      </c>
      <c r="H68" s="629">
        <v>7</v>
      </c>
      <c r="I68" s="629">
        <v>6</v>
      </c>
      <c r="J68" s="629">
        <v>0</v>
      </c>
      <c r="K68" s="629">
        <v>18</v>
      </c>
      <c r="L68" s="629">
        <v>0</v>
      </c>
      <c r="M68" s="629">
        <v>5</v>
      </c>
      <c r="N68" s="629">
        <v>784</v>
      </c>
      <c r="O68" s="629">
        <v>0</v>
      </c>
      <c r="P68" s="629">
        <v>1</v>
      </c>
      <c r="Q68" s="630">
        <v>4</v>
      </c>
    </row>
    <row r="69" spans="1:17" x14ac:dyDescent="0.2">
      <c r="A69" s="449" t="s">
        <v>391</v>
      </c>
      <c r="B69" s="629">
        <v>14593</v>
      </c>
      <c r="C69" s="629">
        <v>40</v>
      </c>
      <c r="D69" s="629">
        <v>1</v>
      </c>
      <c r="E69" s="629">
        <v>73</v>
      </c>
      <c r="F69" s="629">
        <v>0</v>
      </c>
      <c r="G69" s="629">
        <v>3</v>
      </c>
      <c r="H69" s="629">
        <v>54</v>
      </c>
      <c r="I69" s="629">
        <v>35</v>
      </c>
      <c r="J69" s="629">
        <v>41</v>
      </c>
      <c r="K69" s="629">
        <v>100</v>
      </c>
      <c r="L69" s="629">
        <v>0</v>
      </c>
      <c r="M69" s="629">
        <v>5</v>
      </c>
      <c r="N69" s="629">
        <v>14014</v>
      </c>
      <c r="O69" s="629">
        <v>6</v>
      </c>
      <c r="P69" s="629">
        <v>79</v>
      </c>
      <c r="Q69" s="630">
        <v>142</v>
      </c>
    </row>
    <row r="70" spans="1:17" x14ac:dyDescent="0.2">
      <c r="A70" s="449" t="s">
        <v>93</v>
      </c>
      <c r="B70" s="629">
        <v>980</v>
      </c>
      <c r="C70" s="629">
        <v>0</v>
      </c>
      <c r="D70" s="629">
        <v>0</v>
      </c>
      <c r="E70" s="629">
        <v>0</v>
      </c>
      <c r="F70" s="629">
        <v>0</v>
      </c>
      <c r="G70" s="629">
        <v>0</v>
      </c>
      <c r="H70" s="629">
        <v>2</v>
      </c>
      <c r="I70" s="629">
        <v>0</v>
      </c>
      <c r="J70" s="629">
        <v>2</v>
      </c>
      <c r="K70" s="629">
        <v>9</v>
      </c>
      <c r="L70" s="629">
        <v>0</v>
      </c>
      <c r="M70" s="629">
        <v>3</v>
      </c>
      <c r="N70" s="629">
        <v>414</v>
      </c>
      <c r="O70" s="629">
        <v>0</v>
      </c>
      <c r="P70" s="629">
        <v>3</v>
      </c>
      <c r="Q70" s="630">
        <v>547</v>
      </c>
    </row>
    <row r="71" spans="1:17" x14ac:dyDescent="0.2">
      <c r="A71" s="449" t="s">
        <v>438</v>
      </c>
      <c r="B71" s="629">
        <v>11567</v>
      </c>
      <c r="C71" s="629">
        <v>6</v>
      </c>
      <c r="D71" s="629">
        <v>1</v>
      </c>
      <c r="E71" s="629">
        <v>42</v>
      </c>
      <c r="F71" s="629">
        <v>0</v>
      </c>
      <c r="G71" s="629">
        <v>7</v>
      </c>
      <c r="H71" s="629">
        <v>35</v>
      </c>
      <c r="I71" s="629">
        <v>17</v>
      </c>
      <c r="J71" s="629">
        <v>1</v>
      </c>
      <c r="K71" s="629">
        <v>93</v>
      </c>
      <c r="L71" s="629">
        <v>0</v>
      </c>
      <c r="M71" s="629">
        <v>1</v>
      </c>
      <c r="N71" s="629">
        <v>6106</v>
      </c>
      <c r="O71" s="629">
        <v>1</v>
      </c>
      <c r="P71" s="629">
        <v>5215</v>
      </c>
      <c r="Q71" s="630">
        <v>42</v>
      </c>
    </row>
    <row r="72" spans="1:17" x14ac:dyDescent="0.2">
      <c r="A72" s="449" t="s">
        <v>444</v>
      </c>
      <c r="B72" s="629">
        <v>403</v>
      </c>
      <c r="C72" s="629">
        <v>7</v>
      </c>
      <c r="D72" s="629">
        <v>0</v>
      </c>
      <c r="E72" s="629">
        <v>1</v>
      </c>
      <c r="F72" s="629">
        <v>0</v>
      </c>
      <c r="G72" s="629">
        <v>0</v>
      </c>
      <c r="H72" s="629">
        <v>1</v>
      </c>
      <c r="I72" s="629">
        <v>2</v>
      </c>
      <c r="J72" s="629">
        <v>0</v>
      </c>
      <c r="K72" s="629">
        <v>5</v>
      </c>
      <c r="L72" s="629">
        <v>0</v>
      </c>
      <c r="M72" s="629">
        <v>0</v>
      </c>
      <c r="N72" s="629">
        <v>373</v>
      </c>
      <c r="O72" s="629">
        <v>0</v>
      </c>
      <c r="P72" s="629">
        <v>10</v>
      </c>
      <c r="Q72" s="630">
        <v>4</v>
      </c>
    </row>
    <row r="73" spans="1:17" x14ac:dyDescent="0.2">
      <c r="A73" s="449" t="s">
        <v>94</v>
      </c>
      <c r="B73" s="629">
        <v>1702</v>
      </c>
      <c r="C73" s="629">
        <v>0</v>
      </c>
      <c r="D73" s="629">
        <v>0</v>
      </c>
      <c r="E73" s="629">
        <v>18</v>
      </c>
      <c r="F73" s="629">
        <v>0</v>
      </c>
      <c r="G73" s="629">
        <v>0</v>
      </c>
      <c r="H73" s="629">
        <v>0</v>
      </c>
      <c r="I73" s="629">
        <v>5</v>
      </c>
      <c r="J73" s="629">
        <v>0</v>
      </c>
      <c r="K73" s="629">
        <v>9</v>
      </c>
      <c r="L73" s="629">
        <v>0</v>
      </c>
      <c r="M73" s="629">
        <v>0</v>
      </c>
      <c r="N73" s="629">
        <v>1640</v>
      </c>
      <c r="O73" s="629">
        <v>0</v>
      </c>
      <c r="P73" s="629">
        <v>24</v>
      </c>
      <c r="Q73" s="630">
        <v>6</v>
      </c>
    </row>
    <row r="74" spans="1:17" x14ac:dyDescent="0.2">
      <c r="A74" s="449" t="s">
        <v>95</v>
      </c>
      <c r="B74" s="629">
        <v>78</v>
      </c>
      <c r="C74" s="629">
        <v>0</v>
      </c>
      <c r="D74" s="629">
        <v>0</v>
      </c>
      <c r="E74" s="629">
        <v>0</v>
      </c>
      <c r="F74" s="629">
        <v>0</v>
      </c>
      <c r="G74" s="629">
        <v>0</v>
      </c>
      <c r="H74" s="629">
        <v>0</v>
      </c>
      <c r="I74" s="629">
        <v>0</v>
      </c>
      <c r="J74" s="629">
        <v>0</v>
      </c>
      <c r="K74" s="629">
        <v>0</v>
      </c>
      <c r="L74" s="629">
        <v>0</v>
      </c>
      <c r="M74" s="629">
        <v>0</v>
      </c>
      <c r="N74" s="629">
        <v>67</v>
      </c>
      <c r="O74" s="629">
        <v>0</v>
      </c>
      <c r="P74" s="629">
        <v>11</v>
      </c>
      <c r="Q74" s="630">
        <v>0</v>
      </c>
    </row>
    <row r="75" spans="1:17" x14ac:dyDescent="0.2">
      <c r="A75" s="449" t="s">
        <v>96</v>
      </c>
      <c r="B75" s="629">
        <v>11143</v>
      </c>
      <c r="C75" s="629">
        <v>34</v>
      </c>
      <c r="D75" s="629">
        <v>0</v>
      </c>
      <c r="E75" s="629">
        <v>118</v>
      </c>
      <c r="F75" s="629">
        <v>0</v>
      </c>
      <c r="G75" s="629">
        <v>7</v>
      </c>
      <c r="H75" s="629">
        <v>153</v>
      </c>
      <c r="I75" s="629">
        <v>182</v>
      </c>
      <c r="J75" s="629">
        <v>48</v>
      </c>
      <c r="K75" s="629">
        <v>252</v>
      </c>
      <c r="L75" s="629">
        <v>1</v>
      </c>
      <c r="M75" s="629">
        <v>1</v>
      </c>
      <c r="N75" s="629">
        <v>10163</v>
      </c>
      <c r="O75" s="629">
        <v>12</v>
      </c>
      <c r="P75" s="629">
        <v>97</v>
      </c>
      <c r="Q75" s="630">
        <v>75</v>
      </c>
    </row>
    <row r="76" spans="1:17" x14ac:dyDescent="0.2">
      <c r="A76" s="449" t="s">
        <v>99</v>
      </c>
      <c r="B76" s="629">
        <v>136</v>
      </c>
      <c r="C76" s="629">
        <v>0</v>
      </c>
      <c r="D76" s="629">
        <v>0</v>
      </c>
      <c r="E76" s="629">
        <v>0</v>
      </c>
      <c r="F76" s="629">
        <v>0</v>
      </c>
      <c r="G76" s="629">
        <v>0</v>
      </c>
      <c r="H76" s="629">
        <v>4</v>
      </c>
      <c r="I76" s="629">
        <v>0</v>
      </c>
      <c r="J76" s="629">
        <v>0</v>
      </c>
      <c r="K76" s="629">
        <v>0</v>
      </c>
      <c r="L76" s="629">
        <v>0</v>
      </c>
      <c r="M76" s="629">
        <v>0</v>
      </c>
      <c r="N76" s="629">
        <v>111</v>
      </c>
      <c r="O76" s="629">
        <v>0</v>
      </c>
      <c r="P76" s="629">
        <v>21</v>
      </c>
      <c r="Q76" s="630">
        <v>0</v>
      </c>
    </row>
    <row r="77" spans="1:17" x14ac:dyDescent="0.2">
      <c r="A77" s="449" t="s">
        <v>100</v>
      </c>
      <c r="B77" s="629">
        <v>51</v>
      </c>
      <c r="C77" s="629">
        <v>0</v>
      </c>
      <c r="D77" s="629">
        <v>0</v>
      </c>
      <c r="E77" s="629">
        <v>0</v>
      </c>
      <c r="F77" s="629">
        <v>0</v>
      </c>
      <c r="G77" s="629">
        <v>0</v>
      </c>
      <c r="H77" s="629">
        <v>1</v>
      </c>
      <c r="I77" s="629">
        <v>0</v>
      </c>
      <c r="J77" s="629">
        <v>0</v>
      </c>
      <c r="K77" s="629">
        <v>0</v>
      </c>
      <c r="L77" s="629">
        <v>0</v>
      </c>
      <c r="M77" s="629">
        <v>0</v>
      </c>
      <c r="N77" s="629">
        <v>48</v>
      </c>
      <c r="O77" s="629">
        <v>0</v>
      </c>
      <c r="P77" s="629">
        <v>0</v>
      </c>
      <c r="Q77" s="630">
        <v>2</v>
      </c>
    </row>
    <row r="78" spans="1:17" x14ac:dyDescent="0.2">
      <c r="A78" s="449" t="s">
        <v>102</v>
      </c>
      <c r="B78" s="629">
        <v>1192</v>
      </c>
      <c r="C78" s="629">
        <v>0</v>
      </c>
      <c r="D78" s="629">
        <v>0</v>
      </c>
      <c r="E78" s="629">
        <v>19</v>
      </c>
      <c r="F78" s="629">
        <v>0</v>
      </c>
      <c r="G78" s="629">
        <v>0</v>
      </c>
      <c r="H78" s="629">
        <v>1</v>
      </c>
      <c r="I78" s="629">
        <v>14</v>
      </c>
      <c r="J78" s="629">
        <v>1</v>
      </c>
      <c r="K78" s="629">
        <v>14</v>
      </c>
      <c r="L78" s="629">
        <v>0</v>
      </c>
      <c r="M78" s="629">
        <v>0</v>
      </c>
      <c r="N78" s="629">
        <v>1128</v>
      </c>
      <c r="O78" s="629">
        <v>0</v>
      </c>
      <c r="P78" s="629">
        <v>9</v>
      </c>
      <c r="Q78" s="630">
        <v>6</v>
      </c>
    </row>
    <row r="79" spans="1:17" x14ac:dyDescent="0.2">
      <c r="A79" s="449" t="s">
        <v>103</v>
      </c>
      <c r="B79" s="629">
        <v>2678</v>
      </c>
      <c r="C79" s="629">
        <v>0</v>
      </c>
      <c r="D79" s="629">
        <v>0</v>
      </c>
      <c r="E79" s="629">
        <v>1</v>
      </c>
      <c r="F79" s="629">
        <v>0</v>
      </c>
      <c r="G79" s="629">
        <v>0</v>
      </c>
      <c r="H79" s="629">
        <v>3</v>
      </c>
      <c r="I79" s="629">
        <v>29</v>
      </c>
      <c r="J79" s="629">
        <v>4</v>
      </c>
      <c r="K79" s="629">
        <v>16</v>
      </c>
      <c r="L79" s="629">
        <v>0</v>
      </c>
      <c r="M79" s="629">
        <v>7</v>
      </c>
      <c r="N79" s="629">
        <v>1569</v>
      </c>
      <c r="O79" s="629">
        <v>0</v>
      </c>
      <c r="P79" s="629">
        <v>3</v>
      </c>
      <c r="Q79" s="630">
        <v>1046</v>
      </c>
    </row>
    <row r="80" spans="1:17" x14ac:dyDescent="0.2">
      <c r="A80" s="449" t="s">
        <v>104</v>
      </c>
      <c r="B80" s="629">
        <v>1867</v>
      </c>
      <c r="C80" s="629">
        <v>5</v>
      </c>
      <c r="D80" s="629">
        <v>0</v>
      </c>
      <c r="E80" s="629">
        <v>8</v>
      </c>
      <c r="F80" s="629">
        <v>0</v>
      </c>
      <c r="G80" s="629">
        <v>2</v>
      </c>
      <c r="H80" s="629">
        <v>18</v>
      </c>
      <c r="I80" s="629">
        <v>2</v>
      </c>
      <c r="J80" s="629">
        <v>11</v>
      </c>
      <c r="K80" s="629">
        <v>74</v>
      </c>
      <c r="L80" s="629">
        <v>0</v>
      </c>
      <c r="M80" s="629">
        <v>1</v>
      </c>
      <c r="N80" s="629">
        <v>1549</v>
      </c>
      <c r="O80" s="629">
        <v>0</v>
      </c>
      <c r="P80" s="629">
        <v>10</v>
      </c>
      <c r="Q80" s="630">
        <v>187</v>
      </c>
    </row>
    <row r="81" spans="1:17" x14ac:dyDescent="0.2">
      <c r="A81" s="449" t="s">
        <v>105</v>
      </c>
      <c r="B81" s="629">
        <v>1490</v>
      </c>
      <c r="C81" s="629">
        <v>1</v>
      </c>
      <c r="D81" s="629">
        <v>0</v>
      </c>
      <c r="E81" s="629">
        <v>1</v>
      </c>
      <c r="F81" s="629">
        <v>0</v>
      </c>
      <c r="G81" s="629">
        <v>0</v>
      </c>
      <c r="H81" s="629">
        <v>17</v>
      </c>
      <c r="I81" s="629">
        <v>6</v>
      </c>
      <c r="J81" s="629">
        <v>13</v>
      </c>
      <c r="K81" s="629">
        <v>27</v>
      </c>
      <c r="L81" s="629">
        <v>0</v>
      </c>
      <c r="M81" s="629">
        <v>0</v>
      </c>
      <c r="N81" s="629">
        <v>612</v>
      </c>
      <c r="O81" s="629">
        <v>0</v>
      </c>
      <c r="P81" s="629">
        <v>2</v>
      </c>
      <c r="Q81" s="630">
        <v>811</v>
      </c>
    </row>
    <row r="82" spans="1:17" x14ac:dyDescent="0.2">
      <c r="A82" s="449" t="s">
        <v>107</v>
      </c>
      <c r="B82" s="629">
        <v>2318</v>
      </c>
      <c r="C82" s="629">
        <v>6</v>
      </c>
      <c r="D82" s="629">
        <v>0</v>
      </c>
      <c r="E82" s="629">
        <v>19</v>
      </c>
      <c r="F82" s="629">
        <v>0</v>
      </c>
      <c r="G82" s="629">
        <v>1</v>
      </c>
      <c r="H82" s="629">
        <v>19</v>
      </c>
      <c r="I82" s="629">
        <v>1</v>
      </c>
      <c r="J82" s="629">
        <v>1</v>
      </c>
      <c r="K82" s="629">
        <v>26</v>
      </c>
      <c r="L82" s="629">
        <v>0</v>
      </c>
      <c r="M82" s="629">
        <v>0</v>
      </c>
      <c r="N82" s="629">
        <v>2221</v>
      </c>
      <c r="O82" s="629">
        <v>0</v>
      </c>
      <c r="P82" s="629">
        <v>8</v>
      </c>
      <c r="Q82" s="630">
        <v>16</v>
      </c>
    </row>
    <row r="83" spans="1:17" x14ac:dyDescent="0.2">
      <c r="A83" s="449" t="s">
        <v>108</v>
      </c>
      <c r="B83" s="629">
        <v>6443</v>
      </c>
      <c r="C83" s="629">
        <v>18</v>
      </c>
      <c r="D83" s="629">
        <v>0</v>
      </c>
      <c r="E83" s="629">
        <v>21</v>
      </c>
      <c r="F83" s="629">
        <v>0</v>
      </c>
      <c r="G83" s="629">
        <v>6</v>
      </c>
      <c r="H83" s="629">
        <v>21</v>
      </c>
      <c r="I83" s="629">
        <v>30</v>
      </c>
      <c r="J83" s="629">
        <v>1</v>
      </c>
      <c r="K83" s="629">
        <v>56</v>
      </c>
      <c r="L83" s="629">
        <v>0</v>
      </c>
      <c r="M83" s="629">
        <v>1</v>
      </c>
      <c r="N83" s="629">
        <v>6230</v>
      </c>
      <c r="O83" s="629">
        <v>0</v>
      </c>
      <c r="P83" s="629">
        <v>56</v>
      </c>
      <c r="Q83" s="630">
        <v>3</v>
      </c>
    </row>
    <row r="84" spans="1:17" x14ac:dyDescent="0.2">
      <c r="A84" s="449" t="s">
        <v>109</v>
      </c>
      <c r="B84" s="629">
        <v>5483</v>
      </c>
      <c r="C84" s="629">
        <v>0</v>
      </c>
      <c r="D84" s="629">
        <v>0</v>
      </c>
      <c r="E84" s="629">
        <v>0</v>
      </c>
      <c r="F84" s="629">
        <v>0</v>
      </c>
      <c r="G84" s="629">
        <v>0</v>
      </c>
      <c r="H84" s="629">
        <v>11</v>
      </c>
      <c r="I84" s="629">
        <v>0</v>
      </c>
      <c r="J84" s="629">
        <v>0</v>
      </c>
      <c r="K84" s="629">
        <v>17</v>
      </c>
      <c r="L84" s="629">
        <v>0</v>
      </c>
      <c r="M84" s="629">
        <v>2</v>
      </c>
      <c r="N84" s="629">
        <v>762</v>
      </c>
      <c r="O84" s="629">
        <v>0</v>
      </c>
      <c r="P84" s="629">
        <v>7</v>
      </c>
      <c r="Q84" s="630">
        <v>4684</v>
      </c>
    </row>
    <row r="85" spans="1:17" x14ac:dyDescent="0.2">
      <c r="A85" s="449" t="s">
        <v>432</v>
      </c>
      <c r="B85" s="629">
        <v>6222</v>
      </c>
      <c r="C85" s="629">
        <v>14</v>
      </c>
      <c r="D85" s="629">
        <v>0</v>
      </c>
      <c r="E85" s="629">
        <v>28</v>
      </c>
      <c r="F85" s="629">
        <v>0</v>
      </c>
      <c r="G85" s="629">
        <v>1</v>
      </c>
      <c r="H85" s="629">
        <v>225</v>
      </c>
      <c r="I85" s="629">
        <v>1</v>
      </c>
      <c r="J85" s="629">
        <v>0</v>
      </c>
      <c r="K85" s="629">
        <v>76</v>
      </c>
      <c r="L85" s="629">
        <v>0</v>
      </c>
      <c r="M85" s="629">
        <v>0</v>
      </c>
      <c r="N85" s="629">
        <v>2662</v>
      </c>
      <c r="O85" s="629">
        <v>2</v>
      </c>
      <c r="P85" s="629">
        <v>63</v>
      </c>
      <c r="Q85" s="630">
        <v>3150</v>
      </c>
    </row>
    <row r="86" spans="1:17" x14ac:dyDescent="0.2">
      <c r="A86" s="449" t="s">
        <v>110</v>
      </c>
      <c r="B86" s="629">
        <v>50</v>
      </c>
      <c r="C86" s="629">
        <v>0</v>
      </c>
      <c r="D86" s="629">
        <v>0</v>
      </c>
      <c r="E86" s="629">
        <v>0</v>
      </c>
      <c r="F86" s="629">
        <v>0</v>
      </c>
      <c r="G86" s="629">
        <v>0</v>
      </c>
      <c r="H86" s="629">
        <v>2</v>
      </c>
      <c r="I86" s="629">
        <v>0</v>
      </c>
      <c r="J86" s="629">
        <v>0</v>
      </c>
      <c r="K86" s="629">
        <v>1</v>
      </c>
      <c r="L86" s="629">
        <v>0</v>
      </c>
      <c r="M86" s="629">
        <v>0</v>
      </c>
      <c r="N86" s="629">
        <v>25</v>
      </c>
      <c r="O86" s="629">
        <v>0</v>
      </c>
      <c r="P86" s="629">
        <v>1</v>
      </c>
      <c r="Q86" s="630">
        <v>21</v>
      </c>
    </row>
    <row r="87" spans="1:17" x14ac:dyDescent="0.2">
      <c r="A87" s="449" t="s">
        <v>81</v>
      </c>
      <c r="B87" s="629">
        <v>9</v>
      </c>
      <c r="C87" s="629">
        <v>0</v>
      </c>
      <c r="D87" s="629">
        <v>0</v>
      </c>
      <c r="E87" s="629">
        <v>0</v>
      </c>
      <c r="F87" s="629">
        <v>0</v>
      </c>
      <c r="G87" s="629">
        <v>0</v>
      </c>
      <c r="H87" s="629">
        <v>0</v>
      </c>
      <c r="I87" s="629">
        <v>0</v>
      </c>
      <c r="J87" s="629">
        <v>0</v>
      </c>
      <c r="K87" s="629">
        <v>0</v>
      </c>
      <c r="L87" s="629">
        <v>0</v>
      </c>
      <c r="M87" s="629">
        <v>0</v>
      </c>
      <c r="N87" s="629">
        <v>9</v>
      </c>
      <c r="O87" s="629">
        <v>0</v>
      </c>
      <c r="P87" s="629">
        <v>0</v>
      </c>
      <c r="Q87" s="630">
        <v>0</v>
      </c>
    </row>
    <row r="88" spans="1:17" x14ac:dyDescent="0.2">
      <c r="A88" s="449" t="s">
        <v>97</v>
      </c>
      <c r="B88" s="629">
        <v>26</v>
      </c>
      <c r="C88" s="629">
        <v>0</v>
      </c>
      <c r="D88" s="629">
        <v>0</v>
      </c>
      <c r="E88" s="629">
        <v>0</v>
      </c>
      <c r="F88" s="629">
        <v>0</v>
      </c>
      <c r="G88" s="629">
        <v>0</v>
      </c>
      <c r="H88" s="629">
        <v>0</v>
      </c>
      <c r="I88" s="629">
        <v>0</v>
      </c>
      <c r="J88" s="629">
        <v>0</v>
      </c>
      <c r="K88" s="629">
        <v>0</v>
      </c>
      <c r="L88" s="629">
        <v>0</v>
      </c>
      <c r="M88" s="629">
        <v>0</v>
      </c>
      <c r="N88" s="629">
        <v>26</v>
      </c>
      <c r="O88" s="629">
        <v>0</v>
      </c>
      <c r="P88" s="629">
        <v>0</v>
      </c>
      <c r="Q88" s="630">
        <v>0</v>
      </c>
    </row>
    <row r="89" spans="1:17" x14ac:dyDescent="0.2">
      <c r="A89" s="449" t="s">
        <v>445</v>
      </c>
      <c r="B89" s="629">
        <v>8</v>
      </c>
      <c r="C89" s="629">
        <v>0</v>
      </c>
      <c r="D89" s="629">
        <v>0</v>
      </c>
      <c r="E89" s="629">
        <v>0</v>
      </c>
      <c r="F89" s="629">
        <v>0</v>
      </c>
      <c r="G89" s="629">
        <v>0</v>
      </c>
      <c r="H89" s="629">
        <v>0</v>
      </c>
      <c r="I89" s="629">
        <v>0</v>
      </c>
      <c r="J89" s="629">
        <v>0</v>
      </c>
      <c r="K89" s="629">
        <v>0</v>
      </c>
      <c r="L89" s="629">
        <v>0</v>
      </c>
      <c r="M89" s="629">
        <v>0</v>
      </c>
      <c r="N89" s="629">
        <v>8</v>
      </c>
      <c r="O89" s="629">
        <v>0</v>
      </c>
      <c r="P89" s="629">
        <v>0</v>
      </c>
      <c r="Q89" s="630">
        <v>0</v>
      </c>
    </row>
    <row r="90" spans="1:17" x14ac:dyDescent="0.2">
      <c r="A90" s="449" t="s">
        <v>106</v>
      </c>
      <c r="B90" s="629">
        <v>3</v>
      </c>
      <c r="C90" s="629">
        <v>0</v>
      </c>
      <c r="D90" s="629">
        <v>0</v>
      </c>
      <c r="E90" s="629">
        <v>0</v>
      </c>
      <c r="F90" s="629">
        <v>0</v>
      </c>
      <c r="G90" s="629">
        <v>0</v>
      </c>
      <c r="H90" s="629">
        <v>0</v>
      </c>
      <c r="I90" s="629">
        <v>0</v>
      </c>
      <c r="J90" s="629">
        <v>0</v>
      </c>
      <c r="K90" s="629">
        <v>0</v>
      </c>
      <c r="L90" s="629">
        <v>0</v>
      </c>
      <c r="M90" s="629">
        <v>0</v>
      </c>
      <c r="N90" s="629">
        <v>3</v>
      </c>
      <c r="O90" s="629">
        <v>0</v>
      </c>
      <c r="P90" s="629">
        <v>0</v>
      </c>
      <c r="Q90" s="630">
        <v>0</v>
      </c>
    </row>
    <row r="91" spans="1:17" x14ac:dyDescent="0.2">
      <c r="A91" s="449" t="s">
        <v>323</v>
      </c>
      <c r="B91" s="629">
        <v>19</v>
      </c>
      <c r="C91" s="629">
        <v>1</v>
      </c>
      <c r="D91" s="629">
        <v>0</v>
      </c>
      <c r="E91" s="629">
        <v>0</v>
      </c>
      <c r="F91" s="629">
        <v>0</v>
      </c>
      <c r="G91" s="629">
        <v>0</v>
      </c>
      <c r="H91" s="629">
        <v>0</v>
      </c>
      <c r="I91" s="629">
        <v>0</v>
      </c>
      <c r="J91" s="629">
        <v>0</v>
      </c>
      <c r="K91" s="629">
        <v>0</v>
      </c>
      <c r="L91" s="629">
        <v>0</v>
      </c>
      <c r="M91" s="629">
        <v>0</v>
      </c>
      <c r="N91" s="629">
        <v>18</v>
      </c>
      <c r="O91" s="629">
        <v>0</v>
      </c>
      <c r="P91" s="629">
        <v>0</v>
      </c>
      <c r="Q91" s="630">
        <v>0</v>
      </c>
    </row>
    <row r="92" spans="1:17" x14ac:dyDescent="0.2">
      <c r="A92" s="449" t="s">
        <v>225</v>
      </c>
      <c r="B92" s="629">
        <v>1</v>
      </c>
      <c r="C92" s="629">
        <v>0</v>
      </c>
      <c r="D92" s="629">
        <v>0</v>
      </c>
      <c r="E92" s="629">
        <v>0</v>
      </c>
      <c r="F92" s="629">
        <v>0</v>
      </c>
      <c r="G92" s="629">
        <v>0</v>
      </c>
      <c r="H92" s="629">
        <v>0</v>
      </c>
      <c r="I92" s="629">
        <v>0</v>
      </c>
      <c r="J92" s="629">
        <v>0</v>
      </c>
      <c r="K92" s="629">
        <v>0</v>
      </c>
      <c r="L92" s="629">
        <v>0</v>
      </c>
      <c r="M92" s="629">
        <v>0</v>
      </c>
      <c r="N92" s="629">
        <v>1</v>
      </c>
      <c r="O92" s="629">
        <v>0</v>
      </c>
      <c r="P92" s="629">
        <v>0</v>
      </c>
      <c r="Q92" s="630">
        <v>0</v>
      </c>
    </row>
    <row r="93" spans="1:17" x14ac:dyDescent="0.2">
      <c r="A93" s="449" t="s">
        <v>219</v>
      </c>
      <c r="B93" s="629">
        <v>319</v>
      </c>
      <c r="C93" s="629">
        <v>8</v>
      </c>
      <c r="D93" s="629">
        <v>0</v>
      </c>
      <c r="E93" s="629">
        <v>3</v>
      </c>
      <c r="F93" s="629">
        <v>0</v>
      </c>
      <c r="G93" s="629">
        <v>0</v>
      </c>
      <c r="H93" s="629">
        <v>64</v>
      </c>
      <c r="I93" s="629">
        <v>0</v>
      </c>
      <c r="J93" s="629">
        <v>0</v>
      </c>
      <c r="K93" s="629">
        <v>14</v>
      </c>
      <c r="L93" s="629">
        <v>0</v>
      </c>
      <c r="M93" s="629">
        <v>0</v>
      </c>
      <c r="N93" s="629">
        <v>200</v>
      </c>
      <c r="O93" s="629">
        <v>0</v>
      </c>
      <c r="P93" s="629">
        <v>1</v>
      </c>
      <c r="Q93" s="630">
        <v>29</v>
      </c>
    </row>
    <row r="94" spans="1:17" x14ac:dyDescent="0.2">
      <c r="A94" s="449" t="s">
        <v>278</v>
      </c>
      <c r="B94" s="629">
        <v>26</v>
      </c>
      <c r="C94" s="629">
        <v>0</v>
      </c>
      <c r="D94" s="629">
        <v>0</v>
      </c>
      <c r="E94" s="629">
        <v>0</v>
      </c>
      <c r="F94" s="629">
        <v>0</v>
      </c>
      <c r="G94" s="629">
        <v>0</v>
      </c>
      <c r="H94" s="629">
        <v>1</v>
      </c>
      <c r="I94" s="629">
        <v>0</v>
      </c>
      <c r="J94" s="629">
        <v>0</v>
      </c>
      <c r="K94" s="629">
        <v>0</v>
      </c>
      <c r="L94" s="629">
        <v>0</v>
      </c>
      <c r="M94" s="629">
        <v>0</v>
      </c>
      <c r="N94" s="629">
        <v>22</v>
      </c>
      <c r="O94" s="629">
        <v>0</v>
      </c>
      <c r="P94" s="629">
        <v>0</v>
      </c>
      <c r="Q94" s="630">
        <v>3</v>
      </c>
    </row>
    <row r="95" spans="1:17" x14ac:dyDescent="0.2">
      <c r="A95" s="449" t="s">
        <v>85</v>
      </c>
      <c r="B95" s="629">
        <v>582</v>
      </c>
      <c r="C95" s="629">
        <v>0</v>
      </c>
      <c r="D95" s="629">
        <v>0</v>
      </c>
      <c r="E95" s="629">
        <v>0</v>
      </c>
      <c r="F95" s="629">
        <v>0</v>
      </c>
      <c r="G95" s="629">
        <v>0</v>
      </c>
      <c r="H95" s="629">
        <v>2</v>
      </c>
      <c r="I95" s="629">
        <v>4</v>
      </c>
      <c r="J95" s="629">
        <v>0</v>
      </c>
      <c r="K95" s="629">
        <v>1</v>
      </c>
      <c r="L95" s="629">
        <v>0</v>
      </c>
      <c r="M95" s="629">
        <v>0</v>
      </c>
      <c r="N95" s="629">
        <v>187</v>
      </c>
      <c r="O95" s="629">
        <v>0</v>
      </c>
      <c r="P95" s="629">
        <v>0</v>
      </c>
      <c r="Q95" s="630">
        <v>388</v>
      </c>
    </row>
    <row r="96" spans="1:17" x14ac:dyDescent="0.2">
      <c r="A96" s="449" t="s">
        <v>88</v>
      </c>
      <c r="B96" s="629">
        <v>158</v>
      </c>
      <c r="C96" s="629">
        <v>0</v>
      </c>
      <c r="D96" s="629">
        <v>0</v>
      </c>
      <c r="E96" s="629">
        <v>0</v>
      </c>
      <c r="F96" s="629">
        <v>0</v>
      </c>
      <c r="G96" s="629">
        <v>0</v>
      </c>
      <c r="H96" s="629">
        <v>0</v>
      </c>
      <c r="I96" s="629">
        <v>0</v>
      </c>
      <c r="J96" s="629">
        <v>0</v>
      </c>
      <c r="K96" s="629">
        <v>0</v>
      </c>
      <c r="L96" s="629">
        <v>0</v>
      </c>
      <c r="M96" s="629">
        <v>0</v>
      </c>
      <c r="N96" s="629">
        <v>120</v>
      </c>
      <c r="O96" s="629">
        <v>0</v>
      </c>
      <c r="P96" s="629">
        <v>2</v>
      </c>
      <c r="Q96" s="630">
        <v>36</v>
      </c>
    </row>
    <row r="97" spans="1:17" x14ac:dyDescent="0.2">
      <c r="A97" s="449" t="s">
        <v>90</v>
      </c>
      <c r="B97" s="629">
        <v>174</v>
      </c>
      <c r="C97" s="629">
        <v>0</v>
      </c>
      <c r="D97" s="629">
        <v>0</v>
      </c>
      <c r="E97" s="629">
        <v>0</v>
      </c>
      <c r="F97" s="629">
        <v>0</v>
      </c>
      <c r="G97" s="629">
        <v>0</v>
      </c>
      <c r="H97" s="629">
        <v>0</v>
      </c>
      <c r="I97" s="629">
        <v>0</v>
      </c>
      <c r="J97" s="629">
        <v>0</v>
      </c>
      <c r="K97" s="629">
        <v>0</v>
      </c>
      <c r="L97" s="629">
        <v>0</v>
      </c>
      <c r="M97" s="629">
        <v>1</v>
      </c>
      <c r="N97" s="629">
        <v>133</v>
      </c>
      <c r="O97" s="629">
        <v>0</v>
      </c>
      <c r="P97" s="629">
        <v>0</v>
      </c>
      <c r="Q97" s="630">
        <v>40</v>
      </c>
    </row>
    <row r="98" spans="1:17" x14ac:dyDescent="0.2">
      <c r="A98" s="449" t="s">
        <v>279</v>
      </c>
      <c r="B98" s="629">
        <v>651</v>
      </c>
      <c r="C98" s="629">
        <v>0</v>
      </c>
      <c r="D98" s="629">
        <v>0</v>
      </c>
      <c r="E98" s="629">
        <v>0</v>
      </c>
      <c r="F98" s="629">
        <v>0</v>
      </c>
      <c r="G98" s="629">
        <v>0</v>
      </c>
      <c r="H98" s="629">
        <v>0</v>
      </c>
      <c r="I98" s="629">
        <v>0</v>
      </c>
      <c r="J98" s="629">
        <v>0</v>
      </c>
      <c r="K98" s="629">
        <v>1</v>
      </c>
      <c r="L98" s="629">
        <v>0</v>
      </c>
      <c r="M98" s="629">
        <v>0</v>
      </c>
      <c r="N98" s="629">
        <v>129</v>
      </c>
      <c r="O98" s="629">
        <v>0</v>
      </c>
      <c r="P98" s="629">
        <v>1</v>
      </c>
      <c r="Q98" s="630">
        <v>520</v>
      </c>
    </row>
    <row r="99" spans="1:17" x14ac:dyDescent="0.2">
      <c r="A99" s="449" t="s">
        <v>98</v>
      </c>
      <c r="B99" s="629">
        <v>319</v>
      </c>
      <c r="C99" s="629">
        <v>0</v>
      </c>
      <c r="D99" s="629">
        <v>0</v>
      </c>
      <c r="E99" s="629">
        <v>0</v>
      </c>
      <c r="F99" s="629">
        <v>0</v>
      </c>
      <c r="G99" s="629">
        <v>0</v>
      </c>
      <c r="H99" s="629">
        <v>8</v>
      </c>
      <c r="I99" s="629">
        <v>0</v>
      </c>
      <c r="J99" s="629">
        <v>2</v>
      </c>
      <c r="K99" s="629">
        <v>1</v>
      </c>
      <c r="L99" s="629">
        <v>0</v>
      </c>
      <c r="M99" s="629">
        <v>0</v>
      </c>
      <c r="N99" s="629">
        <v>171</v>
      </c>
      <c r="O99" s="629">
        <v>0</v>
      </c>
      <c r="P99" s="629">
        <v>0</v>
      </c>
      <c r="Q99" s="630">
        <v>137</v>
      </c>
    </row>
    <row r="100" spans="1:17" x14ac:dyDescent="0.2">
      <c r="A100" s="449" t="s">
        <v>101</v>
      </c>
      <c r="B100" s="629">
        <v>39</v>
      </c>
      <c r="C100" s="629">
        <v>0</v>
      </c>
      <c r="D100" s="629">
        <v>0</v>
      </c>
      <c r="E100" s="629">
        <v>0</v>
      </c>
      <c r="F100" s="629">
        <v>0</v>
      </c>
      <c r="G100" s="629">
        <v>0</v>
      </c>
      <c r="H100" s="629">
        <v>0</v>
      </c>
      <c r="I100" s="629">
        <v>0</v>
      </c>
      <c r="J100" s="629">
        <v>0</v>
      </c>
      <c r="K100" s="629">
        <v>0</v>
      </c>
      <c r="L100" s="629">
        <v>0</v>
      </c>
      <c r="M100" s="629">
        <v>0</v>
      </c>
      <c r="N100" s="629">
        <v>35</v>
      </c>
      <c r="O100" s="629">
        <v>0</v>
      </c>
      <c r="P100" s="629">
        <v>2</v>
      </c>
      <c r="Q100" s="630">
        <v>2</v>
      </c>
    </row>
    <row r="101" spans="1:17" x14ac:dyDescent="0.2">
      <c r="A101" s="449" t="s">
        <v>493</v>
      </c>
      <c r="B101" s="629">
        <v>15</v>
      </c>
      <c r="C101" s="629">
        <v>0</v>
      </c>
      <c r="D101" s="629">
        <v>0</v>
      </c>
      <c r="E101" s="629">
        <v>0</v>
      </c>
      <c r="F101" s="629">
        <v>0</v>
      </c>
      <c r="G101" s="629">
        <v>0</v>
      </c>
      <c r="H101" s="629">
        <v>0</v>
      </c>
      <c r="I101" s="629">
        <v>0</v>
      </c>
      <c r="J101" s="629">
        <v>0</v>
      </c>
      <c r="K101" s="629">
        <v>1</v>
      </c>
      <c r="L101" s="629">
        <v>0</v>
      </c>
      <c r="M101" s="629">
        <v>0</v>
      </c>
      <c r="N101" s="629">
        <v>14</v>
      </c>
      <c r="O101" s="629">
        <v>0</v>
      </c>
      <c r="P101" s="629">
        <v>0</v>
      </c>
      <c r="Q101" s="630">
        <v>0</v>
      </c>
    </row>
    <row r="102" spans="1:17" x14ac:dyDescent="0.2">
      <c r="A102" s="449" t="s">
        <v>87</v>
      </c>
      <c r="B102" s="629">
        <v>284</v>
      </c>
      <c r="C102" s="629">
        <v>1</v>
      </c>
      <c r="D102" s="629">
        <v>0</v>
      </c>
      <c r="E102" s="629">
        <v>0</v>
      </c>
      <c r="F102" s="629">
        <v>0</v>
      </c>
      <c r="G102" s="629">
        <v>0</v>
      </c>
      <c r="H102" s="629">
        <v>0</v>
      </c>
      <c r="I102" s="629">
        <v>1</v>
      </c>
      <c r="J102" s="629">
        <v>0</v>
      </c>
      <c r="K102" s="629">
        <v>1</v>
      </c>
      <c r="L102" s="629">
        <v>0</v>
      </c>
      <c r="M102" s="629">
        <v>1</v>
      </c>
      <c r="N102" s="629">
        <v>261</v>
      </c>
      <c r="O102" s="629">
        <v>0</v>
      </c>
      <c r="P102" s="629">
        <v>2</v>
      </c>
      <c r="Q102" s="630">
        <v>17</v>
      </c>
    </row>
    <row r="103" spans="1:17" x14ac:dyDescent="0.2">
      <c r="A103" s="449" t="s">
        <v>686</v>
      </c>
      <c r="B103" s="629">
        <v>154</v>
      </c>
      <c r="C103" s="629">
        <v>0</v>
      </c>
      <c r="D103" s="629">
        <v>0</v>
      </c>
      <c r="E103" s="629">
        <v>0</v>
      </c>
      <c r="F103" s="629">
        <v>0</v>
      </c>
      <c r="G103" s="629">
        <v>0</v>
      </c>
      <c r="H103" s="629">
        <v>13</v>
      </c>
      <c r="I103" s="629">
        <v>0</v>
      </c>
      <c r="J103" s="629">
        <v>2</v>
      </c>
      <c r="K103" s="629">
        <v>7</v>
      </c>
      <c r="L103" s="629">
        <v>0</v>
      </c>
      <c r="M103" s="629">
        <v>0</v>
      </c>
      <c r="N103" s="629">
        <v>103</v>
      </c>
      <c r="O103" s="629">
        <v>0</v>
      </c>
      <c r="P103" s="629">
        <v>0</v>
      </c>
      <c r="Q103" s="630">
        <v>29</v>
      </c>
    </row>
    <row r="104" spans="1:17" x14ac:dyDescent="0.2">
      <c r="A104" s="449" t="s">
        <v>685</v>
      </c>
      <c r="B104" s="629">
        <v>157</v>
      </c>
      <c r="C104" s="629">
        <v>0</v>
      </c>
      <c r="D104" s="629">
        <v>0</v>
      </c>
      <c r="E104" s="629">
        <v>0</v>
      </c>
      <c r="F104" s="629">
        <v>0</v>
      </c>
      <c r="G104" s="629">
        <v>0</v>
      </c>
      <c r="H104" s="629">
        <v>0</v>
      </c>
      <c r="I104" s="629">
        <v>0</v>
      </c>
      <c r="J104" s="629">
        <v>0</v>
      </c>
      <c r="K104" s="629">
        <v>0</v>
      </c>
      <c r="L104" s="629">
        <v>0</v>
      </c>
      <c r="M104" s="629">
        <v>0</v>
      </c>
      <c r="N104" s="629">
        <v>17</v>
      </c>
      <c r="O104" s="629">
        <v>0</v>
      </c>
      <c r="P104" s="629">
        <v>0</v>
      </c>
      <c r="Q104" s="630">
        <v>140</v>
      </c>
    </row>
    <row r="105" spans="1:17" s="409" customFormat="1" x14ac:dyDescent="0.2">
      <c r="A105" s="448" t="s">
        <v>380</v>
      </c>
      <c r="B105" s="627">
        <v>63254</v>
      </c>
      <c r="C105" s="627">
        <v>220</v>
      </c>
      <c r="D105" s="627">
        <v>3</v>
      </c>
      <c r="E105" s="627">
        <v>326</v>
      </c>
      <c r="F105" s="627">
        <v>2</v>
      </c>
      <c r="G105" s="627">
        <v>22</v>
      </c>
      <c r="H105" s="627">
        <v>3377</v>
      </c>
      <c r="I105" s="627">
        <v>64</v>
      </c>
      <c r="J105" s="627">
        <v>88</v>
      </c>
      <c r="K105" s="627">
        <v>3213</v>
      </c>
      <c r="L105" s="627">
        <v>0</v>
      </c>
      <c r="M105" s="627">
        <v>9</v>
      </c>
      <c r="N105" s="627">
        <v>23826</v>
      </c>
      <c r="O105" s="627">
        <v>12</v>
      </c>
      <c r="P105" s="627">
        <v>92</v>
      </c>
      <c r="Q105" s="628">
        <v>32000</v>
      </c>
    </row>
    <row r="106" spans="1:17" x14ac:dyDescent="0.2">
      <c r="A106" s="449" t="s">
        <v>112</v>
      </c>
      <c r="B106" s="629">
        <v>21</v>
      </c>
      <c r="C106" s="629">
        <v>0</v>
      </c>
      <c r="D106" s="629">
        <v>0</v>
      </c>
      <c r="E106" s="629">
        <v>0</v>
      </c>
      <c r="F106" s="629">
        <v>0</v>
      </c>
      <c r="G106" s="629">
        <v>2</v>
      </c>
      <c r="H106" s="629">
        <v>0</v>
      </c>
      <c r="I106" s="629">
        <v>0</v>
      </c>
      <c r="J106" s="629">
        <v>0</v>
      </c>
      <c r="K106" s="629">
        <v>3</v>
      </c>
      <c r="L106" s="629">
        <v>0</v>
      </c>
      <c r="M106" s="629">
        <v>0</v>
      </c>
      <c r="N106" s="629">
        <v>16</v>
      </c>
      <c r="O106" s="629">
        <v>0</v>
      </c>
      <c r="P106" s="629">
        <v>0</v>
      </c>
      <c r="Q106" s="630">
        <v>0</v>
      </c>
    </row>
    <row r="107" spans="1:17" s="409" customFormat="1" x14ac:dyDescent="0.2">
      <c r="A107" s="449" t="s">
        <v>117</v>
      </c>
      <c r="B107" s="629">
        <v>280</v>
      </c>
      <c r="C107" s="629">
        <v>0</v>
      </c>
      <c r="D107" s="629">
        <v>0</v>
      </c>
      <c r="E107" s="629">
        <v>0</v>
      </c>
      <c r="F107" s="629">
        <v>0</v>
      </c>
      <c r="G107" s="629">
        <v>0</v>
      </c>
      <c r="H107" s="629">
        <v>0</v>
      </c>
      <c r="I107" s="629">
        <v>0</v>
      </c>
      <c r="J107" s="629">
        <v>0</v>
      </c>
      <c r="K107" s="629">
        <v>0</v>
      </c>
      <c r="L107" s="629">
        <v>0</v>
      </c>
      <c r="M107" s="629">
        <v>1</v>
      </c>
      <c r="N107" s="629">
        <v>41</v>
      </c>
      <c r="O107" s="629">
        <v>0</v>
      </c>
      <c r="P107" s="629">
        <v>1</v>
      </c>
      <c r="Q107" s="630">
        <v>237</v>
      </c>
    </row>
    <row r="108" spans="1:17" x14ac:dyDescent="0.2">
      <c r="A108" s="449" t="s">
        <v>446</v>
      </c>
      <c r="B108" s="629">
        <v>15</v>
      </c>
      <c r="C108" s="629">
        <v>0</v>
      </c>
      <c r="D108" s="629">
        <v>0</v>
      </c>
      <c r="E108" s="629">
        <v>0</v>
      </c>
      <c r="F108" s="629">
        <v>0</v>
      </c>
      <c r="G108" s="629">
        <v>0</v>
      </c>
      <c r="H108" s="629">
        <v>0</v>
      </c>
      <c r="I108" s="629">
        <v>0</v>
      </c>
      <c r="J108" s="629">
        <v>0</v>
      </c>
      <c r="K108" s="629">
        <v>0</v>
      </c>
      <c r="L108" s="629">
        <v>0</v>
      </c>
      <c r="M108" s="629">
        <v>0</v>
      </c>
      <c r="N108" s="629">
        <v>15</v>
      </c>
      <c r="O108" s="629">
        <v>0</v>
      </c>
      <c r="P108" s="629">
        <v>0</v>
      </c>
      <c r="Q108" s="630">
        <v>0</v>
      </c>
    </row>
    <row r="109" spans="1:17" x14ac:dyDescent="0.2">
      <c r="A109" s="449" t="s">
        <v>111</v>
      </c>
      <c r="B109" s="629">
        <v>56</v>
      </c>
      <c r="C109" s="629">
        <v>0</v>
      </c>
      <c r="D109" s="629">
        <v>0</v>
      </c>
      <c r="E109" s="629">
        <v>0</v>
      </c>
      <c r="F109" s="629">
        <v>0</v>
      </c>
      <c r="G109" s="629">
        <v>0</v>
      </c>
      <c r="H109" s="629">
        <v>1</v>
      </c>
      <c r="I109" s="629">
        <v>0</v>
      </c>
      <c r="J109" s="629">
        <v>0</v>
      </c>
      <c r="K109" s="629">
        <v>1</v>
      </c>
      <c r="L109" s="629">
        <v>0</v>
      </c>
      <c r="M109" s="629">
        <v>0</v>
      </c>
      <c r="N109" s="629">
        <v>54</v>
      </c>
      <c r="O109" s="629">
        <v>0</v>
      </c>
      <c r="P109" s="629">
        <v>0</v>
      </c>
      <c r="Q109" s="630">
        <v>0</v>
      </c>
    </row>
    <row r="110" spans="1:17" x14ac:dyDescent="0.2">
      <c r="A110" s="449" t="s">
        <v>127</v>
      </c>
      <c r="B110" s="629">
        <v>851</v>
      </c>
      <c r="C110" s="629">
        <v>0</v>
      </c>
      <c r="D110" s="629">
        <v>0</v>
      </c>
      <c r="E110" s="629">
        <v>0</v>
      </c>
      <c r="F110" s="629">
        <v>0</v>
      </c>
      <c r="G110" s="629">
        <v>0</v>
      </c>
      <c r="H110" s="629">
        <v>0</v>
      </c>
      <c r="I110" s="629">
        <v>0</v>
      </c>
      <c r="J110" s="629">
        <v>0</v>
      </c>
      <c r="K110" s="629">
        <v>0</v>
      </c>
      <c r="L110" s="629">
        <v>0</v>
      </c>
      <c r="M110" s="629">
        <v>0</v>
      </c>
      <c r="N110" s="629">
        <v>24</v>
      </c>
      <c r="O110" s="629">
        <v>0</v>
      </c>
      <c r="P110" s="629">
        <v>2</v>
      </c>
      <c r="Q110" s="630">
        <v>825</v>
      </c>
    </row>
    <row r="111" spans="1:17" x14ac:dyDescent="0.2">
      <c r="A111" s="449" t="s">
        <v>407</v>
      </c>
      <c r="B111" s="629">
        <v>14</v>
      </c>
      <c r="C111" s="629">
        <v>0</v>
      </c>
      <c r="D111" s="629">
        <v>0</v>
      </c>
      <c r="E111" s="629">
        <v>0</v>
      </c>
      <c r="F111" s="629">
        <v>0</v>
      </c>
      <c r="G111" s="629">
        <v>0</v>
      </c>
      <c r="H111" s="629">
        <v>0</v>
      </c>
      <c r="I111" s="629">
        <v>0</v>
      </c>
      <c r="J111" s="629">
        <v>0</v>
      </c>
      <c r="K111" s="629">
        <v>0</v>
      </c>
      <c r="L111" s="629">
        <v>0</v>
      </c>
      <c r="M111" s="629">
        <v>0</v>
      </c>
      <c r="N111" s="629">
        <v>14</v>
      </c>
      <c r="O111" s="629">
        <v>0</v>
      </c>
      <c r="P111" s="629">
        <v>0</v>
      </c>
      <c r="Q111" s="630">
        <v>0</v>
      </c>
    </row>
    <row r="112" spans="1:17" x14ac:dyDescent="0.2">
      <c r="A112" s="449" t="s">
        <v>408</v>
      </c>
      <c r="B112" s="629">
        <v>534</v>
      </c>
      <c r="C112" s="629">
        <v>3</v>
      </c>
      <c r="D112" s="629">
        <v>0</v>
      </c>
      <c r="E112" s="629">
        <v>9</v>
      </c>
      <c r="F112" s="629">
        <v>0</v>
      </c>
      <c r="G112" s="629">
        <v>0</v>
      </c>
      <c r="H112" s="629">
        <v>39</v>
      </c>
      <c r="I112" s="629">
        <v>2</v>
      </c>
      <c r="J112" s="629">
        <v>1</v>
      </c>
      <c r="K112" s="629">
        <v>13</v>
      </c>
      <c r="L112" s="629">
        <v>0</v>
      </c>
      <c r="M112" s="629">
        <v>0</v>
      </c>
      <c r="N112" s="629">
        <v>376</v>
      </c>
      <c r="O112" s="629">
        <v>0</v>
      </c>
      <c r="P112" s="629">
        <v>1</v>
      </c>
      <c r="Q112" s="630">
        <v>90</v>
      </c>
    </row>
    <row r="113" spans="1:17" x14ac:dyDescent="0.2">
      <c r="A113" s="449" t="s">
        <v>447</v>
      </c>
      <c r="B113" s="629">
        <v>757</v>
      </c>
      <c r="C113" s="629">
        <v>1</v>
      </c>
      <c r="D113" s="629">
        <v>0</v>
      </c>
      <c r="E113" s="629">
        <v>4</v>
      </c>
      <c r="F113" s="629">
        <v>0</v>
      </c>
      <c r="G113" s="629">
        <v>3</v>
      </c>
      <c r="H113" s="629">
        <v>0</v>
      </c>
      <c r="I113" s="629">
        <v>0</v>
      </c>
      <c r="J113" s="629">
        <v>0</v>
      </c>
      <c r="K113" s="629">
        <v>1</v>
      </c>
      <c r="L113" s="629">
        <v>0</v>
      </c>
      <c r="M113" s="629">
        <v>0</v>
      </c>
      <c r="N113" s="629">
        <v>698</v>
      </c>
      <c r="O113" s="629">
        <v>0</v>
      </c>
      <c r="P113" s="629">
        <v>1</v>
      </c>
      <c r="Q113" s="630">
        <v>49</v>
      </c>
    </row>
    <row r="114" spans="1:17" x14ac:dyDescent="0.2">
      <c r="A114" s="449" t="s">
        <v>116</v>
      </c>
      <c r="B114" s="629">
        <v>23788</v>
      </c>
      <c r="C114" s="629">
        <v>0</v>
      </c>
      <c r="D114" s="629">
        <v>0</v>
      </c>
      <c r="E114" s="629">
        <v>1</v>
      </c>
      <c r="F114" s="629">
        <v>0</v>
      </c>
      <c r="G114" s="629">
        <v>5</v>
      </c>
      <c r="H114" s="629">
        <v>21</v>
      </c>
      <c r="I114" s="629">
        <v>2</v>
      </c>
      <c r="J114" s="629">
        <v>2</v>
      </c>
      <c r="K114" s="629">
        <v>10</v>
      </c>
      <c r="L114" s="629">
        <v>0</v>
      </c>
      <c r="M114" s="629">
        <v>6</v>
      </c>
      <c r="N114" s="629">
        <v>1123</v>
      </c>
      <c r="O114" s="629">
        <v>0</v>
      </c>
      <c r="P114" s="629">
        <v>33</v>
      </c>
      <c r="Q114" s="630">
        <v>22585</v>
      </c>
    </row>
    <row r="115" spans="1:17" x14ac:dyDescent="0.2">
      <c r="A115" s="449" t="s">
        <v>119</v>
      </c>
      <c r="B115" s="629">
        <v>8643</v>
      </c>
      <c r="C115" s="629">
        <v>10</v>
      </c>
      <c r="D115" s="629">
        <v>0</v>
      </c>
      <c r="E115" s="629">
        <v>6</v>
      </c>
      <c r="F115" s="629">
        <v>0</v>
      </c>
      <c r="G115" s="629">
        <v>1</v>
      </c>
      <c r="H115" s="629">
        <v>112</v>
      </c>
      <c r="I115" s="629">
        <v>37</v>
      </c>
      <c r="J115" s="629">
        <v>4</v>
      </c>
      <c r="K115" s="629">
        <v>73</v>
      </c>
      <c r="L115" s="629">
        <v>0</v>
      </c>
      <c r="M115" s="629">
        <v>0</v>
      </c>
      <c r="N115" s="629">
        <v>3506</v>
      </c>
      <c r="O115" s="629">
        <v>0</v>
      </c>
      <c r="P115" s="629">
        <v>31</v>
      </c>
      <c r="Q115" s="630">
        <v>4863</v>
      </c>
    </row>
    <row r="116" spans="1:17" x14ac:dyDescent="0.2">
      <c r="A116" s="449" t="s">
        <v>120</v>
      </c>
      <c r="B116" s="629">
        <v>686</v>
      </c>
      <c r="C116" s="629">
        <v>11</v>
      </c>
      <c r="D116" s="629">
        <v>0</v>
      </c>
      <c r="E116" s="629">
        <v>7</v>
      </c>
      <c r="F116" s="629">
        <v>0</v>
      </c>
      <c r="G116" s="629">
        <v>0</v>
      </c>
      <c r="H116" s="629">
        <v>2</v>
      </c>
      <c r="I116" s="629">
        <v>2</v>
      </c>
      <c r="J116" s="629">
        <v>0</v>
      </c>
      <c r="K116" s="629">
        <v>2</v>
      </c>
      <c r="L116" s="629">
        <v>0</v>
      </c>
      <c r="M116" s="629">
        <v>0</v>
      </c>
      <c r="N116" s="629">
        <v>230</v>
      </c>
      <c r="O116" s="629">
        <v>0</v>
      </c>
      <c r="P116" s="629">
        <v>1</v>
      </c>
      <c r="Q116" s="630">
        <v>431</v>
      </c>
    </row>
    <row r="117" spans="1:17" x14ac:dyDescent="0.2">
      <c r="A117" s="449" t="s">
        <v>285</v>
      </c>
      <c r="B117" s="629">
        <v>31</v>
      </c>
      <c r="C117" s="629">
        <v>0</v>
      </c>
      <c r="D117" s="629">
        <v>0</v>
      </c>
      <c r="E117" s="629">
        <v>0</v>
      </c>
      <c r="F117" s="629">
        <v>0</v>
      </c>
      <c r="G117" s="629">
        <v>0</v>
      </c>
      <c r="H117" s="629">
        <v>0</v>
      </c>
      <c r="I117" s="629">
        <v>0</v>
      </c>
      <c r="J117" s="629">
        <v>0</v>
      </c>
      <c r="K117" s="629">
        <v>0</v>
      </c>
      <c r="L117" s="629">
        <v>0</v>
      </c>
      <c r="M117" s="629">
        <v>0</v>
      </c>
      <c r="N117" s="629">
        <v>29</v>
      </c>
      <c r="O117" s="629">
        <v>0</v>
      </c>
      <c r="P117" s="629">
        <v>0</v>
      </c>
      <c r="Q117" s="630">
        <v>2</v>
      </c>
    </row>
    <row r="118" spans="1:17" x14ac:dyDescent="0.2">
      <c r="A118" s="449" t="s">
        <v>433</v>
      </c>
      <c r="B118" s="629">
        <v>213</v>
      </c>
      <c r="C118" s="629">
        <v>4</v>
      </c>
      <c r="D118" s="629">
        <v>0</v>
      </c>
      <c r="E118" s="629">
        <v>5</v>
      </c>
      <c r="F118" s="629">
        <v>0</v>
      </c>
      <c r="G118" s="629">
        <v>0</v>
      </c>
      <c r="H118" s="629">
        <v>12</v>
      </c>
      <c r="I118" s="629">
        <v>1</v>
      </c>
      <c r="J118" s="629">
        <v>0</v>
      </c>
      <c r="K118" s="629">
        <v>12</v>
      </c>
      <c r="L118" s="629">
        <v>0</v>
      </c>
      <c r="M118" s="629">
        <v>0</v>
      </c>
      <c r="N118" s="629">
        <v>179</v>
      </c>
      <c r="O118" s="629">
        <v>0</v>
      </c>
      <c r="P118" s="629">
        <v>0</v>
      </c>
      <c r="Q118" s="630">
        <v>0</v>
      </c>
    </row>
    <row r="119" spans="1:17" x14ac:dyDescent="0.2">
      <c r="A119" s="449" t="s">
        <v>121</v>
      </c>
      <c r="B119" s="629">
        <v>2298</v>
      </c>
      <c r="C119" s="629">
        <v>17</v>
      </c>
      <c r="D119" s="629">
        <v>0</v>
      </c>
      <c r="E119" s="629">
        <v>3</v>
      </c>
      <c r="F119" s="629">
        <v>0</v>
      </c>
      <c r="G119" s="629">
        <v>0</v>
      </c>
      <c r="H119" s="629">
        <v>18</v>
      </c>
      <c r="I119" s="629">
        <v>0</v>
      </c>
      <c r="J119" s="629">
        <v>1</v>
      </c>
      <c r="K119" s="629">
        <v>19</v>
      </c>
      <c r="L119" s="629">
        <v>0</v>
      </c>
      <c r="M119" s="629">
        <v>0</v>
      </c>
      <c r="N119" s="629">
        <v>2233</v>
      </c>
      <c r="O119" s="629">
        <v>6</v>
      </c>
      <c r="P119" s="629">
        <v>1</v>
      </c>
      <c r="Q119" s="630">
        <v>0</v>
      </c>
    </row>
    <row r="120" spans="1:17" x14ac:dyDescent="0.2">
      <c r="A120" s="449" t="s">
        <v>122</v>
      </c>
      <c r="B120" s="629">
        <v>3901</v>
      </c>
      <c r="C120" s="629">
        <v>55</v>
      </c>
      <c r="D120" s="629">
        <v>3</v>
      </c>
      <c r="E120" s="629">
        <v>162</v>
      </c>
      <c r="F120" s="629">
        <v>0</v>
      </c>
      <c r="G120" s="629">
        <v>1</v>
      </c>
      <c r="H120" s="629">
        <v>47</v>
      </c>
      <c r="I120" s="629">
        <v>1</v>
      </c>
      <c r="J120" s="629">
        <v>7</v>
      </c>
      <c r="K120" s="629">
        <v>40</v>
      </c>
      <c r="L120" s="629">
        <v>0</v>
      </c>
      <c r="M120" s="629">
        <v>1</v>
      </c>
      <c r="N120" s="629">
        <v>3520</v>
      </c>
      <c r="O120" s="629">
        <v>0</v>
      </c>
      <c r="P120" s="629">
        <v>11</v>
      </c>
      <c r="Q120" s="630">
        <v>53</v>
      </c>
    </row>
    <row r="121" spans="1:17" x14ac:dyDescent="0.2">
      <c r="A121" s="449" t="s">
        <v>123</v>
      </c>
      <c r="B121" s="629">
        <v>43</v>
      </c>
      <c r="C121" s="629">
        <v>0</v>
      </c>
      <c r="D121" s="629">
        <v>0</v>
      </c>
      <c r="E121" s="629">
        <v>0</v>
      </c>
      <c r="F121" s="629">
        <v>0</v>
      </c>
      <c r="G121" s="629">
        <v>0</v>
      </c>
      <c r="H121" s="629">
        <v>0</v>
      </c>
      <c r="I121" s="629">
        <v>0</v>
      </c>
      <c r="J121" s="629">
        <v>5</v>
      </c>
      <c r="K121" s="629">
        <v>1</v>
      </c>
      <c r="L121" s="629">
        <v>0</v>
      </c>
      <c r="M121" s="629">
        <v>0</v>
      </c>
      <c r="N121" s="629">
        <v>37</v>
      </c>
      <c r="O121" s="629">
        <v>0</v>
      </c>
      <c r="P121" s="629">
        <v>0</v>
      </c>
      <c r="Q121" s="630">
        <v>0</v>
      </c>
    </row>
    <row r="122" spans="1:17" x14ac:dyDescent="0.2">
      <c r="A122" s="449" t="s">
        <v>124</v>
      </c>
      <c r="B122" s="629">
        <v>13</v>
      </c>
      <c r="C122" s="629">
        <v>0</v>
      </c>
      <c r="D122" s="629">
        <v>0</v>
      </c>
      <c r="E122" s="629">
        <v>0</v>
      </c>
      <c r="F122" s="629">
        <v>0</v>
      </c>
      <c r="G122" s="629">
        <v>0</v>
      </c>
      <c r="H122" s="629">
        <v>0</v>
      </c>
      <c r="I122" s="629">
        <v>0</v>
      </c>
      <c r="J122" s="629">
        <v>0</v>
      </c>
      <c r="K122" s="629">
        <v>0</v>
      </c>
      <c r="L122" s="629">
        <v>0</v>
      </c>
      <c r="M122" s="629">
        <v>0</v>
      </c>
      <c r="N122" s="629">
        <v>13</v>
      </c>
      <c r="O122" s="629">
        <v>0</v>
      </c>
      <c r="P122" s="629">
        <v>0</v>
      </c>
      <c r="Q122" s="630">
        <v>0</v>
      </c>
    </row>
    <row r="123" spans="1:17" x14ac:dyDescent="0.2">
      <c r="A123" s="449" t="s">
        <v>448</v>
      </c>
      <c r="B123" s="629">
        <v>203</v>
      </c>
      <c r="C123" s="629">
        <v>0</v>
      </c>
      <c r="D123" s="629">
        <v>0</v>
      </c>
      <c r="E123" s="629">
        <v>0</v>
      </c>
      <c r="F123" s="629">
        <v>0</v>
      </c>
      <c r="G123" s="629">
        <v>0</v>
      </c>
      <c r="H123" s="629">
        <v>0</v>
      </c>
      <c r="I123" s="629">
        <v>0</v>
      </c>
      <c r="J123" s="629">
        <v>0</v>
      </c>
      <c r="K123" s="629">
        <v>8</v>
      </c>
      <c r="L123" s="629">
        <v>0</v>
      </c>
      <c r="M123" s="629">
        <v>0</v>
      </c>
      <c r="N123" s="629">
        <v>195</v>
      </c>
      <c r="O123" s="629">
        <v>0</v>
      </c>
      <c r="P123" s="629">
        <v>0</v>
      </c>
      <c r="Q123" s="630">
        <v>0</v>
      </c>
    </row>
    <row r="124" spans="1:17" x14ac:dyDescent="0.2">
      <c r="A124" s="449" t="s">
        <v>687</v>
      </c>
      <c r="B124" s="629">
        <v>347</v>
      </c>
      <c r="C124" s="629">
        <v>0</v>
      </c>
      <c r="D124" s="629">
        <v>0</v>
      </c>
      <c r="E124" s="629">
        <v>0</v>
      </c>
      <c r="F124" s="629">
        <v>0</v>
      </c>
      <c r="G124" s="629">
        <v>0</v>
      </c>
      <c r="H124" s="629">
        <v>8</v>
      </c>
      <c r="I124" s="629">
        <v>0</v>
      </c>
      <c r="J124" s="629">
        <v>0</v>
      </c>
      <c r="K124" s="629">
        <v>2</v>
      </c>
      <c r="L124" s="629">
        <v>0</v>
      </c>
      <c r="M124" s="629">
        <v>0</v>
      </c>
      <c r="N124" s="629">
        <v>309</v>
      </c>
      <c r="O124" s="629">
        <v>0</v>
      </c>
      <c r="P124" s="629">
        <v>0</v>
      </c>
      <c r="Q124" s="630">
        <v>28</v>
      </c>
    </row>
    <row r="125" spans="1:17" x14ac:dyDescent="0.2">
      <c r="A125" s="449" t="s">
        <v>286</v>
      </c>
      <c r="B125" s="629">
        <v>7</v>
      </c>
      <c r="C125" s="629">
        <v>0</v>
      </c>
      <c r="D125" s="629">
        <v>0</v>
      </c>
      <c r="E125" s="629">
        <v>0</v>
      </c>
      <c r="F125" s="629">
        <v>0</v>
      </c>
      <c r="G125" s="629">
        <v>0</v>
      </c>
      <c r="H125" s="629">
        <v>0</v>
      </c>
      <c r="I125" s="629">
        <v>0</v>
      </c>
      <c r="J125" s="629">
        <v>0</v>
      </c>
      <c r="K125" s="629">
        <v>0</v>
      </c>
      <c r="L125" s="629">
        <v>0</v>
      </c>
      <c r="M125" s="629">
        <v>0</v>
      </c>
      <c r="N125" s="629">
        <v>7</v>
      </c>
      <c r="O125" s="629">
        <v>0</v>
      </c>
      <c r="P125" s="629">
        <v>0</v>
      </c>
      <c r="Q125" s="630">
        <v>0</v>
      </c>
    </row>
    <row r="126" spans="1:17" x14ac:dyDescent="0.2">
      <c r="A126" s="449" t="s">
        <v>434</v>
      </c>
      <c r="B126" s="629">
        <v>192</v>
      </c>
      <c r="C126" s="629">
        <v>2</v>
      </c>
      <c r="D126" s="629">
        <v>0</v>
      </c>
      <c r="E126" s="629">
        <v>4</v>
      </c>
      <c r="F126" s="629">
        <v>0</v>
      </c>
      <c r="G126" s="629">
        <v>2</v>
      </c>
      <c r="H126" s="629">
        <v>1</v>
      </c>
      <c r="I126" s="629">
        <v>0</v>
      </c>
      <c r="J126" s="629">
        <v>0</v>
      </c>
      <c r="K126" s="629">
        <v>28</v>
      </c>
      <c r="L126" s="629">
        <v>0</v>
      </c>
      <c r="M126" s="629">
        <v>0</v>
      </c>
      <c r="N126" s="629">
        <v>29</v>
      </c>
      <c r="O126" s="629">
        <v>1</v>
      </c>
      <c r="P126" s="629">
        <v>0</v>
      </c>
      <c r="Q126" s="630">
        <v>125</v>
      </c>
    </row>
    <row r="127" spans="1:17" x14ac:dyDescent="0.2">
      <c r="A127" s="449" t="s">
        <v>131</v>
      </c>
      <c r="B127" s="629">
        <v>146</v>
      </c>
      <c r="C127" s="629">
        <v>0</v>
      </c>
      <c r="D127" s="629">
        <v>0</v>
      </c>
      <c r="E127" s="629">
        <v>0</v>
      </c>
      <c r="F127" s="629">
        <v>1</v>
      </c>
      <c r="G127" s="629">
        <v>0</v>
      </c>
      <c r="H127" s="629">
        <v>0</v>
      </c>
      <c r="I127" s="629">
        <v>0</v>
      </c>
      <c r="J127" s="629">
        <v>0</v>
      </c>
      <c r="K127" s="629">
        <v>9</v>
      </c>
      <c r="L127" s="629">
        <v>0</v>
      </c>
      <c r="M127" s="629">
        <v>0</v>
      </c>
      <c r="N127" s="629">
        <v>111</v>
      </c>
      <c r="O127" s="629">
        <v>1</v>
      </c>
      <c r="P127" s="629">
        <v>0</v>
      </c>
      <c r="Q127" s="630">
        <v>24</v>
      </c>
    </row>
    <row r="128" spans="1:17" x14ac:dyDescent="0.2">
      <c r="A128" s="449" t="s">
        <v>132</v>
      </c>
      <c r="B128" s="629">
        <v>448</v>
      </c>
      <c r="C128" s="629">
        <v>0</v>
      </c>
      <c r="D128" s="629">
        <v>0</v>
      </c>
      <c r="E128" s="629">
        <v>1</v>
      </c>
      <c r="F128" s="629">
        <v>0</v>
      </c>
      <c r="G128" s="629">
        <v>0</v>
      </c>
      <c r="H128" s="629">
        <v>9</v>
      </c>
      <c r="I128" s="629">
        <v>0</v>
      </c>
      <c r="J128" s="629">
        <v>0</v>
      </c>
      <c r="K128" s="629">
        <v>4</v>
      </c>
      <c r="L128" s="629">
        <v>0</v>
      </c>
      <c r="M128" s="629">
        <v>0</v>
      </c>
      <c r="N128" s="629">
        <v>285</v>
      </c>
      <c r="O128" s="629">
        <v>0</v>
      </c>
      <c r="P128" s="629">
        <v>1</v>
      </c>
      <c r="Q128" s="630">
        <v>148</v>
      </c>
    </row>
    <row r="129" spans="1:17" x14ac:dyDescent="0.2">
      <c r="A129" s="449" t="s">
        <v>271</v>
      </c>
      <c r="B129" s="629">
        <v>2</v>
      </c>
      <c r="C129" s="629">
        <v>0</v>
      </c>
      <c r="D129" s="629">
        <v>0</v>
      </c>
      <c r="E129" s="629">
        <v>0</v>
      </c>
      <c r="F129" s="629">
        <v>0</v>
      </c>
      <c r="G129" s="629">
        <v>0</v>
      </c>
      <c r="H129" s="629">
        <v>0</v>
      </c>
      <c r="I129" s="629">
        <v>0</v>
      </c>
      <c r="J129" s="629">
        <v>0</v>
      </c>
      <c r="K129" s="629">
        <v>0</v>
      </c>
      <c r="L129" s="629">
        <v>0</v>
      </c>
      <c r="M129" s="629">
        <v>0</v>
      </c>
      <c r="N129" s="629">
        <v>2</v>
      </c>
      <c r="O129" s="629">
        <v>0</v>
      </c>
      <c r="P129" s="629">
        <v>0</v>
      </c>
      <c r="Q129" s="630">
        <v>0</v>
      </c>
    </row>
    <row r="130" spans="1:17" x14ac:dyDescent="0.2">
      <c r="A130" s="449" t="s">
        <v>113</v>
      </c>
      <c r="B130" s="629">
        <v>37</v>
      </c>
      <c r="C130" s="629">
        <v>0</v>
      </c>
      <c r="D130" s="629">
        <v>0</v>
      </c>
      <c r="E130" s="629">
        <v>1</v>
      </c>
      <c r="F130" s="629">
        <v>0</v>
      </c>
      <c r="G130" s="629">
        <v>0</v>
      </c>
      <c r="H130" s="629">
        <v>0</v>
      </c>
      <c r="I130" s="629">
        <v>0</v>
      </c>
      <c r="J130" s="629">
        <v>0</v>
      </c>
      <c r="K130" s="629">
        <v>0</v>
      </c>
      <c r="L130" s="629">
        <v>0</v>
      </c>
      <c r="M130" s="629">
        <v>0</v>
      </c>
      <c r="N130" s="629">
        <v>19</v>
      </c>
      <c r="O130" s="629">
        <v>0</v>
      </c>
      <c r="P130" s="629">
        <v>0</v>
      </c>
      <c r="Q130" s="630">
        <v>17</v>
      </c>
    </row>
    <row r="131" spans="1:17" x14ac:dyDescent="0.2">
      <c r="A131" s="449" t="s">
        <v>506</v>
      </c>
      <c r="B131" s="629">
        <v>1</v>
      </c>
      <c r="C131" s="629">
        <v>0</v>
      </c>
      <c r="D131" s="629">
        <v>0</v>
      </c>
      <c r="E131" s="629">
        <v>0</v>
      </c>
      <c r="F131" s="629">
        <v>0</v>
      </c>
      <c r="G131" s="629">
        <v>0</v>
      </c>
      <c r="H131" s="629">
        <v>0</v>
      </c>
      <c r="I131" s="629">
        <v>0</v>
      </c>
      <c r="J131" s="629">
        <v>0</v>
      </c>
      <c r="K131" s="629">
        <v>0</v>
      </c>
      <c r="L131" s="629">
        <v>0</v>
      </c>
      <c r="M131" s="629">
        <v>0</v>
      </c>
      <c r="N131" s="629">
        <v>1</v>
      </c>
      <c r="O131" s="629">
        <v>0</v>
      </c>
      <c r="P131" s="629">
        <v>0</v>
      </c>
      <c r="Q131" s="630">
        <v>0</v>
      </c>
    </row>
    <row r="132" spans="1:17" x14ac:dyDescent="0.2">
      <c r="A132" s="449" t="s">
        <v>558</v>
      </c>
      <c r="B132" s="629">
        <v>3477</v>
      </c>
      <c r="C132" s="629">
        <v>39</v>
      </c>
      <c r="D132" s="629">
        <v>0</v>
      </c>
      <c r="E132" s="629">
        <v>75</v>
      </c>
      <c r="F132" s="629">
        <v>0</v>
      </c>
      <c r="G132" s="629">
        <v>2</v>
      </c>
      <c r="H132" s="629">
        <v>311</v>
      </c>
      <c r="I132" s="629">
        <v>16</v>
      </c>
      <c r="J132" s="629">
        <v>1</v>
      </c>
      <c r="K132" s="629">
        <v>123</v>
      </c>
      <c r="L132" s="629">
        <v>0</v>
      </c>
      <c r="M132" s="629">
        <v>0</v>
      </c>
      <c r="N132" s="629">
        <v>2793</v>
      </c>
      <c r="O132" s="629">
        <v>0</v>
      </c>
      <c r="P132" s="629">
        <v>4</v>
      </c>
      <c r="Q132" s="630">
        <v>113</v>
      </c>
    </row>
    <row r="133" spans="1:17" ht="24" x14ac:dyDescent="0.2">
      <c r="A133" s="450" t="s">
        <v>665</v>
      </c>
      <c r="B133" s="629">
        <v>13739</v>
      </c>
      <c r="C133" s="629">
        <v>45</v>
      </c>
      <c r="D133" s="629">
        <v>0</v>
      </c>
      <c r="E133" s="629">
        <v>45</v>
      </c>
      <c r="F133" s="629">
        <v>1</v>
      </c>
      <c r="G133" s="629">
        <v>6</v>
      </c>
      <c r="H133" s="629">
        <v>2785</v>
      </c>
      <c r="I133" s="629">
        <v>0</v>
      </c>
      <c r="J133" s="629">
        <v>67</v>
      </c>
      <c r="K133" s="629">
        <v>2848</v>
      </c>
      <c r="L133" s="629">
        <v>0</v>
      </c>
      <c r="M133" s="629">
        <v>1</v>
      </c>
      <c r="N133" s="629">
        <v>6347</v>
      </c>
      <c r="O133" s="629">
        <v>4</v>
      </c>
      <c r="P133" s="629">
        <v>3</v>
      </c>
      <c r="Q133" s="630">
        <v>1587</v>
      </c>
    </row>
    <row r="134" spans="1:17" x14ac:dyDescent="0.2">
      <c r="A134" s="449" t="s">
        <v>115</v>
      </c>
      <c r="B134" s="629">
        <v>38</v>
      </c>
      <c r="C134" s="629">
        <v>0</v>
      </c>
      <c r="D134" s="629">
        <v>0</v>
      </c>
      <c r="E134" s="629">
        <v>1</v>
      </c>
      <c r="F134" s="629">
        <v>0</v>
      </c>
      <c r="G134" s="629">
        <v>0</v>
      </c>
      <c r="H134" s="629">
        <v>0</v>
      </c>
      <c r="I134" s="629">
        <v>0</v>
      </c>
      <c r="J134" s="629">
        <v>0</v>
      </c>
      <c r="K134" s="629">
        <v>0</v>
      </c>
      <c r="L134" s="629">
        <v>0</v>
      </c>
      <c r="M134" s="629">
        <v>0</v>
      </c>
      <c r="N134" s="629">
        <v>27</v>
      </c>
      <c r="O134" s="629">
        <v>0</v>
      </c>
      <c r="P134" s="629">
        <v>0</v>
      </c>
      <c r="Q134" s="630">
        <v>10</v>
      </c>
    </row>
    <row r="135" spans="1:17" x14ac:dyDescent="0.2">
      <c r="A135" s="449" t="s">
        <v>449</v>
      </c>
      <c r="B135" s="629">
        <v>8</v>
      </c>
      <c r="C135" s="629">
        <v>0</v>
      </c>
      <c r="D135" s="629">
        <v>0</v>
      </c>
      <c r="E135" s="629">
        <v>0</v>
      </c>
      <c r="F135" s="629">
        <v>0</v>
      </c>
      <c r="G135" s="629">
        <v>0</v>
      </c>
      <c r="H135" s="629">
        <v>0</v>
      </c>
      <c r="I135" s="629">
        <v>0</v>
      </c>
      <c r="J135" s="629">
        <v>0</v>
      </c>
      <c r="K135" s="629">
        <v>0</v>
      </c>
      <c r="L135" s="629">
        <v>0</v>
      </c>
      <c r="M135" s="629">
        <v>0</v>
      </c>
      <c r="N135" s="629">
        <v>8</v>
      </c>
      <c r="O135" s="629">
        <v>0</v>
      </c>
      <c r="P135" s="629">
        <v>0</v>
      </c>
      <c r="Q135" s="630">
        <v>0</v>
      </c>
    </row>
    <row r="136" spans="1:17" x14ac:dyDescent="0.2">
      <c r="A136" s="449" t="s">
        <v>129</v>
      </c>
      <c r="B136" s="629">
        <v>26</v>
      </c>
      <c r="C136" s="629">
        <v>4</v>
      </c>
      <c r="D136" s="629">
        <v>0</v>
      </c>
      <c r="E136" s="629">
        <v>0</v>
      </c>
      <c r="F136" s="629">
        <v>0</v>
      </c>
      <c r="G136" s="629">
        <v>0</v>
      </c>
      <c r="H136" s="629">
        <v>0</v>
      </c>
      <c r="I136" s="629">
        <v>0</v>
      </c>
      <c r="J136" s="629">
        <v>0</v>
      </c>
      <c r="K136" s="629">
        <v>0</v>
      </c>
      <c r="L136" s="629">
        <v>0</v>
      </c>
      <c r="M136" s="629">
        <v>0</v>
      </c>
      <c r="N136" s="629">
        <v>22</v>
      </c>
      <c r="O136" s="629">
        <v>0</v>
      </c>
      <c r="P136" s="629">
        <v>0</v>
      </c>
      <c r="Q136" s="630">
        <v>0</v>
      </c>
    </row>
    <row r="137" spans="1:17" x14ac:dyDescent="0.2">
      <c r="A137" s="449" t="s">
        <v>126</v>
      </c>
      <c r="B137" s="629">
        <v>14</v>
      </c>
      <c r="C137" s="629">
        <v>0</v>
      </c>
      <c r="D137" s="629">
        <v>0</v>
      </c>
      <c r="E137" s="629">
        <v>0</v>
      </c>
      <c r="F137" s="629">
        <v>0</v>
      </c>
      <c r="G137" s="629">
        <v>0</v>
      </c>
      <c r="H137" s="629">
        <v>0</v>
      </c>
      <c r="I137" s="629">
        <v>0</v>
      </c>
      <c r="J137" s="629">
        <v>0</v>
      </c>
      <c r="K137" s="629">
        <v>0</v>
      </c>
      <c r="L137" s="629">
        <v>0</v>
      </c>
      <c r="M137" s="629">
        <v>0</v>
      </c>
      <c r="N137" s="629">
        <v>3</v>
      </c>
      <c r="O137" s="629">
        <v>0</v>
      </c>
      <c r="P137" s="629">
        <v>0</v>
      </c>
      <c r="Q137" s="630">
        <v>11</v>
      </c>
    </row>
    <row r="138" spans="1:17" x14ac:dyDescent="0.2">
      <c r="A138" s="449" t="s">
        <v>128</v>
      </c>
      <c r="B138" s="629">
        <v>20</v>
      </c>
      <c r="C138" s="629">
        <v>0</v>
      </c>
      <c r="D138" s="629">
        <v>0</v>
      </c>
      <c r="E138" s="629">
        <v>2</v>
      </c>
      <c r="F138" s="629">
        <v>0</v>
      </c>
      <c r="G138" s="629">
        <v>0</v>
      </c>
      <c r="H138" s="629">
        <v>0</v>
      </c>
      <c r="I138" s="629">
        <v>0</v>
      </c>
      <c r="J138" s="629">
        <v>0</v>
      </c>
      <c r="K138" s="629">
        <v>2</v>
      </c>
      <c r="L138" s="629">
        <v>0</v>
      </c>
      <c r="M138" s="629">
        <v>0</v>
      </c>
      <c r="N138" s="629">
        <v>14</v>
      </c>
      <c r="O138" s="629">
        <v>0</v>
      </c>
      <c r="P138" s="629">
        <v>0</v>
      </c>
      <c r="Q138" s="630">
        <v>2</v>
      </c>
    </row>
    <row r="139" spans="1:17" x14ac:dyDescent="0.2">
      <c r="A139" s="449" t="s">
        <v>450</v>
      </c>
      <c r="B139" s="629">
        <v>2</v>
      </c>
      <c r="C139" s="629">
        <v>0</v>
      </c>
      <c r="D139" s="629">
        <v>0</v>
      </c>
      <c r="E139" s="629">
        <v>0</v>
      </c>
      <c r="F139" s="629">
        <v>0</v>
      </c>
      <c r="G139" s="629">
        <v>0</v>
      </c>
      <c r="H139" s="629">
        <v>0</v>
      </c>
      <c r="I139" s="629">
        <v>0</v>
      </c>
      <c r="J139" s="629">
        <v>0</v>
      </c>
      <c r="K139" s="629">
        <v>0</v>
      </c>
      <c r="L139" s="629">
        <v>0</v>
      </c>
      <c r="M139" s="629">
        <v>0</v>
      </c>
      <c r="N139" s="629">
        <v>2</v>
      </c>
      <c r="O139" s="629">
        <v>0</v>
      </c>
      <c r="P139" s="629">
        <v>0</v>
      </c>
      <c r="Q139" s="630">
        <v>0</v>
      </c>
    </row>
    <row r="140" spans="1:17" x14ac:dyDescent="0.2">
      <c r="A140" s="449" t="s">
        <v>130</v>
      </c>
      <c r="B140" s="629">
        <v>373</v>
      </c>
      <c r="C140" s="629">
        <v>0</v>
      </c>
      <c r="D140" s="629">
        <v>0</v>
      </c>
      <c r="E140" s="629">
        <v>0</v>
      </c>
      <c r="F140" s="629">
        <v>0</v>
      </c>
      <c r="G140" s="629">
        <v>0</v>
      </c>
      <c r="H140" s="629">
        <v>1</v>
      </c>
      <c r="I140" s="629">
        <v>0</v>
      </c>
      <c r="J140" s="629">
        <v>0</v>
      </c>
      <c r="K140" s="629">
        <v>0</v>
      </c>
      <c r="L140" s="629">
        <v>0</v>
      </c>
      <c r="M140" s="629">
        <v>0</v>
      </c>
      <c r="N140" s="629">
        <v>368</v>
      </c>
      <c r="O140" s="629">
        <v>0</v>
      </c>
      <c r="P140" s="629">
        <v>0</v>
      </c>
      <c r="Q140" s="630">
        <v>4</v>
      </c>
    </row>
    <row r="141" spans="1:17" x14ac:dyDescent="0.2">
      <c r="A141" s="449" t="s">
        <v>266</v>
      </c>
      <c r="B141" s="629">
        <v>315</v>
      </c>
      <c r="C141" s="629">
        <v>0</v>
      </c>
      <c r="D141" s="629">
        <v>0</v>
      </c>
      <c r="E141" s="629">
        <v>0</v>
      </c>
      <c r="F141" s="629">
        <v>0</v>
      </c>
      <c r="G141" s="629">
        <v>0</v>
      </c>
      <c r="H141" s="629">
        <v>0</v>
      </c>
      <c r="I141" s="629">
        <v>0</v>
      </c>
      <c r="J141" s="629">
        <v>0</v>
      </c>
      <c r="K141" s="629">
        <v>1</v>
      </c>
      <c r="L141" s="629">
        <v>0</v>
      </c>
      <c r="M141" s="629">
        <v>0</v>
      </c>
      <c r="N141" s="629">
        <v>52</v>
      </c>
      <c r="O141" s="629">
        <v>0</v>
      </c>
      <c r="P141" s="629">
        <v>0</v>
      </c>
      <c r="Q141" s="630">
        <v>262</v>
      </c>
    </row>
    <row r="142" spans="1:17" x14ac:dyDescent="0.2">
      <c r="A142" s="449" t="s">
        <v>409</v>
      </c>
      <c r="B142" s="629">
        <v>66</v>
      </c>
      <c r="C142" s="629">
        <v>0</v>
      </c>
      <c r="D142" s="629">
        <v>0</v>
      </c>
      <c r="E142" s="629">
        <v>0</v>
      </c>
      <c r="F142" s="629">
        <v>0</v>
      </c>
      <c r="G142" s="629">
        <v>0</v>
      </c>
      <c r="H142" s="629">
        <v>0</v>
      </c>
      <c r="I142" s="629">
        <v>3</v>
      </c>
      <c r="J142" s="629">
        <v>0</v>
      </c>
      <c r="K142" s="629">
        <v>0</v>
      </c>
      <c r="L142" s="629">
        <v>0</v>
      </c>
      <c r="M142" s="629">
        <v>0</v>
      </c>
      <c r="N142" s="629">
        <v>49</v>
      </c>
      <c r="O142" s="629">
        <v>0</v>
      </c>
      <c r="P142" s="629">
        <v>0</v>
      </c>
      <c r="Q142" s="630">
        <v>14</v>
      </c>
    </row>
    <row r="143" spans="1:17" x14ac:dyDescent="0.2">
      <c r="A143" s="449" t="s">
        <v>689</v>
      </c>
      <c r="B143" s="629">
        <v>35</v>
      </c>
      <c r="C143" s="629">
        <v>0</v>
      </c>
      <c r="D143" s="629">
        <v>0</v>
      </c>
      <c r="E143" s="629">
        <v>0</v>
      </c>
      <c r="F143" s="629">
        <v>0</v>
      </c>
      <c r="G143" s="629">
        <v>0</v>
      </c>
      <c r="H143" s="629">
        <v>0</v>
      </c>
      <c r="I143" s="629">
        <v>0</v>
      </c>
      <c r="J143" s="629">
        <v>0</v>
      </c>
      <c r="K143" s="629">
        <v>0</v>
      </c>
      <c r="L143" s="629">
        <v>0</v>
      </c>
      <c r="M143" s="629">
        <v>0</v>
      </c>
      <c r="N143" s="629">
        <v>34</v>
      </c>
      <c r="O143" s="629">
        <v>0</v>
      </c>
      <c r="P143" s="629">
        <v>0</v>
      </c>
      <c r="Q143" s="630">
        <v>1</v>
      </c>
    </row>
    <row r="144" spans="1:17" x14ac:dyDescent="0.2">
      <c r="A144" s="449" t="s">
        <v>114</v>
      </c>
      <c r="B144" s="629">
        <v>3</v>
      </c>
      <c r="C144" s="629">
        <v>0</v>
      </c>
      <c r="D144" s="629">
        <v>0</v>
      </c>
      <c r="E144" s="629">
        <v>0</v>
      </c>
      <c r="F144" s="629">
        <v>0</v>
      </c>
      <c r="G144" s="629">
        <v>0</v>
      </c>
      <c r="H144" s="629">
        <v>0</v>
      </c>
      <c r="I144" s="629">
        <v>0</v>
      </c>
      <c r="J144" s="629">
        <v>0</v>
      </c>
      <c r="K144" s="629">
        <v>0</v>
      </c>
      <c r="L144" s="629">
        <v>0</v>
      </c>
      <c r="M144" s="629">
        <v>0</v>
      </c>
      <c r="N144" s="629">
        <v>3</v>
      </c>
      <c r="O144" s="629">
        <v>0</v>
      </c>
      <c r="P144" s="629">
        <v>0</v>
      </c>
      <c r="Q144" s="630">
        <v>0</v>
      </c>
    </row>
    <row r="145" spans="1:17" x14ac:dyDescent="0.2">
      <c r="A145" s="449" t="s">
        <v>451</v>
      </c>
      <c r="B145" s="629">
        <v>1160</v>
      </c>
      <c r="C145" s="629">
        <v>24</v>
      </c>
      <c r="D145" s="629">
        <v>0</v>
      </c>
      <c r="E145" s="629">
        <v>0</v>
      </c>
      <c r="F145" s="629">
        <v>0</v>
      </c>
      <c r="G145" s="629">
        <v>0</v>
      </c>
      <c r="H145" s="629">
        <v>9</v>
      </c>
      <c r="I145" s="629">
        <v>0</v>
      </c>
      <c r="J145" s="629">
        <v>0</v>
      </c>
      <c r="K145" s="629">
        <v>9</v>
      </c>
      <c r="L145" s="629">
        <v>0</v>
      </c>
      <c r="M145" s="629">
        <v>0</v>
      </c>
      <c r="N145" s="629">
        <v>603</v>
      </c>
      <c r="O145" s="629">
        <v>0</v>
      </c>
      <c r="P145" s="629">
        <v>0</v>
      </c>
      <c r="Q145" s="630">
        <v>515</v>
      </c>
    </row>
    <row r="146" spans="1:17" x14ac:dyDescent="0.2">
      <c r="A146" s="449" t="s">
        <v>287</v>
      </c>
      <c r="B146" s="629">
        <v>22</v>
      </c>
      <c r="C146" s="629">
        <v>0</v>
      </c>
      <c r="D146" s="629">
        <v>0</v>
      </c>
      <c r="E146" s="629">
        <v>0</v>
      </c>
      <c r="F146" s="629">
        <v>0</v>
      </c>
      <c r="G146" s="629">
        <v>0</v>
      </c>
      <c r="H146" s="629">
        <v>0</v>
      </c>
      <c r="I146" s="629">
        <v>0</v>
      </c>
      <c r="J146" s="629">
        <v>0</v>
      </c>
      <c r="K146" s="629">
        <v>1</v>
      </c>
      <c r="L146" s="629">
        <v>0</v>
      </c>
      <c r="M146" s="629">
        <v>0</v>
      </c>
      <c r="N146" s="629">
        <v>18</v>
      </c>
      <c r="O146" s="629">
        <v>0</v>
      </c>
      <c r="P146" s="629">
        <v>0</v>
      </c>
      <c r="Q146" s="630">
        <v>3</v>
      </c>
    </row>
    <row r="147" spans="1:17" x14ac:dyDescent="0.2">
      <c r="A147" s="449" t="s">
        <v>281</v>
      </c>
      <c r="B147" s="629">
        <v>74</v>
      </c>
      <c r="C147" s="629">
        <v>0</v>
      </c>
      <c r="D147" s="629">
        <v>0</v>
      </c>
      <c r="E147" s="629">
        <v>0</v>
      </c>
      <c r="F147" s="629">
        <v>0</v>
      </c>
      <c r="G147" s="629">
        <v>0</v>
      </c>
      <c r="H147" s="629">
        <v>0</v>
      </c>
      <c r="I147" s="629">
        <v>0</v>
      </c>
      <c r="J147" s="629">
        <v>0</v>
      </c>
      <c r="K147" s="629">
        <v>1</v>
      </c>
      <c r="L147" s="629">
        <v>0</v>
      </c>
      <c r="M147" s="629">
        <v>0</v>
      </c>
      <c r="N147" s="629">
        <v>73</v>
      </c>
      <c r="O147" s="629">
        <v>0</v>
      </c>
      <c r="P147" s="629">
        <v>0</v>
      </c>
      <c r="Q147" s="630">
        <v>0</v>
      </c>
    </row>
    <row r="148" spans="1:17" x14ac:dyDescent="0.2">
      <c r="A148" s="449" t="s">
        <v>288</v>
      </c>
      <c r="B148" s="629">
        <v>9</v>
      </c>
      <c r="C148" s="629">
        <v>0</v>
      </c>
      <c r="D148" s="629">
        <v>0</v>
      </c>
      <c r="E148" s="629">
        <v>0</v>
      </c>
      <c r="F148" s="629">
        <v>0</v>
      </c>
      <c r="G148" s="629">
        <v>0</v>
      </c>
      <c r="H148" s="629">
        <v>1</v>
      </c>
      <c r="I148" s="629">
        <v>0</v>
      </c>
      <c r="J148" s="629">
        <v>0</v>
      </c>
      <c r="K148" s="629">
        <v>0</v>
      </c>
      <c r="L148" s="629">
        <v>0</v>
      </c>
      <c r="M148" s="629">
        <v>0</v>
      </c>
      <c r="N148" s="629">
        <v>8</v>
      </c>
      <c r="O148" s="629">
        <v>0</v>
      </c>
      <c r="P148" s="629">
        <v>0</v>
      </c>
      <c r="Q148" s="630">
        <v>0</v>
      </c>
    </row>
    <row r="149" spans="1:17" x14ac:dyDescent="0.2">
      <c r="A149" s="449" t="s">
        <v>133</v>
      </c>
      <c r="B149" s="629">
        <v>2</v>
      </c>
      <c r="C149" s="629">
        <v>0</v>
      </c>
      <c r="D149" s="629">
        <v>0</v>
      </c>
      <c r="E149" s="629">
        <v>0</v>
      </c>
      <c r="F149" s="629">
        <v>0</v>
      </c>
      <c r="G149" s="629">
        <v>0</v>
      </c>
      <c r="H149" s="629">
        <v>0</v>
      </c>
      <c r="I149" s="629">
        <v>0</v>
      </c>
      <c r="J149" s="629">
        <v>0</v>
      </c>
      <c r="K149" s="629">
        <v>0</v>
      </c>
      <c r="L149" s="629">
        <v>0</v>
      </c>
      <c r="M149" s="629">
        <v>0</v>
      </c>
      <c r="N149" s="629">
        <v>2</v>
      </c>
      <c r="O149" s="629">
        <v>0</v>
      </c>
      <c r="P149" s="629">
        <v>0</v>
      </c>
      <c r="Q149" s="630">
        <v>0</v>
      </c>
    </row>
    <row r="150" spans="1:17" x14ac:dyDescent="0.2">
      <c r="A150" s="449" t="s">
        <v>289</v>
      </c>
      <c r="B150" s="629">
        <v>19</v>
      </c>
      <c r="C150" s="629">
        <v>0</v>
      </c>
      <c r="D150" s="629">
        <v>0</v>
      </c>
      <c r="E150" s="629">
        <v>0</v>
      </c>
      <c r="F150" s="629">
        <v>0</v>
      </c>
      <c r="G150" s="629">
        <v>0</v>
      </c>
      <c r="H150" s="629">
        <v>0</v>
      </c>
      <c r="I150" s="629">
        <v>0</v>
      </c>
      <c r="J150" s="629">
        <v>0</v>
      </c>
      <c r="K150" s="629">
        <v>0</v>
      </c>
      <c r="L150" s="629">
        <v>0</v>
      </c>
      <c r="M150" s="629">
        <v>0</v>
      </c>
      <c r="N150" s="629">
        <v>18</v>
      </c>
      <c r="O150" s="629">
        <v>0</v>
      </c>
      <c r="P150" s="629">
        <v>1</v>
      </c>
      <c r="Q150" s="630">
        <v>0</v>
      </c>
    </row>
    <row r="151" spans="1:17" s="409" customFormat="1" x14ac:dyDescent="0.2">
      <c r="A151" s="449" t="s">
        <v>688</v>
      </c>
      <c r="B151" s="629">
        <v>9</v>
      </c>
      <c r="C151" s="629">
        <v>5</v>
      </c>
      <c r="D151" s="629">
        <v>0</v>
      </c>
      <c r="E151" s="629">
        <v>0</v>
      </c>
      <c r="F151" s="629">
        <v>0</v>
      </c>
      <c r="G151" s="629">
        <v>0</v>
      </c>
      <c r="H151" s="629">
        <v>0</v>
      </c>
      <c r="I151" s="629">
        <v>0</v>
      </c>
      <c r="J151" s="629">
        <v>0</v>
      </c>
      <c r="K151" s="629">
        <v>0</v>
      </c>
      <c r="L151" s="629">
        <v>0</v>
      </c>
      <c r="M151" s="629">
        <v>0</v>
      </c>
      <c r="N151" s="629">
        <v>4</v>
      </c>
      <c r="O151" s="629">
        <v>0</v>
      </c>
      <c r="P151" s="629">
        <v>0</v>
      </c>
      <c r="Q151" s="630">
        <v>0</v>
      </c>
    </row>
    <row r="152" spans="1:17" x14ac:dyDescent="0.2">
      <c r="A152" s="449" t="s">
        <v>118</v>
      </c>
      <c r="B152" s="629">
        <v>314</v>
      </c>
      <c r="C152" s="629">
        <v>0</v>
      </c>
      <c r="D152" s="629">
        <v>0</v>
      </c>
      <c r="E152" s="629">
        <v>0</v>
      </c>
      <c r="F152" s="629">
        <v>0</v>
      </c>
      <c r="G152" s="629">
        <v>0</v>
      </c>
      <c r="H152" s="629">
        <v>0</v>
      </c>
      <c r="I152" s="629">
        <v>0</v>
      </c>
      <c r="J152" s="629">
        <v>0</v>
      </c>
      <c r="K152" s="629">
        <v>2</v>
      </c>
      <c r="L152" s="629">
        <v>0</v>
      </c>
      <c r="M152" s="629">
        <v>0</v>
      </c>
      <c r="N152" s="629">
        <v>310</v>
      </c>
      <c r="O152" s="629">
        <v>0</v>
      </c>
      <c r="P152" s="629">
        <v>1</v>
      </c>
      <c r="Q152" s="630">
        <v>1</v>
      </c>
    </row>
    <row r="153" spans="1:17" x14ac:dyDescent="0.2">
      <c r="A153" s="449" t="s">
        <v>125</v>
      </c>
      <c r="B153" s="629">
        <v>2</v>
      </c>
      <c r="C153" s="629">
        <v>0</v>
      </c>
      <c r="D153" s="629">
        <v>0</v>
      </c>
      <c r="E153" s="629">
        <v>0</v>
      </c>
      <c r="F153" s="629">
        <v>0</v>
      </c>
      <c r="G153" s="629">
        <v>0</v>
      </c>
      <c r="H153" s="629">
        <v>0</v>
      </c>
      <c r="I153" s="629">
        <v>0</v>
      </c>
      <c r="J153" s="629">
        <v>0</v>
      </c>
      <c r="K153" s="629">
        <v>0</v>
      </c>
      <c r="L153" s="629">
        <v>0</v>
      </c>
      <c r="M153" s="629">
        <v>0</v>
      </c>
      <c r="N153" s="629">
        <v>2</v>
      </c>
      <c r="O153" s="629">
        <v>0</v>
      </c>
      <c r="P153" s="629">
        <v>0</v>
      </c>
      <c r="Q153" s="630">
        <v>0</v>
      </c>
    </row>
    <row r="154" spans="1:17" s="409" customFormat="1" x14ac:dyDescent="0.2">
      <c r="A154" s="448" t="s">
        <v>381</v>
      </c>
      <c r="B154" s="627">
        <v>5414</v>
      </c>
      <c r="C154" s="627">
        <v>31</v>
      </c>
      <c r="D154" s="627">
        <v>18</v>
      </c>
      <c r="E154" s="627">
        <v>21</v>
      </c>
      <c r="F154" s="627">
        <v>1</v>
      </c>
      <c r="G154" s="627">
        <v>1</v>
      </c>
      <c r="H154" s="627">
        <v>66</v>
      </c>
      <c r="I154" s="627">
        <v>29</v>
      </c>
      <c r="J154" s="627">
        <v>17</v>
      </c>
      <c r="K154" s="627">
        <v>63</v>
      </c>
      <c r="L154" s="627">
        <v>0</v>
      </c>
      <c r="M154" s="627">
        <v>0</v>
      </c>
      <c r="N154" s="627">
        <v>4961</v>
      </c>
      <c r="O154" s="627">
        <v>15</v>
      </c>
      <c r="P154" s="627">
        <v>12</v>
      </c>
      <c r="Q154" s="628">
        <v>179</v>
      </c>
    </row>
    <row r="155" spans="1:17" x14ac:dyDescent="0.2">
      <c r="A155" s="449" t="s">
        <v>508</v>
      </c>
      <c r="B155" s="629">
        <v>3</v>
      </c>
      <c r="C155" s="629">
        <v>0</v>
      </c>
      <c r="D155" s="629">
        <v>0</v>
      </c>
      <c r="E155" s="629">
        <v>0</v>
      </c>
      <c r="F155" s="629">
        <v>0</v>
      </c>
      <c r="G155" s="629">
        <v>0</v>
      </c>
      <c r="H155" s="629">
        <v>0</v>
      </c>
      <c r="I155" s="629">
        <v>0</v>
      </c>
      <c r="J155" s="629">
        <v>0</v>
      </c>
      <c r="K155" s="629">
        <v>0</v>
      </c>
      <c r="L155" s="629">
        <v>0</v>
      </c>
      <c r="M155" s="629">
        <v>0</v>
      </c>
      <c r="N155" s="629">
        <v>3</v>
      </c>
      <c r="O155" s="629">
        <v>0</v>
      </c>
      <c r="P155" s="629">
        <v>0</v>
      </c>
      <c r="Q155" s="630">
        <v>0</v>
      </c>
    </row>
    <row r="156" spans="1:17" s="409" customFormat="1" x14ac:dyDescent="0.2">
      <c r="A156" s="449" t="s">
        <v>135</v>
      </c>
      <c r="B156" s="629">
        <v>159</v>
      </c>
      <c r="C156" s="629">
        <v>4</v>
      </c>
      <c r="D156" s="629">
        <v>0</v>
      </c>
      <c r="E156" s="629">
        <v>1</v>
      </c>
      <c r="F156" s="629">
        <v>1</v>
      </c>
      <c r="G156" s="629">
        <v>0</v>
      </c>
      <c r="H156" s="629">
        <v>5</v>
      </c>
      <c r="I156" s="629">
        <v>1</v>
      </c>
      <c r="J156" s="629">
        <v>1</v>
      </c>
      <c r="K156" s="629">
        <v>1</v>
      </c>
      <c r="L156" s="629">
        <v>0</v>
      </c>
      <c r="M156" s="629">
        <v>0</v>
      </c>
      <c r="N156" s="629">
        <v>133</v>
      </c>
      <c r="O156" s="629">
        <v>7</v>
      </c>
      <c r="P156" s="629">
        <v>2</v>
      </c>
      <c r="Q156" s="630">
        <v>3</v>
      </c>
    </row>
    <row r="157" spans="1:17" x14ac:dyDescent="0.2">
      <c r="A157" s="449" t="s">
        <v>137</v>
      </c>
      <c r="B157" s="629">
        <v>2</v>
      </c>
      <c r="C157" s="629">
        <v>0</v>
      </c>
      <c r="D157" s="629">
        <v>0</v>
      </c>
      <c r="E157" s="629">
        <v>0</v>
      </c>
      <c r="F157" s="629">
        <v>0</v>
      </c>
      <c r="G157" s="629">
        <v>0</v>
      </c>
      <c r="H157" s="629">
        <v>0</v>
      </c>
      <c r="I157" s="629">
        <v>0</v>
      </c>
      <c r="J157" s="629">
        <v>0</v>
      </c>
      <c r="K157" s="629">
        <v>0</v>
      </c>
      <c r="L157" s="629">
        <v>0</v>
      </c>
      <c r="M157" s="629">
        <v>0</v>
      </c>
      <c r="N157" s="629">
        <v>2</v>
      </c>
      <c r="O157" s="629">
        <v>0</v>
      </c>
      <c r="P157" s="629">
        <v>0</v>
      </c>
      <c r="Q157" s="630">
        <v>0</v>
      </c>
    </row>
    <row r="158" spans="1:17" x14ac:dyDescent="0.2">
      <c r="A158" s="449" t="s">
        <v>452</v>
      </c>
      <c r="B158" s="629">
        <v>90</v>
      </c>
      <c r="C158" s="629">
        <v>0</v>
      </c>
      <c r="D158" s="629">
        <v>0</v>
      </c>
      <c r="E158" s="629">
        <v>0</v>
      </c>
      <c r="F158" s="629">
        <v>0</v>
      </c>
      <c r="G158" s="629">
        <v>0</v>
      </c>
      <c r="H158" s="629">
        <v>0</v>
      </c>
      <c r="I158" s="629">
        <v>3</v>
      </c>
      <c r="J158" s="629">
        <v>0</v>
      </c>
      <c r="K158" s="629">
        <v>0</v>
      </c>
      <c r="L158" s="629">
        <v>0</v>
      </c>
      <c r="M158" s="629">
        <v>0</v>
      </c>
      <c r="N158" s="629">
        <v>83</v>
      </c>
      <c r="O158" s="629">
        <v>0</v>
      </c>
      <c r="P158" s="629">
        <v>3</v>
      </c>
      <c r="Q158" s="630">
        <v>1</v>
      </c>
    </row>
    <row r="159" spans="1:17" x14ac:dyDescent="0.2">
      <c r="A159" s="449" t="s">
        <v>141</v>
      </c>
      <c r="B159" s="629">
        <v>31</v>
      </c>
      <c r="C159" s="629">
        <v>0</v>
      </c>
      <c r="D159" s="629">
        <v>0</v>
      </c>
      <c r="E159" s="629">
        <v>0</v>
      </c>
      <c r="F159" s="629">
        <v>0</v>
      </c>
      <c r="G159" s="629">
        <v>0</v>
      </c>
      <c r="H159" s="629">
        <v>0</v>
      </c>
      <c r="I159" s="629">
        <v>3</v>
      </c>
      <c r="J159" s="629">
        <v>0</v>
      </c>
      <c r="K159" s="629">
        <v>1</v>
      </c>
      <c r="L159" s="629">
        <v>0</v>
      </c>
      <c r="M159" s="629">
        <v>0</v>
      </c>
      <c r="N159" s="629">
        <v>27</v>
      </c>
      <c r="O159" s="629">
        <v>0</v>
      </c>
      <c r="P159" s="629">
        <v>0</v>
      </c>
      <c r="Q159" s="630">
        <v>0</v>
      </c>
    </row>
    <row r="160" spans="1:17" x14ac:dyDescent="0.2">
      <c r="A160" s="449" t="s">
        <v>528</v>
      </c>
      <c r="B160" s="629">
        <v>60</v>
      </c>
      <c r="C160" s="629">
        <v>1</v>
      </c>
      <c r="D160" s="629">
        <v>0</v>
      </c>
      <c r="E160" s="629">
        <v>0</v>
      </c>
      <c r="F160" s="629">
        <v>0</v>
      </c>
      <c r="G160" s="629">
        <v>0</v>
      </c>
      <c r="H160" s="629">
        <v>0</v>
      </c>
      <c r="I160" s="629">
        <v>0</v>
      </c>
      <c r="J160" s="629">
        <v>0</v>
      </c>
      <c r="K160" s="629">
        <v>0</v>
      </c>
      <c r="L160" s="629">
        <v>0</v>
      </c>
      <c r="M160" s="629">
        <v>0</v>
      </c>
      <c r="N160" s="629">
        <v>5</v>
      </c>
      <c r="O160" s="629">
        <v>0</v>
      </c>
      <c r="P160" s="629">
        <v>0</v>
      </c>
      <c r="Q160" s="630">
        <v>54</v>
      </c>
    </row>
    <row r="161" spans="1:17" x14ac:dyDescent="0.2">
      <c r="A161" s="449" t="s">
        <v>145</v>
      </c>
      <c r="B161" s="629">
        <v>29</v>
      </c>
      <c r="C161" s="629">
        <v>0</v>
      </c>
      <c r="D161" s="629">
        <v>0</v>
      </c>
      <c r="E161" s="629">
        <v>0</v>
      </c>
      <c r="F161" s="629">
        <v>0</v>
      </c>
      <c r="G161" s="629">
        <v>0</v>
      </c>
      <c r="H161" s="629">
        <v>0</v>
      </c>
      <c r="I161" s="629">
        <v>0</v>
      </c>
      <c r="J161" s="629">
        <v>0</v>
      </c>
      <c r="K161" s="629">
        <v>0</v>
      </c>
      <c r="L161" s="629">
        <v>0</v>
      </c>
      <c r="M161" s="629">
        <v>0</v>
      </c>
      <c r="N161" s="629">
        <v>29</v>
      </c>
      <c r="O161" s="629">
        <v>0</v>
      </c>
      <c r="P161" s="629">
        <v>0</v>
      </c>
      <c r="Q161" s="630">
        <v>0</v>
      </c>
    </row>
    <row r="162" spans="1:17" x14ac:dyDescent="0.2">
      <c r="A162" s="449" t="s">
        <v>147</v>
      </c>
      <c r="B162" s="629">
        <v>19</v>
      </c>
      <c r="C162" s="629">
        <v>0</v>
      </c>
      <c r="D162" s="629">
        <v>0</v>
      </c>
      <c r="E162" s="629">
        <v>3</v>
      </c>
      <c r="F162" s="629">
        <v>0</v>
      </c>
      <c r="G162" s="629">
        <v>0</v>
      </c>
      <c r="H162" s="629">
        <v>0</v>
      </c>
      <c r="I162" s="629">
        <v>0</v>
      </c>
      <c r="J162" s="629">
        <v>0</v>
      </c>
      <c r="K162" s="629">
        <v>0</v>
      </c>
      <c r="L162" s="629">
        <v>0</v>
      </c>
      <c r="M162" s="629">
        <v>0</v>
      </c>
      <c r="N162" s="629">
        <v>16</v>
      </c>
      <c r="O162" s="629">
        <v>0</v>
      </c>
      <c r="P162" s="629">
        <v>0</v>
      </c>
      <c r="Q162" s="630">
        <v>0</v>
      </c>
    </row>
    <row r="163" spans="1:17" x14ac:dyDescent="0.2">
      <c r="A163" s="449" t="s">
        <v>150</v>
      </c>
      <c r="B163" s="629">
        <v>1</v>
      </c>
      <c r="C163" s="629">
        <v>0</v>
      </c>
      <c r="D163" s="629">
        <v>0</v>
      </c>
      <c r="E163" s="629">
        <v>0</v>
      </c>
      <c r="F163" s="629">
        <v>0</v>
      </c>
      <c r="G163" s="629">
        <v>0</v>
      </c>
      <c r="H163" s="629">
        <v>0</v>
      </c>
      <c r="I163" s="629">
        <v>0</v>
      </c>
      <c r="J163" s="629">
        <v>0</v>
      </c>
      <c r="K163" s="629">
        <v>0</v>
      </c>
      <c r="L163" s="629">
        <v>0</v>
      </c>
      <c r="M163" s="629">
        <v>0</v>
      </c>
      <c r="N163" s="629">
        <v>1</v>
      </c>
      <c r="O163" s="629">
        <v>0</v>
      </c>
      <c r="P163" s="629">
        <v>0</v>
      </c>
      <c r="Q163" s="630">
        <v>0</v>
      </c>
    </row>
    <row r="164" spans="1:17" x14ac:dyDescent="0.2">
      <c r="A164" s="449" t="s">
        <v>151</v>
      </c>
      <c r="B164" s="629">
        <v>10</v>
      </c>
      <c r="C164" s="629">
        <v>0</v>
      </c>
      <c r="D164" s="629">
        <v>0</v>
      </c>
      <c r="E164" s="629">
        <v>0</v>
      </c>
      <c r="F164" s="629">
        <v>0</v>
      </c>
      <c r="G164" s="629">
        <v>0</v>
      </c>
      <c r="H164" s="629">
        <v>0</v>
      </c>
      <c r="I164" s="629">
        <v>0</v>
      </c>
      <c r="J164" s="629">
        <v>0</v>
      </c>
      <c r="K164" s="629">
        <v>0</v>
      </c>
      <c r="L164" s="629">
        <v>0</v>
      </c>
      <c r="M164" s="629">
        <v>0</v>
      </c>
      <c r="N164" s="629">
        <v>10</v>
      </c>
      <c r="O164" s="629">
        <v>0</v>
      </c>
      <c r="P164" s="629">
        <v>0</v>
      </c>
      <c r="Q164" s="630">
        <v>0</v>
      </c>
    </row>
    <row r="165" spans="1:17" x14ac:dyDescent="0.2">
      <c r="A165" s="449" t="s">
        <v>152</v>
      </c>
      <c r="B165" s="629">
        <v>10</v>
      </c>
      <c r="C165" s="629">
        <v>0</v>
      </c>
      <c r="D165" s="629">
        <v>0</v>
      </c>
      <c r="E165" s="629">
        <v>0</v>
      </c>
      <c r="F165" s="629">
        <v>0</v>
      </c>
      <c r="G165" s="629">
        <v>0</v>
      </c>
      <c r="H165" s="629">
        <v>0</v>
      </c>
      <c r="I165" s="629">
        <v>2</v>
      </c>
      <c r="J165" s="629">
        <v>0</v>
      </c>
      <c r="K165" s="629">
        <v>0</v>
      </c>
      <c r="L165" s="629">
        <v>0</v>
      </c>
      <c r="M165" s="629">
        <v>0</v>
      </c>
      <c r="N165" s="629">
        <v>6</v>
      </c>
      <c r="O165" s="629">
        <v>0</v>
      </c>
      <c r="P165" s="629">
        <v>0</v>
      </c>
      <c r="Q165" s="630">
        <v>2</v>
      </c>
    </row>
    <row r="166" spans="1:17" x14ac:dyDescent="0.2">
      <c r="A166" s="449" t="s">
        <v>241</v>
      </c>
      <c r="B166" s="629">
        <v>16</v>
      </c>
      <c r="C166" s="629">
        <v>0</v>
      </c>
      <c r="D166" s="629">
        <v>0</v>
      </c>
      <c r="E166" s="629">
        <v>0</v>
      </c>
      <c r="F166" s="629">
        <v>0</v>
      </c>
      <c r="G166" s="629">
        <v>1</v>
      </c>
      <c r="H166" s="629">
        <v>0</v>
      </c>
      <c r="I166" s="629">
        <v>0</v>
      </c>
      <c r="J166" s="629">
        <v>0</v>
      </c>
      <c r="K166" s="629">
        <v>4</v>
      </c>
      <c r="L166" s="629">
        <v>0</v>
      </c>
      <c r="M166" s="629">
        <v>0</v>
      </c>
      <c r="N166" s="629">
        <v>11</v>
      </c>
      <c r="O166" s="629">
        <v>0</v>
      </c>
      <c r="P166" s="629">
        <v>0</v>
      </c>
      <c r="Q166" s="630">
        <v>0</v>
      </c>
    </row>
    <row r="167" spans="1:17" x14ac:dyDescent="0.2">
      <c r="A167" s="449" t="s">
        <v>154</v>
      </c>
      <c r="B167" s="629">
        <v>92</v>
      </c>
      <c r="C167" s="629">
        <v>0</v>
      </c>
      <c r="D167" s="629">
        <v>0</v>
      </c>
      <c r="E167" s="629">
        <v>0</v>
      </c>
      <c r="F167" s="629">
        <v>0</v>
      </c>
      <c r="G167" s="629">
        <v>0</v>
      </c>
      <c r="H167" s="629">
        <v>0</v>
      </c>
      <c r="I167" s="629">
        <v>0</v>
      </c>
      <c r="J167" s="629">
        <v>6</v>
      </c>
      <c r="K167" s="629">
        <v>0</v>
      </c>
      <c r="L167" s="629">
        <v>0</v>
      </c>
      <c r="M167" s="629">
        <v>0</v>
      </c>
      <c r="N167" s="629">
        <v>83</v>
      </c>
      <c r="O167" s="629">
        <v>3</v>
      </c>
      <c r="P167" s="629">
        <v>0</v>
      </c>
      <c r="Q167" s="630">
        <v>0</v>
      </c>
    </row>
    <row r="168" spans="1:17" x14ac:dyDescent="0.2">
      <c r="A168" s="449" t="s">
        <v>156</v>
      </c>
      <c r="B168" s="629">
        <v>6</v>
      </c>
      <c r="C168" s="629">
        <v>0</v>
      </c>
      <c r="D168" s="629">
        <v>0</v>
      </c>
      <c r="E168" s="629">
        <v>0</v>
      </c>
      <c r="F168" s="629">
        <v>0</v>
      </c>
      <c r="G168" s="629">
        <v>0</v>
      </c>
      <c r="H168" s="629">
        <v>0</v>
      </c>
      <c r="I168" s="629">
        <v>0</v>
      </c>
      <c r="J168" s="629">
        <v>0</v>
      </c>
      <c r="K168" s="629">
        <v>0</v>
      </c>
      <c r="L168" s="629">
        <v>0</v>
      </c>
      <c r="M168" s="629">
        <v>0</v>
      </c>
      <c r="N168" s="629">
        <v>6</v>
      </c>
      <c r="O168" s="629">
        <v>0</v>
      </c>
      <c r="P168" s="629">
        <v>0</v>
      </c>
      <c r="Q168" s="630">
        <v>0</v>
      </c>
    </row>
    <row r="169" spans="1:17" x14ac:dyDescent="0.2">
      <c r="A169" s="449" t="s">
        <v>159</v>
      </c>
      <c r="B169" s="629">
        <v>74</v>
      </c>
      <c r="C169" s="629">
        <v>6</v>
      </c>
      <c r="D169" s="629">
        <v>18</v>
      </c>
      <c r="E169" s="629">
        <v>7</v>
      </c>
      <c r="F169" s="629">
        <v>0</v>
      </c>
      <c r="G169" s="629">
        <v>0</v>
      </c>
      <c r="H169" s="629">
        <v>3</v>
      </c>
      <c r="I169" s="629">
        <v>1</v>
      </c>
      <c r="J169" s="629">
        <v>2</v>
      </c>
      <c r="K169" s="629">
        <v>6</v>
      </c>
      <c r="L169" s="629">
        <v>0</v>
      </c>
      <c r="M169" s="629">
        <v>0</v>
      </c>
      <c r="N169" s="629">
        <v>29</v>
      </c>
      <c r="O169" s="629">
        <v>0</v>
      </c>
      <c r="P169" s="629">
        <v>0</v>
      </c>
      <c r="Q169" s="630">
        <v>2</v>
      </c>
    </row>
    <row r="170" spans="1:17" x14ac:dyDescent="0.2">
      <c r="A170" s="449" t="s">
        <v>169</v>
      </c>
      <c r="B170" s="629">
        <v>21</v>
      </c>
      <c r="C170" s="629">
        <v>0</v>
      </c>
      <c r="D170" s="629">
        <v>0</v>
      </c>
      <c r="E170" s="629">
        <v>0</v>
      </c>
      <c r="F170" s="629">
        <v>0</v>
      </c>
      <c r="G170" s="629">
        <v>0</v>
      </c>
      <c r="H170" s="629">
        <v>0</v>
      </c>
      <c r="I170" s="629">
        <v>0</v>
      </c>
      <c r="J170" s="629">
        <v>1</v>
      </c>
      <c r="K170" s="629">
        <v>0</v>
      </c>
      <c r="L170" s="629">
        <v>0</v>
      </c>
      <c r="M170" s="629">
        <v>0</v>
      </c>
      <c r="N170" s="629">
        <v>19</v>
      </c>
      <c r="O170" s="629">
        <v>0</v>
      </c>
      <c r="P170" s="629">
        <v>0</v>
      </c>
      <c r="Q170" s="630">
        <v>1</v>
      </c>
    </row>
    <row r="171" spans="1:17" x14ac:dyDescent="0.2">
      <c r="A171" s="449" t="s">
        <v>162</v>
      </c>
      <c r="B171" s="629">
        <v>3284</v>
      </c>
      <c r="C171" s="629">
        <v>0</v>
      </c>
      <c r="D171" s="629">
        <v>0</v>
      </c>
      <c r="E171" s="629">
        <v>0</v>
      </c>
      <c r="F171" s="629">
        <v>0</v>
      </c>
      <c r="G171" s="629">
        <v>0</v>
      </c>
      <c r="H171" s="629">
        <v>0</v>
      </c>
      <c r="I171" s="629">
        <v>1</v>
      </c>
      <c r="J171" s="629">
        <v>0</v>
      </c>
      <c r="K171" s="629">
        <v>3</v>
      </c>
      <c r="L171" s="629">
        <v>0</v>
      </c>
      <c r="M171" s="629">
        <v>0</v>
      </c>
      <c r="N171" s="629">
        <v>3263</v>
      </c>
      <c r="O171" s="629">
        <v>0</v>
      </c>
      <c r="P171" s="629">
        <v>0</v>
      </c>
      <c r="Q171" s="630">
        <v>17</v>
      </c>
    </row>
    <row r="172" spans="1:17" x14ac:dyDescent="0.2">
      <c r="A172" s="449" t="s">
        <v>692</v>
      </c>
      <c r="B172" s="629">
        <v>8</v>
      </c>
      <c r="C172" s="629">
        <v>0</v>
      </c>
      <c r="D172" s="629">
        <v>0</v>
      </c>
      <c r="E172" s="629">
        <v>0</v>
      </c>
      <c r="F172" s="629">
        <v>0</v>
      </c>
      <c r="G172" s="629">
        <v>0</v>
      </c>
      <c r="H172" s="629">
        <v>0</v>
      </c>
      <c r="I172" s="629">
        <v>0</v>
      </c>
      <c r="J172" s="629">
        <v>0</v>
      </c>
      <c r="K172" s="629">
        <v>0</v>
      </c>
      <c r="L172" s="629">
        <v>0</v>
      </c>
      <c r="M172" s="629">
        <v>0</v>
      </c>
      <c r="N172" s="629">
        <v>8</v>
      </c>
      <c r="O172" s="629">
        <v>0</v>
      </c>
      <c r="P172" s="629">
        <v>0</v>
      </c>
      <c r="Q172" s="630">
        <v>0</v>
      </c>
    </row>
    <row r="173" spans="1:17" x14ac:dyDescent="0.2">
      <c r="A173" s="449" t="s">
        <v>453</v>
      </c>
      <c r="B173" s="629">
        <v>685</v>
      </c>
      <c r="C173" s="629">
        <v>8</v>
      </c>
      <c r="D173" s="629">
        <v>0</v>
      </c>
      <c r="E173" s="629">
        <v>0</v>
      </c>
      <c r="F173" s="629">
        <v>0</v>
      </c>
      <c r="G173" s="629">
        <v>0</v>
      </c>
      <c r="H173" s="629">
        <v>38</v>
      </c>
      <c r="I173" s="629">
        <v>3</v>
      </c>
      <c r="J173" s="629">
        <v>4</v>
      </c>
      <c r="K173" s="629">
        <v>19</v>
      </c>
      <c r="L173" s="629">
        <v>0</v>
      </c>
      <c r="M173" s="629">
        <v>0</v>
      </c>
      <c r="N173" s="629">
        <v>561</v>
      </c>
      <c r="O173" s="629">
        <v>0</v>
      </c>
      <c r="P173" s="629">
        <v>6</v>
      </c>
      <c r="Q173" s="630">
        <v>46</v>
      </c>
    </row>
    <row r="174" spans="1:17" x14ac:dyDescent="0.2">
      <c r="A174" s="449" t="s">
        <v>163</v>
      </c>
      <c r="B174" s="629">
        <v>14</v>
      </c>
      <c r="C174" s="629">
        <v>0</v>
      </c>
      <c r="D174" s="629">
        <v>0</v>
      </c>
      <c r="E174" s="629">
        <v>0</v>
      </c>
      <c r="F174" s="629">
        <v>0</v>
      </c>
      <c r="G174" s="629">
        <v>0</v>
      </c>
      <c r="H174" s="629">
        <v>0</v>
      </c>
      <c r="I174" s="629">
        <v>0</v>
      </c>
      <c r="J174" s="629">
        <v>0</v>
      </c>
      <c r="K174" s="629">
        <v>1</v>
      </c>
      <c r="L174" s="629">
        <v>0</v>
      </c>
      <c r="M174" s="629">
        <v>0</v>
      </c>
      <c r="N174" s="629">
        <v>12</v>
      </c>
      <c r="O174" s="629">
        <v>0</v>
      </c>
      <c r="P174" s="629">
        <v>0</v>
      </c>
      <c r="Q174" s="630">
        <v>1</v>
      </c>
    </row>
    <row r="175" spans="1:17" x14ac:dyDescent="0.2">
      <c r="A175" s="449" t="s">
        <v>165</v>
      </c>
      <c r="B175" s="629">
        <v>7</v>
      </c>
      <c r="C175" s="629">
        <v>0</v>
      </c>
      <c r="D175" s="629">
        <v>0</v>
      </c>
      <c r="E175" s="629">
        <v>0</v>
      </c>
      <c r="F175" s="629">
        <v>0</v>
      </c>
      <c r="G175" s="629">
        <v>0</v>
      </c>
      <c r="H175" s="629">
        <v>0</v>
      </c>
      <c r="I175" s="629">
        <v>1</v>
      </c>
      <c r="J175" s="629">
        <v>0</v>
      </c>
      <c r="K175" s="629">
        <v>0</v>
      </c>
      <c r="L175" s="629">
        <v>0</v>
      </c>
      <c r="M175" s="629">
        <v>0</v>
      </c>
      <c r="N175" s="629">
        <v>6</v>
      </c>
      <c r="O175" s="629">
        <v>0</v>
      </c>
      <c r="P175" s="629">
        <v>0</v>
      </c>
      <c r="Q175" s="630">
        <v>0</v>
      </c>
    </row>
    <row r="176" spans="1:17" x14ac:dyDescent="0.2">
      <c r="A176" s="449" t="s">
        <v>167</v>
      </c>
      <c r="B176" s="629">
        <v>16</v>
      </c>
      <c r="C176" s="629">
        <v>0</v>
      </c>
      <c r="D176" s="629">
        <v>0</v>
      </c>
      <c r="E176" s="629">
        <v>0</v>
      </c>
      <c r="F176" s="629">
        <v>0</v>
      </c>
      <c r="G176" s="629">
        <v>0</v>
      </c>
      <c r="H176" s="629">
        <v>0</v>
      </c>
      <c r="I176" s="629">
        <v>0</v>
      </c>
      <c r="J176" s="629">
        <v>0</v>
      </c>
      <c r="K176" s="629">
        <v>0</v>
      </c>
      <c r="L176" s="629">
        <v>0</v>
      </c>
      <c r="M176" s="629">
        <v>0</v>
      </c>
      <c r="N176" s="629">
        <v>16</v>
      </c>
      <c r="O176" s="629">
        <v>0</v>
      </c>
      <c r="P176" s="629">
        <v>0</v>
      </c>
      <c r="Q176" s="630">
        <v>0</v>
      </c>
    </row>
    <row r="177" spans="1:17" x14ac:dyDescent="0.2">
      <c r="A177" s="449" t="s">
        <v>168</v>
      </c>
      <c r="B177" s="629">
        <v>7</v>
      </c>
      <c r="C177" s="629">
        <v>0</v>
      </c>
      <c r="D177" s="629">
        <v>0</v>
      </c>
      <c r="E177" s="629">
        <v>0</v>
      </c>
      <c r="F177" s="629">
        <v>0</v>
      </c>
      <c r="G177" s="629">
        <v>0</v>
      </c>
      <c r="H177" s="629">
        <v>0</v>
      </c>
      <c r="I177" s="629">
        <v>1</v>
      </c>
      <c r="J177" s="629">
        <v>0</v>
      </c>
      <c r="K177" s="629">
        <v>0</v>
      </c>
      <c r="L177" s="629">
        <v>0</v>
      </c>
      <c r="M177" s="629">
        <v>0</v>
      </c>
      <c r="N177" s="629">
        <v>6</v>
      </c>
      <c r="O177" s="629">
        <v>0</v>
      </c>
      <c r="P177" s="629">
        <v>0</v>
      </c>
      <c r="Q177" s="630">
        <v>0</v>
      </c>
    </row>
    <row r="178" spans="1:17" x14ac:dyDescent="0.2">
      <c r="A178" s="449" t="s">
        <v>435</v>
      </c>
      <c r="B178" s="629">
        <v>97</v>
      </c>
      <c r="C178" s="629">
        <v>0</v>
      </c>
      <c r="D178" s="629">
        <v>0</v>
      </c>
      <c r="E178" s="629">
        <v>0</v>
      </c>
      <c r="F178" s="629">
        <v>0</v>
      </c>
      <c r="G178" s="629">
        <v>0</v>
      </c>
      <c r="H178" s="629">
        <v>8</v>
      </c>
      <c r="I178" s="629">
        <v>0</v>
      </c>
      <c r="J178" s="629">
        <v>1</v>
      </c>
      <c r="K178" s="629">
        <v>1</v>
      </c>
      <c r="L178" s="629">
        <v>0</v>
      </c>
      <c r="M178" s="629">
        <v>0</v>
      </c>
      <c r="N178" s="629">
        <v>79</v>
      </c>
      <c r="O178" s="629">
        <v>5</v>
      </c>
      <c r="P178" s="629">
        <v>0</v>
      </c>
      <c r="Q178" s="630">
        <v>3</v>
      </c>
    </row>
    <row r="179" spans="1:17" x14ac:dyDescent="0.2">
      <c r="A179" s="449" t="s">
        <v>454</v>
      </c>
      <c r="B179" s="629">
        <v>7</v>
      </c>
      <c r="C179" s="629">
        <v>0</v>
      </c>
      <c r="D179" s="629">
        <v>0</v>
      </c>
      <c r="E179" s="629">
        <v>0</v>
      </c>
      <c r="F179" s="629">
        <v>0</v>
      </c>
      <c r="G179" s="629">
        <v>0</v>
      </c>
      <c r="H179" s="629">
        <v>0</v>
      </c>
      <c r="I179" s="629">
        <v>1</v>
      </c>
      <c r="J179" s="629">
        <v>0</v>
      </c>
      <c r="K179" s="629">
        <v>0</v>
      </c>
      <c r="L179" s="629">
        <v>0</v>
      </c>
      <c r="M179" s="629">
        <v>0</v>
      </c>
      <c r="N179" s="629">
        <v>4</v>
      </c>
      <c r="O179" s="629">
        <v>0</v>
      </c>
      <c r="P179" s="629">
        <v>0</v>
      </c>
      <c r="Q179" s="630">
        <v>2</v>
      </c>
    </row>
    <row r="180" spans="1:17" x14ac:dyDescent="0.2">
      <c r="A180" s="449" t="s">
        <v>136</v>
      </c>
      <c r="B180" s="629">
        <v>6</v>
      </c>
      <c r="C180" s="629">
        <v>0</v>
      </c>
      <c r="D180" s="629">
        <v>0</v>
      </c>
      <c r="E180" s="629">
        <v>0</v>
      </c>
      <c r="F180" s="629">
        <v>0</v>
      </c>
      <c r="G180" s="629">
        <v>0</v>
      </c>
      <c r="H180" s="629">
        <v>0</v>
      </c>
      <c r="I180" s="629">
        <v>0</v>
      </c>
      <c r="J180" s="629">
        <v>0</v>
      </c>
      <c r="K180" s="629">
        <v>0</v>
      </c>
      <c r="L180" s="629">
        <v>0</v>
      </c>
      <c r="M180" s="629">
        <v>0</v>
      </c>
      <c r="N180" s="629">
        <v>6</v>
      </c>
      <c r="O180" s="629">
        <v>0</v>
      </c>
      <c r="P180" s="629">
        <v>0</v>
      </c>
      <c r="Q180" s="630">
        <v>0</v>
      </c>
    </row>
    <row r="181" spans="1:17" ht="24" x14ac:dyDescent="0.2">
      <c r="A181" s="450" t="s">
        <v>690</v>
      </c>
      <c r="B181" s="629">
        <v>4</v>
      </c>
      <c r="C181" s="629">
        <v>0</v>
      </c>
      <c r="D181" s="629">
        <v>0</v>
      </c>
      <c r="E181" s="629">
        <v>0</v>
      </c>
      <c r="F181" s="629">
        <v>0</v>
      </c>
      <c r="G181" s="629">
        <v>0</v>
      </c>
      <c r="H181" s="629">
        <v>0</v>
      </c>
      <c r="I181" s="629">
        <v>0</v>
      </c>
      <c r="J181" s="629">
        <v>0</v>
      </c>
      <c r="K181" s="629">
        <v>0</v>
      </c>
      <c r="L181" s="629">
        <v>0</v>
      </c>
      <c r="M181" s="629">
        <v>0</v>
      </c>
      <c r="N181" s="629">
        <v>1</v>
      </c>
      <c r="O181" s="629">
        <v>0</v>
      </c>
      <c r="P181" s="629">
        <v>0</v>
      </c>
      <c r="Q181" s="630">
        <v>3</v>
      </c>
    </row>
    <row r="182" spans="1:17" x14ac:dyDescent="0.2">
      <c r="A182" s="449" t="s">
        <v>691</v>
      </c>
      <c r="B182" s="629">
        <v>14</v>
      </c>
      <c r="C182" s="629">
        <v>0</v>
      </c>
      <c r="D182" s="629">
        <v>0</v>
      </c>
      <c r="E182" s="629">
        <v>0</v>
      </c>
      <c r="F182" s="629">
        <v>0</v>
      </c>
      <c r="G182" s="629">
        <v>0</v>
      </c>
      <c r="H182" s="629">
        <v>0</v>
      </c>
      <c r="I182" s="629">
        <v>0</v>
      </c>
      <c r="J182" s="629">
        <v>0</v>
      </c>
      <c r="K182" s="629">
        <v>0</v>
      </c>
      <c r="L182" s="629">
        <v>0</v>
      </c>
      <c r="M182" s="629">
        <v>0</v>
      </c>
      <c r="N182" s="629">
        <v>14</v>
      </c>
      <c r="O182" s="629">
        <v>0</v>
      </c>
      <c r="P182" s="629">
        <v>0</v>
      </c>
      <c r="Q182" s="630">
        <v>0</v>
      </c>
    </row>
    <row r="183" spans="1:17" x14ac:dyDescent="0.2">
      <c r="A183" s="449" t="s">
        <v>139</v>
      </c>
      <c r="B183" s="629">
        <v>7</v>
      </c>
      <c r="C183" s="629">
        <v>1</v>
      </c>
      <c r="D183" s="629">
        <v>0</v>
      </c>
      <c r="E183" s="629">
        <v>0</v>
      </c>
      <c r="F183" s="629">
        <v>0</v>
      </c>
      <c r="G183" s="629">
        <v>0</v>
      </c>
      <c r="H183" s="629">
        <v>0</v>
      </c>
      <c r="I183" s="629">
        <v>0</v>
      </c>
      <c r="J183" s="629">
        <v>0</v>
      </c>
      <c r="K183" s="629">
        <v>0</v>
      </c>
      <c r="L183" s="629">
        <v>0</v>
      </c>
      <c r="M183" s="629">
        <v>0</v>
      </c>
      <c r="N183" s="629">
        <v>6</v>
      </c>
      <c r="O183" s="629">
        <v>0</v>
      </c>
      <c r="P183" s="629">
        <v>0</v>
      </c>
      <c r="Q183" s="630">
        <v>0</v>
      </c>
    </row>
    <row r="184" spans="1:17" x14ac:dyDescent="0.2">
      <c r="A184" s="449" t="s">
        <v>143</v>
      </c>
      <c r="B184" s="629">
        <v>177</v>
      </c>
      <c r="C184" s="629">
        <v>10</v>
      </c>
      <c r="D184" s="629">
        <v>0</v>
      </c>
      <c r="E184" s="629">
        <v>6</v>
      </c>
      <c r="F184" s="629">
        <v>0</v>
      </c>
      <c r="G184" s="629">
        <v>0</v>
      </c>
      <c r="H184" s="629">
        <v>8</v>
      </c>
      <c r="I184" s="629">
        <v>1</v>
      </c>
      <c r="J184" s="629">
        <v>2</v>
      </c>
      <c r="K184" s="629">
        <v>14</v>
      </c>
      <c r="L184" s="629">
        <v>0</v>
      </c>
      <c r="M184" s="629">
        <v>0</v>
      </c>
      <c r="N184" s="629">
        <v>125</v>
      </c>
      <c r="O184" s="629">
        <v>0</v>
      </c>
      <c r="P184" s="629">
        <v>0</v>
      </c>
      <c r="Q184" s="630">
        <v>11</v>
      </c>
    </row>
    <row r="185" spans="1:17" x14ac:dyDescent="0.2">
      <c r="A185" s="449" t="s">
        <v>455</v>
      </c>
      <c r="B185" s="629">
        <v>1</v>
      </c>
      <c r="C185" s="629">
        <v>0</v>
      </c>
      <c r="D185" s="629">
        <v>0</v>
      </c>
      <c r="E185" s="629">
        <v>0</v>
      </c>
      <c r="F185" s="629">
        <v>0</v>
      </c>
      <c r="G185" s="629">
        <v>0</v>
      </c>
      <c r="H185" s="629">
        <v>0</v>
      </c>
      <c r="I185" s="629">
        <v>0</v>
      </c>
      <c r="J185" s="629">
        <v>0</v>
      </c>
      <c r="K185" s="629">
        <v>0</v>
      </c>
      <c r="L185" s="629">
        <v>0</v>
      </c>
      <c r="M185" s="629">
        <v>0</v>
      </c>
      <c r="N185" s="629">
        <v>1</v>
      </c>
      <c r="O185" s="629">
        <v>0</v>
      </c>
      <c r="P185" s="629">
        <v>0</v>
      </c>
      <c r="Q185" s="630">
        <v>0</v>
      </c>
    </row>
    <row r="186" spans="1:17" x14ac:dyDescent="0.2">
      <c r="A186" s="449" t="s">
        <v>146</v>
      </c>
      <c r="B186" s="629">
        <v>285</v>
      </c>
      <c r="C186" s="629">
        <v>0</v>
      </c>
      <c r="D186" s="629">
        <v>0</v>
      </c>
      <c r="E186" s="629">
        <v>0</v>
      </c>
      <c r="F186" s="629">
        <v>0</v>
      </c>
      <c r="G186" s="629">
        <v>0</v>
      </c>
      <c r="H186" s="629">
        <v>4</v>
      </c>
      <c r="I186" s="629">
        <v>1</v>
      </c>
      <c r="J186" s="629">
        <v>0</v>
      </c>
      <c r="K186" s="629">
        <v>2</v>
      </c>
      <c r="L186" s="629">
        <v>0</v>
      </c>
      <c r="M186" s="629">
        <v>0</v>
      </c>
      <c r="N186" s="629">
        <v>262</v>
      </c>
      <c r="O186" s="629">
        <v>0</v>
      </c>
      <c r="P186" s="629">
        <v>0</v>
      </c>
      <c r="Q186" s="630">
        <v>16</v>
      </c>
    </row>
    <row r="187" spans="1:17" x14ac:dyDescent="0.2">
      <c r="A187" s="449" t="s">
        <v>799</v>
      </c>
      <c r="B187" s="629">
        <v>2</v>
      </c>
      <c r="C187" s="629">
        <v>0</v>
      </c>
      <c r="D187" s="629">
        <v>0</v>
      </c>
      <c r="E187" s="629">
        <v>0</v>
      </c>
      <c r="F187" s="629">
        <v>0</v>
      </c>
      <c r="G187" s="629">
        <v>0</v>
      </c>
      <c r="H187" s="629">
        <v>0</v>
      </c>
      <c r="I187" s="629">
        <v>0</v>
      </c>
      <c r="J187" s="629">
        <v>0</v>
      </c>
      <c r="K187" s="629">
        <v>0</v>
      </c>
      <c r="L187" s="629">
        <v>0</v>
      </c>
      <c r="M187" s="629">
        <v>0</v>
      </c>
      <c r="N187" s="629">
        <v>2</v>
      </c>
      <c r="O187" s="629">
        <v>0</v>
      </c>
      <c r="P187" s="629">
        <v>0</v>
      </c>
      <c r="Q187" s="630">
        <v>0</v>
      </c>
    </row>
    <row r="188" spans="1:17" x14ac:dyDescent="0.2">
      <c r="A188" s="449" t="s">
        <v>148</v>
      </c>
      <c r="B188" s="629">
        <v>4</v>
      </c>
      <c r="C188" s="629">
        <v>1</v>
      </c>
      <c r="D188" s="629">
        <v>0</v>
      </c>
      <c r="E188" s="629">
        <v>0</v>
      </c>
      <c r="F188" s="629">
        <v>0</v>
      </c>
      <c r="G188" s="629">
        <v>0</v>
      </c>
      <c r="H188" s="629">
        <v>0</v>
      </c>
      <c r="I188" s="629">
        <v>0</v>
      </c>
      <c r="J188" s="629">
        <v>0</v>
      </c>
      <c r="K188" s="629">
        <v>0</v>
      </c>
      <c r="L188" s="629">
        <v>0</v>
      </c>
      <c r="M188" s="629">
        <v>0</v>
      </c>
      <c r="N188" s="629">
        <v>3</v>
      </c>
      <c r="O188" s="629">
        <v>0</v>
      </c>
      <c r="P188" s="629">
        <v>0</v>
      </c>
      <c r="Q188" s="630">
        <v>0</v>
      </c>
    </row>
    <row r="189" spans="1:17" x14ac:dyDescent="0.2">
      <c r="A189" s="449" t="s">
        <v>290</v>
      </c>
      <c r="B189" s="629">
        <v>45</v>
      </c>
      <c r="C189" s="629">
        <v>0</v>
      </c>
      <c r="D189" s="629">
        <v>0</v>
      </c>
      <c r="E189" s="629">
        <v>4</v>
      </c>
      <c r="F189" s="629">
        <v>0</v>
      </c>
      <c r="G189" s="629">
        <v>0</v>
      </c>
      <c r="H189" s="629">
        <v>0</v>
      </c>
      <c r="I189" s="629">
        <v>10</v>
      </c>
      <c r="J189" s="629">
        <v>0</v>
      </c>
      <c r="K189" s="629">
        <v>4</v>
      </c>
      <c r="L189" s="629">
        <v>0</v>
      </c>
      <c r="M189" s="629">
        <v>0</v>
      </c>
      <c r="N189" s="629">
        <v>27</v>
      </c>
      <c r="O189" s="629">
        <v>0</v>
      </c>
      <c r="P189" s="629">
        <v>0</v>
      </c>
      <c r="Q189" s="630">
        <v>0</v>
      </c>
    </row>
    <row r="190" spans="1:17" x14ac:dyDescent="0.2">
      <c r="A190" s="449" t="s">
        <v>149</v>
      </c>
      <c r="B190" s="629">
        <v>6</v>
      </c>
      <c r="C190" s="629">
        <v>0</v>
      </c>
      <c r="D190" s="629">
        <v>0</v>
      </c>
      <c r="E190" s="629">
        <v>0</v>
      </c>
      <c r="F190" s="629">
        <v>0</v>
      </c>
      <c r="G190" s="629">
        <v>0</v>
      </c>
      <c r="H190" s="629">
        <v>0</v>
      </c>
      <c r="I190" s="629">
        <v>0</v>
      </c>
      <c r="J190" s="629">
        <v>0</v>
      </c>
      <c r="K190" s="629">
        <v>0</v>
      </c>
      <c r="L190" s="629">
        <v>0</v>
      </c>
      <c r="M190" s="629">
        <v>0</v>
      </c>
      <c r="N190" s="629">
        <v>5</v>
      </c>
      <c r="O190" s="629">
        <v>0</v>
      </c>
      <c r="P190" s="629">
        <v>1</v>
      </c>
      <c r="Q190" s="630">
        <v>0</v>
      </c>
    </row>
    <row r="191" spans="1:17" x14ac:dyDescent="0.2">
      <c r="A191" s="449" t="s">
        <v>155</v>
      </c>
      <c r="B191" s="629">
        <v>11</v>
      </c>
      <c r="C191" s="629">
        <v>0</v>
      </c>
      <c r="D191" s="629">
        <v>0</v>
      </c>
      <c r="E191" s="629">
        <v>0</v>
      </c>
      <c r="F191" s="629">
        <v>0</v>
      </c>
      <c r="G191" s="629">
        <v>0</v>
      </c>
      <c r="H191" s="629">
        <v>0</v>
      </c>
      <c r="I191" s="629">
        <v>0</v>
      </c>
      <c r="J191" s="629">
        <v>0</v>
      </c>
      <c r="K191" s="629">
        <v>0</v>
      </c>
      <c r="L191" s="629">
        <v>0</v>
      </c>
      <c r="M191" s="629">
        <v>0</v>
      </c>
      <c r="N191" s="629">
        <v>10</v>
      </c>
      <c r="O191" s="629">
        <v>0</v>
      </c>
      <c r="P191" s="629">
        <v>0</v>
      </c>
      <c r="Q191" s="630">
        <v>1</v>
      </c>
    </row>
    <row r="192" spans="1:17" x14ac:dyDescent="0.2">
      <c r="A192" s="449" t="s">
        <v>157</v>
      </c>
      <c r="B192" s="629">
        <v>6</v>
      </c>
      <c r="C192" s="629">
        <v>0</v>
      </c>
      <c r="D192" s="629">
        <v>0</v>
      </c>
      <c r="E192" s="629">
        <v>0</v>
      </c>
      <c r="F192" s="629">
        <v>0</v>
      </c>
      <c r="G192" s="629">
        <v>0</v>
      </c>
      <c r="H192" s="629">
        <v>0</v>
      </c>
      <c r="I192" s="629">
        <v>0</v>
      </c>
      <c r="J192" s="629">
        <v>0</v>
      </c>
      <c r="K192" s="629">
        <v>0</v>
      </c>
      <c r="L192" s="629">
        <v>0</v>
      </c>
      <c r="M192" s="629">
        <v>0</v>
      </c>
      <c r="N192" s="629">
        <v>6</v>
      </c>
      <c r="O192" s="629">
        <v>0</v>
      </c>
      <c r="P192" s="629">
        <v>0</v>
      </c>
      <c r="Q192" s="630">
        <v>0</v>
      </c>
    </row>
    <row r="193" spans="1:17" x14ac:dyDescent="0.2">
      <c r="A193" s="449" t="s">
        <v>160</v>
      </c>
      <c r="B193" s="629">
        <v>5</v>
      </c>
      <c r="C193" s="629">
        <v>0</v>
      </c>
      <c r="D193" s="629">
        <v>0</v>
      </c>
      <c r="E193" s="629">
        <v>0</v>
      </c>
      <c r="F193" s="629">
        <v>0</v>
      </c>
      <c r="G193" s="629">
        <v>0</v>
      </c>
      <c r="H193" s="629">
        <v>0</v>
      </c>
      <c r="I193" s="629">
        <v>0</v>
      </c>
      <c r="J193" s="629">
        <v>0</v>
      </c>
      <c r="K193" s="629">
        <v>0</v>
      </c>
      <c r="L193" s="629">
        <v>0</v>
      </c>
      <c r="M193" s="629">
        <v>0</v>
      </c>
      <c r="N193" s="629">
        <v>5</v>
      </c>
      <c r="O193" s="629">
        <v>0</v>
      </c>
      <c r="P193" s="629">
        <v>0</v>
      </c>
      <c r="Q193" s="630">
        <v>0</v>
      </c>
    </row>
    <row r="194" spans="1:17" x14ac:dyDescent="0.2">
      <c r="A194" s="449" t="s">
        <v>800</v>
      </c>
      <c r="B194" s="629">
        <v>5</v>
      </c>
      <c r="C194" s="629">
        <v>0</v>
      </c>
      <c r="D194" s="629">
        <v>0</v>
      </c>
      <c r="E194" s="629">
        <v>0</v>
      </c>
      <c r="F194" s="629">
        <v>0</v>
      </c>
      <c r="G194" s="629">
        <v>0</v>
      </c>
      <c r="H194" s="629">
        <v>0</v>
      </c>
      <c r="I194" s="629">
        <v>0</v>
      </c>
      <c r="J194" s="629">
        <v>0</v>
      </c>
      <c r="K194" s="629">
        <v>0</v>
      </c>
      <c r="L194" s="629">
        <v>0</v>
      </c>
      <c r="M194" s="629">
        <v>0</v>
      </c>
      <c r="N194" s="629">
        <v>0</v>
      </c>
      <c r="O194" s="629">
        <v>0</v>
      </c>
      <c r="P194" s="629">
        <v>0</v>
      </c>
      <c r="Q194" s="630">
        <v>5</v>
      </c>
    </row>
    <row r="195" spans="1:17" x14ac:dyDescent="0.2">
      <c r="A195" s="449" t="s">
        <v>161</v>
      </c>
      <c r="B195" s="629">
        <v>4</v>
      </c>
      <c r="C195" s="629">
        <v>0</v>
      </c>
      <c r="D195" s="629">
        <v>0</v>
      </c>
      <c r="E195" s="629">
        <v>0</v>
      </c>
      <c r="F195" s="629">
        <v>0</v>
      </c>
      <c r="G195" s="629">
        <v>0</v>
      </c>
      <c r="H195" s="629">
        <v>0</v>
      </c>
      <c r="I195" s="629">
        <v>0</v>
      </c>
      <c r="J195" s="629">
        <v>0</v>
      </c>
      <c r="K195" s="629">
        <v>0</v>
      </c>
      <c r="L195" s="629">
        <v>0</v>
      </c>
      <c r="M195" s="629">
        <v>0</v>
      </c>
      <c r="N195" s="629">
        <v>4</v>
      </c>
      <c r="O195" s="629">
        <v>0</v>
      </c>
      <c r="P195" s="629">
        <v>0</v>
      </c>
      <c r="Q195" s="630">
        <v>0</v>
      </c>
    </row>
    <row r="196" spans="1:17" x14ac:dyDescent="0.2">
      <c r="A196" s="449" t="s">
        <v>164</v>
      </c>
      <c r="B196" s="629">
        <v>1</v>
      </c>
      <c r="C196" s="629">
        <v>0</v>
      </c>
      <c r="D196" s="629">
        <v>0</v>
      </c>
      <c r="E196" s="629">
        <v>0</v>
      </c>
      <c r="F196" s="629">
        <v>0</v>
      </c>
      <c r="G196" s="629">
        <v>0</v>
      </c>
      <c r="H196" s="629">
        <v>0</v>
      </c>
      <c r="I196" s="629">
        <v>0</v>
      </c>
      <c r="J196" s="629">
        <v>0</v>
      </c>
      <c r="K196" s="629">
        <v>1</v>
      </c>
      <c r="L196" s="629">
        <v>0</v>
      </c>
      <c r="M196" s="629">
        <v>0</v>
      </c>
      <c r="N196" s="629">
        <v>0</v>
      </c>
      <c r="O196" s="629">
        <v>0</v>
      </c>
      <c r="P196" s="629">
        <v>0</v>
      </c>
      <c r="Q196" s="630">
        <v>0</v>
      </c>
    </row>
    <row r="197" spans="1:17" x14ac:dyDescent="0.2">
      <c r="A197" s="449" t="s">
        <v>557</v>
      </c>
      <c r="B197" s="629">
        <v>1</v>
      </c>
      <c r="C197" s="629">
        <v>0</v>
      </c>
      <c r="D197" s="629">
        <v>0</v>
      </c>
      <c r="E197" s="629">
        <v>0</v>
      </c>
      <c r="F197" s="629">
        <v>0</v>
      </c>
      <c r="G197" s="629">
        <v>0</v>
      </c>
      <c r="H197" s="629">
        <v>0</v>
      </c>
      <c r="I197" s="629">
        <v>0</v>
      </c>
      <c r="J197" s="629">
        <v>0</v>
      </c>
      <c r="K197" s="629">
        <v>0</v>
      </c>
      <c r="L197" s="629">
        <v>0</v>
      </c>
      <c r="M197" s="629">
        <v>0</v>
      </c>
      <c r="N197" s="629">
        <v>1</v>
      </c>
      <c r="O197" s="629">
        <v>0</v>
      </c>
      <c r="P197" s="629">
        <v>0</v>
      </c>
      <c r="Q197" s="630">
        <v>0</v>
      </c>
    </row>
    <row r="198" spans="1:17" x14ac:dyDescent="0.2">
      <c r="A198" s="449" t="s">
        <v>166</v>
      </c>
      <c r="B198" s="629">
        <v>8</v>
      </c>
      <c r="C198" s="629">
        <v>0</v>
      </c>
      <c r="D198" s="629">
        <v>0</v>
      </c>
      <c r="E198" s="629">
        <v>0</v>
      </c>
      <c r="F198" s="629">
        <v>0</v>
      </c>
      <c r="G198" s="629">
        <v>0</v>
      </c>
      <c r="H198" s="629">
        <v>0</v>
      </c>
      <c r="I198" s="629">
        <v>0</v>
      </c>
      <c r="J198" s="629">
        <v>0</v>
      </c>
      <c r="K198" s="629">
        <v>0</v>
      </c>
      <c r="L198" s="629">
        <v>0</v>
      </c>
      <c r="M198" s="629">
        <v>0</v>
      </c>
      <c r="N198" s="629">
        <v>8</v>
      </c>
      <c r="O198" s="629">
        <v>0</v>
      </c>
      <c r="P198" s="629">
        <v>0</v>
      </c>
      <c r="Q198" s="630">
        <v>0</v>
      </c>
    </row>
    <row r="199" spans="1:17" x14ac:dyDescent="0.2">
      <c r="A199" s="449" t="s">
        <v>456</v>
      </c>
      <c r="B199" s="629">
        <v>37</v>
      </c>
      <c r="C199" s="629">
        <v>0</v>
      </c>
      <c r="D199" s="629">
        <v>0</v>
      </c>
      <c r="E199" s="629">
        <v>0</v>
      </c>
      <c r="F199" s="629">
        <v>0</v>
      </c>
      <c r="G199" s="629">
        <v>0</v>
      </c>
      <c r="H199" s="629">
        <v>0</v>
      </c>
      <c r="I199" s="629">
        <v>0</v>
      </c>
      <c r="J199" s="629">
        <v>0</v>
      </c>
      <c r="K199" s="629">
        <v>6</v>
      </c>
      <c r="L199" s="629">
        <v>0</v>
      </c>
      <c r="M199" s="629">
        <v>0</v>
      </c>
      <c r="N199" s="629">
        <v>29</v>
      </c>
      <c r="O199" s="629">
        <v>0</v>
      </c>
      <c r="P199" s="629">
        <v>0</v>
      </c>
      <c r="Q199" s="630">
        <v>2</v>
      </c>
    </row>
    <row r="200" spans="1:17" x14ac:dyDescent="0.2">
      <c r="A200" s="449" t="s">
        <v>134</v>
      </c>
      <c r="B200" s="629">
        <v>6</v>
      </c>
      <c r="C200" s="629">
        <v>0</v>
      </c>
      <c r="D200" s="629">
        <v>0</v>
      </c>
      <c r="E200" s="629">
        <v>0</v>
      </c>
      <c r="F200" s="629">
        <v>0</v>
      </c>
      <c r="G200" s="629">
        <v>0</v>
      </c>
      <c r="H200" s="629">
        <v>0</v>
      </c>
      <c r="I200" s="629">
        <v>0</v>
      </c>
      <c r="J200" s="629">
        <v>0</v>
      </c>
      <c r="K200" s="629">
        <v>0</v>
      </c>
      <c r="L200" s="629">
        <v>0</v>
      </c>
      <c r="M200" s="629">
        <v>0</v>
      </c>
      <c r="N200" s="629">
        <v>6</v>
      </c>
      <c r="O200" s="629">
        <v>0</v>
      </c>
      <c r="P200" s="629">
        <v>0</v>
      </c>
      <c r="Q200" s="630">
        <v>0</v>
      </c>
    </row>
    <row r="201" spans="1:17" x14ac:dyDescent="0.2">
      <c r="A201" s="449" t="s">
        <v>138</v>
      </c>
      <c r="B201" s="629">
        <v>19</v>
      </c>
      <c r="C201" s="629">
        <v>0</v>
      </c>
      <c r="D201" s="629">
        <v>0</v>
      </c>
      <c r="E201" s="629">
        <v>0</v>
      </c>
      <c r="F201" s="629">
        <v>0</v>
      </c>
      <c r="G201" s="629">
        <v>0</v>
      </c>
      <c r="H201" s="629">
        <v>0</v>
      </c>
      <c r="I201" s="629">
        <v>0</v>
      </c>
      <c r="J201" s="629">
        <v>0</v>
      </c>
      <c r="K201" s="629">
        <v>0</v>
      </c>
      <c r="L201" s="629">
        <v>0</v>
      </c>
      <c r="M201" s="629">
        <v>0</v>
      </c>
      <c r="N201" s="629">
        <v>12</v>
      </c>
      <c r="O201" s="629">
        <v>0</v>
      </c>
      <c r="P201" s="629">
        <v>0</v>
      </c>
      <c r="Q201" s="630">
        <v>7</v>
      </c>
    </row>
    <row r="202" spans="1:17" x14ac:dyDescent="0.2">
      <c r="A202" s="449" t="s">
        <v>140</v>
      </c>
      <c r="B202" s="629">
        <v>1</v>
      </c>
      <c r="C202" s="629">
        <v>0</v>
      </c>
      <c r="D202" s="629">
        <v>0</v>
      </c>
      <c r="E202" s="629">
        <v>0</v>
      </c>
      <c r="F202" s="629">
        <v>0</v>
      </c>
      <c r="G202" s="629">
        <v>0</v>
      </c>
      <c r="H202" s="629">
        <v>0</v>
      </c>
      <c r="I202" s="629">
        <v>0</v>
      </c>
      <c r="J202" s="629">
        <v>0</v>
      </c>
      <c r="K202" s="629">
        <v>0</v>
      </c>
      <c r="L202" s="629">
        <v>0</v>
      </c>
      <c r="M202" s="629">
        <v>0</v>
      </c>
      <c r="N202" s="629">
        <v>1</v>
      </c>
      <c r="O202" s="629">
        <v>0</v>
      </c>
      <c r="P202" s="629">
        <v>0</v>
      </c>
      <c r="Q202" s="630">
        <v>0</v>
      </c>
    </row>
    <row r="203" spans="1:17" x14ac:dyDescent="0.2">
      <c r="A203" s="449" t="s">
        <v>142</v>
      </c>
      <c r="B203" s="629">
        <v>1</v>
      </c>
      <c r="C203" s="629">
        <v>0</v>
      </c>
      <c r="D203" s="629">
        <v>0</v>
      </c>
      <c r="E203" s="629">
        <v>0</v>
      </c>
      <c r="F203" s="629">
        <v>0</v>
      </c>
      <c r="G203" s="629">
        <v>0</v>
      </c>
      <c r="H203" s="629">
        <v>0</v>
      </c>
      <c r="I203" s="629">
        <v>0</v>
      </c>
      <c r="J203" s="629">
        <v>0</v>
      </c>
      <c r="K203" s="629">
        <v>0</v>
      </c>
      <c r="L203" s="629">
        <v>0</v>
      </c>
      <c r="M203" s="629">
        <v>0</v>
      </c>
      <c r="N203" s="629">
        <v>1</v>
      </c>
      <c r="O203" s="629">
        <v>0</v>
      </c>
      <c r="P203" s="629">
        <v>0</v>
      </c>
      <c r="Q203" s="630">
        <v>0</v>
      </c>
    </row>
    <row r="204" spans="1:17" x14ac:dyDescent="0.2">
      <c r="A204" s="449" t="s">
        <v>158</v>
      </c>
      <c r="B204" s="629">
        <v>3</v>
      </c>
      <c r="C204" s="629">
        <v>0</v>
      </c>
      <c r="D204" s="629">
        <v>0</v>
      </c>
      <c r="E204" s="629">
        <v>0</v>
      </c>
      <c r="F204" s="629">
        <v>0</v>
      </c>
      <c r="G204" s="629">
        <v>0</v>
      </c>
      <c r="H204" s="629">
        <v>0</v>
      </c>
      <c r="I204" s="629">
        <v>0</v>
      </c>
      <c r="J204" s="629">
        <v>0</v>
      </c>
      <c r="K204" s="629">
        <v>0</v>
      </c>
      <c r="L204" s="629">
        <v>0</v>
      </c>
      <c r="M204" s="629">
        <v>0</v>
      </c>
      <c r="N204" s="629">
        <v>1</v>
      </c>
      <c r="O204" s="629">
        <v>0</v>
      </c>
      <c r="P204" s="629">
        <v>0</v>
      </c>
      <c r="Q204" s="630">
        <v>2</v>
      </c>
    </row>
    <row r="205" spans="1:17" x14ac:dyDescent="0.2">
      <c r="A205" s="449" t="s">
        <v>144</v>
      </c>
      <c r="B205" s="629">
        <v>2</v>
      </c>
      <c r="C205" s="629">
        <v>0</v>
      </c>
      <c r="D205" s="629">
        <v>0</v>
      </c>
      <c r="E205" s="629">
        <v>0</v>
      </c>
      <c r="F205" s="629">
        <v>0</v>
      </c>
      <c r="G205" s="629">
        <v>0</v>
      </c>
      <c r="H205" s="629">
        <v>0</v>
      </c>
      <c r="I205" s="629">
        <v>0</v>
      </c>
      <c r="J205" s="629">
        <v>0</v>
      </c>
      <c r="K205" s="629">
        <v>0</v>
      </c>
      <c r="L205" s="629">
        <v>0</v>
      </c>
      <c r="M205" s="629">
        <v>0</v>
      </c>
      <c r="N205" s="629">
        <v>2</v>
      </c>
      <c r="O205" s="629">
        <v>0</v>
      </c>
      <c r="P205" s="629">
        <v>0</v>
      </c>
      <c r="Q205" s="630">
        <v>0</v>
      </c>
    </row>
    <row r="206" spans="1:17" x14ac:dyDescent="0.2">
      <c r="A206" s="449" t="s">
        <v>457</v>
      </c>
      <c r="B206" s="629">
        <v>5</v>
      </c>
      <c r="C206" s="629">
        <v>0</v>
      </c>
      <c r="D206" s="629">
        <v>0</v>
      </c>
      <c r="E206" s="629">
        <v>0</v>
      </c>
      <c r="F206" s="629">
        <v>0</v>
      </c>
      <c r="G206" s="629">
        <v>0</v>
      </c>
      <c r="H206" s="629">
        <v>0</v>
      </c>
      <c r="I206" s="629">
        <v>0</v>
      </c>
      <c r="J206" s="629">
        <v>0</v>
      </c>
      <c r="K206" s="629">
        <v>0</v>
      </c>
      <c r="L206" s="629">
        <v>0</v>
      </c>
      <c r="M206" s="629">
        <v>0</v>
      </c>
      <c r="N206" s="629">
        <v>5</v>
      </c>
      <c r="O206" s="629">
        <v>0</v>
      </c>
      <c r="P206" s="629">
        <v>0</v>
      </c>
      <c r="Q206" s="630">
        <v>0</v>
      </c>
    </row>
    <row r="207" spans="1:17" s="409" customFormat="1" x14ac:dyDescent="0.2">
      <c r="A207" s="448" t="s">
        <v>382</v>
      </c>
      <c r="B207" s="627">
        <v>10426</v>
      </c>
      <c r="C207" s="627">
        <v>2</v>
      </c>
      <c r="D207" s="627">
        <v>0</v>
      </c>
      <c r="E207" s="627">
        <v>12</v>
      </c>
      <c r="F207" s="627">
        <v>0</v>
      </c>
      <c r="G207" s="627">
        <v>4</v>
      </c>
      <c r="H207" s="627">
        <v>43</v>
      </c>
      <c r="I207" s="627">
        <v>13</v>
      </c>
      <c r="J207" s="627">
        <v>10</v>
      </c>
      <c r="K207" s="627">
        <v>72</v>
      </c>
      <c r="L207" s="627">
        <v>0</v>
      </c>
      <c r="M207" s="627">
        <v>4</v>
      </c>
      <c r="N207" s="627">
        <v>9797</v>
      </c>
      <c r="O207" s="627">
        <v>0</v>
      </c>
      <c r="P207" s="627">
        <v>38</v>
      </c>
      <c r="Q207" s="628">
        <v>431</v>
      </c>
    </row>
    <row r="208" spans="1:17" x14ac:dyDescent="0.2">
      <c r="A208" s="449" t="s">
        <v>170</v>
      </c>
      <c r="B208" s="629">
        <v>8562</v>
      </c>
      <c r="C208" s="629">
        <v>2</v>
      </c>
      <c r="D208" s="629">
        <v>0</v>
      </c>
      <c r="E208" s="629">
        <v>8</v>
      </c>
      <c r="F208" s="629">
        <v>0</v>
      </c>
      <c r="G208" s="629">
        <v>4</v>
      </c>
      <c r="H208" s="629">
        <v>36</v>
      </c>
      <c r="I208" s="629">
        <v>9</v>
      </c>
      <c r="J208" s="629">
        <v>7</v>
      </c>
      <c r="K208" s="629">
        <v>67</v>
      </c>
      <c r="L208" s="629">
        <v>0</v>
      </c>
      <c r="M208" s="629">
        <v>2</v>
      </c>
      <c r="N208" s="629">
        <v>8382</v>
      </c>
      <c r="O208" s="629">
        <v>0</v>
      </c>
      <c r="P208" s="629">
        <v>25</v>
      </c>
      <c r="Q208" s="630">
        <v>20</v>
      </c>
    </row>
    <row r="209" spans="1:17" x14ac:dyDescent="0.2">
      <c r="A209" s="449" t="s">
        <v>175</v>
      </c>
      <c r="B209" s="629">
        <v>1421</v>
      </c>
      <c r="C209" s="629">
        <v>0</v>
      </c>
      <c r="D209" s="629">
        <v>0</v>
      </c>
      <c r="E209" s="629">
        <v>4</v>
      </c>
      <c r="F209" s="629">
        <v>0</v>
      </c>
      <c r="G209" s="629">
        <v>0</v>
      </c>
      <c r="H209" s="629">
        <v>7</v>
      </c>
      <c r="I209" s="629">
        <v>2</v>
      </c>
      <c r="J209" s="629">
        <v>3</v>
      </c>
      <c r="K209" s="629">
        <v>5</v>
      </c>
      <c r="L209" s="629">
        <v>0</v>
      </c>
      <c r="M209" s="629">
        <v>0</v>
      </c>
      <c r="N209" s="629">
        <v>1383</v>
      </c>
      <c r="O209" s="629">
        <v>0</v>
      </c>
      <c r="P209" s="629">
        <v>13</v>
      </c>
      <c r="Q209" s="630">
        <v>4</v>
      </c>
    </row>
    <row r="210" spans="1:17" s="409" customFormat="1" x14ac:dyDescent="0.2">
      <c r="A210" s="449" t="s">
        <v>177</v>
      </c>
      <c r="B210" s="629">
        <v>13</v>
      </c>
      <c r="C210" s="629">
        <v>0</v>
      </c>
      <c r="D210" s="629">
        <v>0</v>
      </c>
      <c r="E210" s="629">
        <v>0</v>
      </c>
      <c r="F210" s="629">
        <v>0</v>
      </c>
      <c r="G210" s="629">
        <v>0</v>
      </c>
      <c r="H210" s="629">
        <v>0</v>
      </c>
      <c r="I210" s="629">
        <v>0</v>
      </c>
      <c r="J210" s="629">
        <v>0</v>
      </c>
      <c r="K210" s="629">
        <v>0</v>
      </c>
      <c r="L210" s="629">
        <v>0</v>
      </c>
      <c r="M210" s="629">
        <v>0</v>
      </c>
      <c r="N210" s="629">
        <v>0</v>
      </c>
      <c r="O210" s="629">
        <v>0</v>
      </c>
      <c r="P210" s="629">
        <v>0</v>
      </c>
      <c r="Q210" s="630">
        <v>13</v>
      </c>
    </row>
    <row r="211" spans="1:17" s="409" customFormat="1" x14ac:dyDescent="0.2">
      <c r="A211" s="451" t="s">
        <v>171</v>
      </c>
      <c r="B211" s="631">
        <v>8</v>
      </c>
      <c r="C211" s="631">
        <v>0</v>
      </c>
      <c r="D211" s="631">
        <v>0</v>
      </c>
      <c r="E211" s="631">
        <v>0</v>
      </c>
      <c r="F211" s="631">
        <v>0</v>
      </c>
      <c r="G211" s="631">
        <v>0</v>
      </c>
      <c r="H211" s="631">
        <v>0</v>
      </c>
      <c r="I211" s="631">
        <v>0</v>
      </c>
      <c r="J211" s="631">
        <v>0</v>
      </c>
      <c r="K211" s="631">
        <v>0</v>
      </c>
      <c r="L211" s="631">
        <v>0</v>
      </c>
      <c r="M211" s="631">
        <v>0</v>
      </c>
      <c r="N211" s="631">
        <v>5</v>
      </c>
      <c r="O211" s="631">
        <v>0</v>
      </c>
      <c r="P211" s="631">
        <v>0</v>
      </c>
      <c r="Q211" s="632">
        <v>3</v>
      </c>
    </row>
    <row r="212" spans="1:17" s="409" customFormat="1" x14ac:dyDescent="0.2">
      <c r="A212" s="451" t="s">
        <v>272</v>
      </c>
      <c r="B212" s="631">
        <v>1</v>
      </c>
      <c r="C212" s="631">
        <v>0</v>
      </c>
      <c r="D212" s="631">
        <v>0</v>
      </c>
      <c r="E212" s="631">
        <v>0</v>
      </c>
      <c r="F212" s="631">
        <v>0</v>
      </c>
      <c r="G212" s="631">
        <v>0</v>
      </c>
      <c r="H212" s="631">
        <v>0</v>
      </c>
      <c r="I212" s="631">
        <v>1</v>
      </c>
      <c r="J212" s="631">
        <v>0</v>
      </c>
      <c r="K212" s="631">
        <v>0</v>
      </c>
      <c r="L212" s="631">
        <v>0</v>
      </c>
      <c r="M212" s="631">
        <v>0</v>
      </c>
      <c r="N212" s="631">
        <v>0</v>
      </c>
      <c r="O212" s="631">
        <v>0</v>
      </c>
      <c r="P212" s="631">
        <v>0</v>
      </c>
      <c r="Q212" s="632">
        <v>0</v>
      </c>
    </row>
    <row r="213" spans="1:17" s="409" customFormat="1" x14ac:dyDescent="0.2">
      <c r="A213" s="451" t="s">
        <v>801</v>
      </c>
      <c r="B213" s="631">
        <v>1</v>
      </c>
      <c r="C213" s="631">
        <v>0</v>
      </c>
      <c r="D213" s="631">
        <v>0</v>
      </c>
      <c r="E213" s="631">
        <v>0</v>
      </c>
      <c r="F213" s="631">
        <v>0</v>
      </c>
      <c r="G213" s="631">
        <v>0</v>
      </c>
      <c r="H213" s="631">
        <v>0</v>
      </c>
      <c r="I213" s="631">
        <v>0</v>
      </c>
      <c r="J213" s="631">
        <v>0</v>
      </c>
      <c r="K213" s="631">
        <v>0</v>
      </c>
      <c r="L213" s="631">
        <v>0</v>
      </c>
      <c r="M213" s="631">
        <v>0</v>
      </c>
      <c r="N213" s="631">
        <v>1</v>
      </c>
      <c r="O213" s="631">
        <v>0</v>
      </c>
      <c r="P213" s="631">
        <v>0</v>
      </c>
      <c r="Q213" s="632">
        <v>0</v>
      </c>
    </row>
    <row r="214" spans="1:17" s="409" customFormat="1" x14ac:dyDescent="0.2">
      <c r="A214" s="451" t="s">
        <v>172</v>
      </c>
      <c r="B214" s="631">
        <v>400</v>
      </c>
      <c r="C214" s="631">
        <v>0</v>
      </c>
      <c r="D214" s="631">
        <v>0</v>
      </c>
      <c r="E214" s="631">
        <v>0</v>
      </c>
      <c r="F214" s="631">
        <v>0</v>
      </c>
      <c r="G214" s="631">
        <v>0</v>
      </c>
      <c r="H214" s="631">
        <v>0</v>
      </c>
      <c r="I214" s="631">
        <v>0</v>
      </c>
      <c r="J214" s="631">
        <v>0</v>
      </c>
      <c r="K214" s="631">
        <v>0</v>
      </c>
      <c r="L214" s="631">
        <v>0</v>
      </c>
      <c r="M214" s="631">
        <v>2</v>
      </c>
      <c r="N214" s="631">
        <v>9</v>
      </c>
      <c r="O214" s="631">
        <v>0</v>
      </c>
      <c r="P214" s="631">
        <v>0</v>
      </c>
      <c r="Q214" s="632">
        <v>389</v>
      </c>
    </row>
    <row r="215" spans="1:17" s="409" customFormat="1" ht="24" x14ac:dyDescent="0.2">
      <c r="A215" s="454" t="s">
        <v>696</v>
      </c>
      <c r="B215" s="631">
        <v>2</v>
      </c>
      <c r="C215" s="631">
        <v>0</v>
      </c>
      <c r="D215" s="631">
        <v>0</v>
      </c>
      <c r="E215" s="631">
        <v>0</v>
      </c>
      <c r="F215" s="631">
        <v>0</v>
      </c>
      <c r="G215" s="631">
        <v>0</v>
      </c>
      <c r="H215" s="631">
        <v>0</v>
      </c>
      <c r="I215" s="631">
        <v>0</v>
      </c>
      <c r="J215" s="631">
        <v>0</v>
      </c>
      <c r="K215" s="631">
        <v>0</v>
      </c>
      <c r="L215" s="631">
        <v>0</v>
      </c>
      <c r="M215" s="631">
        <v>0</v>
      </c>
      <c r="N215" s="631">
        <v>2</v>
      </c>
      <c r="O215" s="631">
        <v>0</v>
      </c>
      <c r="P215" s="631">
        <v>0</v>
      </c>
      <c r="Q215" s="632">
        <v>0</v>
      </c>
    </row>
    <row r="216" spans="1:17" s="409" customFormat="1" x14ac:dyDescent="0.2">
      <c r="A216" s="451" t="s">
        <v>273</v>
      </c>
      <c r="B216" s="631">
        <v>2</v>
      </c>
      <c r="C216" s="631">
        <v>0</v>
      </c>
      <c r="D216" s="631">
        <v>0</v>
      </c>
      <c r="E216" s="631">
        <v>0</v>
      </c>
      <c r="F216" s="631">
        <v>0</v>
      </c>
      <c r="G216" s="631">
        <v>0</v>
      </c>
      <c r="H216" s="631">
        <v>0</v>
      </c>
      <c r="I216" s="631">
        <v>0</v>
      </c>
      <c r="J216" s="631">
        <v>0</v>
      </c>
      <c r="K216" s="631">
        <v>0</v>
      </c>
      <c r="L216" s="631">
        <v>0</v>
      </c>
      <c r="M216" s="631">
        <v>0</v>
      </c>
      <c r="N216" s="631">
        <v>1</v>
      </c>
      <c r="O216" s="631">
        <v>0</v>
      </c>
      <c r="P216" s="631">
        <v>0</v>
      </c>
      <c r="Q216" s="632">
        <v>1</v>
      </c>
    </row>
    <row r="217" spans="1:17" s="409" customFormat="1" x14ac:dyDescent="0.2">
      <c r="A217" s="451" t="s">
        <v>173</v>
      </c>
      <c r="B217" s="631">
        <v>2</v>
      </c>
      <c r="C217" s="631">
        <v>0</v>
      </c>
      <c r="D217" s="631">
        <v>0</v>
      </c>
      <c r="E217" s="631">
        <v>0</v>
      </c>
      <c r="F217" s="631">
        <v>0</v>
      </c>
      <c r="G217" s="631">
        <v>0</v>
      </c>
      <c r="H217" s="631">
        <v>0</v>
      </c>
      <c r="I217" s="631">
        <v>0</v>
      </c>
      <c r="J217" s="631">
        <v>0</v>
      </c>
      <c r="K217" s="631">
        <v>0</v>
      </c>
      <c r="L217" s="631">
        <v>0</v>
      </c>
      <c r="M217" s="631">
        <v>0</v>
      </c>
      <c r="N217" s="631">
        <v>2</v>
      </c>
      <c r="O217" s="631">
        <v>0</v>
      </c>
      <c r="P217" s="631">
        <v>0</v>
      </c>
      <c r="Q217" s="632">
        <v>0</v>
      </c>
    </row>
    <row r="218" spans="1:17" s="409" customFormat="1" x14ac:dyDescent="0.2">
      <c r="A218" s="451" t="s">
        <v>174</v>
      </c>
      <c r="B218" s="631">
        <v>3</v>
      </c>
      <c r="C218" s="631">
        <v>0</v>
      </c>
      <c r="D218" s="631">
        <v>0</v>
      </c>
      <c r="E218" s="631">
        <v>0</v>
      </c>
      <c r="F218" s="631">
        <v>0</v>
      </c>
      <c r="G218" s="631">
        <v>0</v>
      </c>
      <c r="H218" s="631">
        <v>0</v>
      </c>
      <c r="I218" s="631">
        <v>0</v>
      </c>
      <c r="J218" s="631">
        <v>0</v>
      </c>
      <c r="K218" s="631">
        <v>0</v>
      </c>
      <c r="L218" s="631">
        <v>0</v>
      </c>
      <c r="M218" s="631">
        <v>0</v>
      </c>
      <c r="N218" s="631">
        <v>3</v>
      </c>
      <c r="O218" s="631">
        <v>0</v>
      </c>
      <c r="P218" s="631">
        <v>0</v>
      </c>
      <c r="Q218" s="632">
        <v>0</v>
      </c>
    </row>
    <row r="219" spans="1:17" x14ac:dyDescent="0.2">
      <c r="A219" s="449" t="s">
        <v>176</v>
      </c>
      <c r="B219" s="629">
        <v>10</v>
      </c>
      <c r="C219" s="629">
        <v>0</v>
      </c>
      <c r="D219" s="629">
        <v>0</v>
      </c>
      <c r="E219" s="629">
        <v>0</v>
      </c>
      <c r="F219" s="629">
        <v>0</v>
      </c>
      <c r="G219" s="629">
        <v>0</v>
      </c>
      <c r="H219" s="629">
        <v>0</v>
      </c>
      <c r="I219" s="629">
        <v>1</v>
      </c>
      <c r="J219" s="629">
        <v>0</v>
      </c>
      <c r="K219" s="629">
        <v>0</v>
      </c>
      <c r="L219" s="629">
        <v>0</v>
      </c>
      <c r="M219" s="629">
        <v>0</v>
      </c>
      <c r="N219" s="629">
        <v>8</v>
      </c>
      <c r="O219" s="629">
        <v>0</v>
      </c>
      <c r="P219" s="629">
        <v>0</v>
      </c>
      <c r="Q219" s="630">
        <v>1</v>
      </c>
    </row>
    <row r="220" spans="1:17" x14ac:dyDescent="0.2">
      <c r="A220" s="449" t="s">
        <v>509</v>
      </c>
      <c r="B220" s="629">
        <v>1</v>
      </c>
      <c r="C220" s="629">
        <v>0</v>
      </c>
      <c r="D220" s="629">
        <v>0</v>
      </c>
      <c r="E220" s="629">
        <v>0</v>
      </c>
      <c r="F220" s="629">
        <v>0</v>
      </c>
      <c r="G220" s="629">
        <v>0</v>
      </c>
      <c r="H220" s="629">
        <v>0</v>
      </c>
      <c r="I220" s="629">
        <v>0</v>
      </c>
      <c r="J220" s="629">
        <v>0</v>
      </c>
      <c r="K220" s="629">
        <v>0</v>
      </c>
      <c r="L220" s="629">
        <v>0</v>
      </c>
      <c r="M220" s="629">
        <v>0</v>
      </c>
      <c r="N220" s="629">
        <v>1</v>
      </c>
      <c r="O220" s="629">
        <v>0</v>
      </c>
      <c r="P220" s="629">
        <v>0</v>
      </c>
      <c r="Q220" s="630">
        <v>0</v>
      </c>
    </row>
    <row r="221" spans="1:17" x14ac:dyDescent="0.2">
      <c r="A221" s="452" t="s">
        <v>471</v>
      </c>
      <c r="B221" s="635">
        <v>108</v>
      </c>
      <c r="C221" s="635">
        <v>2</v>
      </c>
      <c r="D221" s="635">
        <v>0</v>
      </c>
      <c r="E221" s="635">
        <v>0</v>
      </c>
      <c r="F221" s="635">
        <v>0</v>
      </c>
      <c r="G221" s="635">
        <v>0</v>
      </c>
      <c r="H221" s="635">
        <v>3</v>
      </c>
      <c r="I221" s="635">
        <v>0</v>
      </c>
      <c r="J221" s="635">
        <v>0</v>
      </c>
      <c r="K221" s="635">
        <v>0</v>
      </c>
      <c r="L221" s="635">
        <v>0</v>
      </c>
      <c r="M221" s="635">
        <v>0</v>
      </c>
      <c r="N221" s="635">
        <v>81</v>
      </c>
      <c r="O221" s="635">
        <v>0</v>
      </c>
      <c r="P221" s="635">
        <v>18</v>
      </c>
      <c r="Q221" s="636">
        <v>4</v>
      </c>
    </row>
    <row r="222" spans="1:17" x14ac:dyDescent="0.2">
      <c r="B222" s="45"/>
      <c r="C222" s="45"/>
      <c r="D222" s="45"/>
      <c r="E222" s="45"/>
      <c r="F222" s="45"/>
      <c r="G222" s="45"/>
      <c r="H222" s="45"/>
      <c r="I222" s="45"/>
      <c r="J222" s="45"/>
      <c r="K222" s="45"/>
      <c r="L222" s="45"/>
      <c r="M222" s="45"/>
      <c r="N222" s="45"/>
      <c r="O222" s="45"/>
      <c r="P222" s="45"/>
      <c r="Q222" s="45"/>
    </row>
    <row r="223" spans="1:17" x14ac:dyDescent="0.2">
      <c r="A223" s="433" t="s">
        <v>835</v>
      </c>
    </row>
    <row r="224" spans="1:17" ht="16.5" customHeight="1" x14ac:dyDescent="0.2">
      <c r="A224" s="435" t="s">
        <v>755</v>
      </c>
    </row>
    <row r="225" spans="13:19" x14ac:dyDescent="0.2">
      <c r="M225" s="1358"/>
      <c r="N225" s="1358"/>
      <c r="O225" s="1358"/>
      <c r="P225" s="1358"/>
      <c r="Q225" s="1358"/>
      <c r="R225" s="1358"/>
      <c r="S225" s="1358"/>
    </row>
  </sheetData>
  <mergeCells count="19">
    <mergeCell ref="A1:Q1"/>
    <mergeCell ref="A2:Q2"/>
    <mergeCell ref="A3:Q3"/>
    <mergeCell ref="A5:A7"/>
    <mergeCell ref="B5:B7"/>
    <mergeCell ref="C6:C7"/>
    <mergeCell ref="D6:D7"/>
    <mergeCell ref="P6:P7"/>
    <mergeCell ref="E6:E7"/>
    <mergeCell ref="H6:H7"/>
    <mergeCell ref="M225:S225"/>
    <mergeCell ref="Q6:Q7"/>
    <mergeCell ref="I6:I7"/>
    <mergeCell ref="C5:Q5"/>
    <mergeCell ref="K6:K7"/>
    <mergeCell ref="G6:G7"/>
    <mergeCell ref="L6:N6"/>
    <mergeCell ref="F6:F7"/>
    <mergeCell ref="J6:J7"/>
  </mergeCells>
  <hyperlinks>
    <hyperlink ref="R2" location="INDICE!B63" display="INDICE"/>
  </hyperlinks>
  <printOptions horizontalCentered="1"/>
  <pageMargins left="0" right="0" top="1.1811023622047245" bottom="0.78740157480314965" header="0" footer="0.19685039370078741"/>
  <pageSetup paperSize="9" scale="94" firstPageNumber="236"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7"/>
  <sheetViews>
    <sheetView showGridLines="0" zoomScaleNormal="100" workbookViewId="0">
      <selection sqref="A1:Q1"/>
    </sheetView>
  </sheetViews>
  <sheetFormatPr baseColWidth="10" defaultColWidth="11.42578125" defaultRowHeight="12.75" x14ac:dyDescent="0.2"/>
  <cols>
    <col min="1" max="1" width="25.28515625" style="34" customWidth="1"/>
    <col min="2" max="2" width="10.5703125" style="47" customWidth="1"/>
    <col min="3" max="13" width="8.140625" style="47" customWidth="1"/>
    <col min="14" max="14" width="9.28515625" style="47" customWidth="1"/>
    <col min="15" max="15" width="8.140625" style="47" customWidth="1"/>
    <col min="16" max="16" width="10" style="47" customWidth="1"/>
    <col min="17" max="17" width="10.28515625" style="47" customWidth="1"/>
    <col min="18" max="16384" width="11.42578125" style="34"/>
  </cols>
  <sheetData>
    <row r="1" spans="1:18" x14ac:dyDescent="0.2">
      <c r="A1" s="1254" t="s">
        <v>712</v>
      </c>
      <c r="B1" s="1254"/>
      <c r="C1" s="1254"/>
      <c r="D1" s="1254"/>
      <c r="E1" s="1254"/>
      <c r="F1" s="1254"/>
      <c r="G1" s="1254"/>
      <c r="H1" s="1254"/>
      <c r="I1" s="1254"/>
      <c r="J1" s="1254"/>
      <c r="K1" s="1254"/>
      <c r="L1" s="1254"/>
      <c r="M1" s="1254"/>
      <c r="N1" s="1254"/>
      <c r="O1" s="1254"/>
      <c r="P1" s="1254"/>
      <c r="Q1" s="1254"/>
    </row>
    <row r="2" spans="1:18" x14ac:dyDescent="0.2">
      <c r="A2" s="1254" t="s">
        <v>639</v>
      </c>
      <c r="B2" s="1254"/>
      <c r="C2" s="1254"/>
      <c r="D2" s="1254"/>
      <c r="E2" s="1254"/>
      <c r="F2" s="1254"/>
      <c r="G2" s="1254"/>
      <c r="H2" s="1254"/>
      <c r="I2" s="1254"/>
      <c r="J2" s="1254"/>
      <c r="K2" s="1254"/>
      <c r="L2" s="1254"/>
      <c r="M2" s="1254"/>
      <c r="N2" s="1254"/>
      <c r="O2" s="1254"/>
      <c r="P2" s="1254"/>
      <c r="Q2" s="1254"/>
      <c r="R2" s="191" t="s">
        <v>361</v>
      </c>
    </row>
    <row r="3" spans="1:18" x14ac:dyDescent="0.2">
      <c r="A3" s="1254" t="s">
        <v>753</v>
      </c>
      <c r="B3" s="1254"/>
      <c r="C3" s="1254"/>
      <c r="D3" s="1254"/>
      <c r="E3" s="1254"/>
      <c r="F3" s="1254"/>
      <c r="G3" s="1254"/>
      <c r="H3" s="1254"/>
      <c r="I3" s="1254"/>
      <c r="J3" s="1254"/>
      <c r="K3" s="1254"/>
      <c r="L3" s="1254"/>
      <c r="M3" s="1254"/>
      <c r="N3" s="1254"/>
      <c r="O3" s="1254"/>
      <c r="P3" s="1254"/>
      <c r="Q3" s="1254"/>
    </row>
    <row r="4" spans="1:18" ht="8.25" customHeight="1" x14ac:dyDescent="0.2">
      <c r="A4" s="47"/>
    </row>
    <row r="5" spans="1:18" ht="16.5" customHeight="1" x14ac:dyDescent="0.2">
      <c r="A5" s="1304" t="s">
        <v>43</v>
      </c>
      <c r="B5" s="1304" t="s">
        <v>10</v>
      </c>
      <c r="C5" s="1304" t="s">
        <v>501</v>
      </c>
      <c r="D5" s="1304"/>
      <c r="E5" s="1304"/>
      <c r="F5" s="1304"/>
      <c r="G5" s="1304"/>
      <c r="H5" s="1304"/>
      <c r="I5" s="1304"/>
      <c r="J5" s="1304"/>
      <c r="K5" s="1304"/>
      <c r="L5" s="1304"/>
      <c r="M5" s="1304"/>
      <c r="N5" s="1304"/>
      <c r="O5" s="1304"/>
      <c r="P5" s="1304"/>
      <c r="Q5" s="1304"/>
    </row>
    <row r="6" spans="1:18" ht="15.75" customHeight="1" x14ac:dyDescent="0.2">
      <c r="A6" s="1304"/>
      <c r="B6" s="1304"/>
      <c r="C6" s="1301" t="s">
        <v>336</v>
      </c>
      <c r="D6" s="1301" t="s">
        <v>335</v>
      </c>
      <c r="E6" s="1301" t="s">
        <v>334</v>
      </c>
      <c r="F6" s="1301" t="s">
        <v>333</v>
      </c>
      <c r="G6" s="1301" t="s">
        <v>332</v>
      </c>
      <c r="H6" s="1301" t="s">
        <v>331</v>
      </c>
      <c r="I6" s="1301" t="s">
        <v>330</v>
      </c>
      <c r="J6" s="1301" t="s">
        <v>329</v>
      </c>
      <c r="K6" s="1301" t="s">
        <v>328</v>
      </c>
      <c r="L6" s="1304" t="s">
        <v>327</v>
      </c>
      <c r="M6" s="1304"/>
      <c r="N6" s="1304"/>
      <c r="O6" s="205" t="s">
        <v>326</v>
      </c>
      <c r="P6" s="1301" t="s">
        <v>499</v>
      </c>
      <c r="Q6" s="1301" t="s">
        <v>500</v>
      </c>
    </row>
    <row r="7" spans="1:18" ht="15.75" customHeight="1" x14ac:dyDescent="0.2">
      <c r="A7" s="1304"/>
      <c r="B7" s="1304"/>
      <c r="C7" s="1303"/>
      <c r="D7" s="1303"/>
      <c r="E7" s="1303"/>
      <c r="F7" s="1303"/>
      <c r="G7" s="1303"/>
      <c r="H7" s="1303"/>
      <c r="I7" s="1303"/>
      <c r="J7" s="1303"/>
      <c r="K7" s="1303"/>
      <c r="L7" s="431" t="s">
        <v>301</v>
      </c>
      <c r="M7" s="431" t="s">
        <v>300</v>
      </c>
      <c r="N7" s="431" t="s">
        <v>299</v>
      </c>
      <c r="O7" s="436" t="s">
        <v>325</v>
      </c>
      <c r="P7" s="1303"/>
      <c r="Q7" s="1303"/>
    </row>
    <row r="8" spans="1:18" s="409" customFormat="1" ht="11.25" customHeight="1" x14ac:dyDescent="0.2">
      <c r="A8" s="447" t="s">
        <v>10</v>
      </c>
      <c r="B8" s="625">
        <v>967431</v>
      </c>
      <c r="C8" s="625">
        <v>2416</v>
      </c>
      <c r="D8" s="625">
        <v>61</v>
      </c>
      <c r="E8" s="625">
        <v>3756</v>
      </c>
      <c r="F8" s="625">
        <v>166</v>
      </c>
      <c r="G8" s="625">
        <v>562</v>
      </c>
      <c r="H8" s="625">
        <v>16294</v>
      </c>
      <c r="I8" s="625">
        <v>3914</v>
      </c>
      <c r="J8" s="625">
        <v>1875</v>
      </c>
      <c r="K8" s="625">
        <v>11835</v>
      </c>
      <c r="L8" s="625">
        <v>33</v>
      </c>
      <c r="M8" s="625">
        <v>9944</v>
      </c>
      <c r="N8" s="625">
        <v>804102</v>
      </c>
      <c r="O8" s="625">
        <v>22154</v>
      </c>
      <c r="P8" s="625">
        <v>41674</v>
      </c>
      <c r="Q8" s="626">
        <v>48645</v>
      </c>
    </row>
    <row r="9" spans="1:18" s="409" customFormat="1" x14ac:dyDescent="0.2">
      <c r="A9" s="448" t="s">
        <v>377</v>
      </c>
      <c r="B9" s="627">
        <v>735900</v>
      </c>
      <c r="C9" s="627">
        <v>1732</v>
      </c>
      <c r="D9" s="627">
        <v>35</v>
      </c>
      <c r="E9" s="627">
        <v>1875</v>
      </c>
      <c r="F9" s="627">
        <v>161</v>
      </c>
      <c r="G9" s="627">
        <v>418</v>
      </c>
      <c r="H9" s="627">
        <v>7955</v>
      </c>
      <c r="I9" s="627">
        <v>2985</v>
      </c>
      <c r="J9" s="627">
        <v>1122</v>
      </c>
      <c r="K9" s="627">
        <v>6087</v>
      </c>
      <c r="L9" s="627">
        <v>30</v>
      </c>
      <c r="M9" s="627">
        <v>9901</v>
      </c>
      <c r="N9" s="627">
        <v>648446</v>
      </c>
      <c r="O9" s="627">
        <v>22097</v>
      </c>
      <c r="P9" s="627">
        <v>30469</v>
      </c>
      <c r="Q9" s="628">
        <v>2587</v>
      </c>
    </row>
    <row r="10" spans="1:18" s="409" customFormat="1" x14ac:dyDescent="0.2">
      <c r="A10" s="448" t="s">
        <v>384</v>
      </c>
      <c r="B10" s="627">
        <v>181254</v>
      </c>
      <c r="C10" s="627">
        <v>692</v>
      </c>
      <c r="D10" s="627">
        <v>25</v>
      </c>
      <c r="E10" s="627">
        <v>907</v>
      </c>
      <c r="F10" s="627">
        <v>0</v>
      </c>
      <c r="G10" s="627">
        <v>118</v>
      </c>
      <c r="H10" s="627">
        <v>1585</v>
      </c>
      <c r="I10" s="627">
        <v>1207</v>
      </c>
      <c r="J10" s="627">
        <v>642</v>
      </c>
      <c r="K10" s="627">
        <v>2266</v>
      </c>
      <c r="L10" s="627">
        <v>4</v>
      </c>
      <c r="M10" s="627">
        <v>16</v>
      </c>
      <c r="N10" s="627">
        <v>161824</v>
      </c>
      <c r="O10" s="627">
        <v>22</v>
      </c>
      <c r="P10" s="627">
        <v>11667</v>
      </c>
      <c r="Q10" s="628">
        <v>279</v>
      </c>
    </row>
    <row r="11" spans="1:18" x14ac:dyDescent="0.2">
      <c r="A11" s="449" t="s">
        <v>44</v>
      </c>
      <c r="B11" s="629">
        <v>17995</v>
      </c>
      <c r="C11" s="629">
        <v>37</v>
      </c>
      <c r="D11" s="629">
        <v>15</v>
      </c>
      <c r="E11" s="629">
        <v>55</v>
      </c>
      <c r="F11" s="629">
        <v>0</v>
      </c>
      <c r="G11" s="629">
        <v>4</v>
      </c>
      <c r="H11" s="629">
        <v>136</v>
      </c>
      <c r="I11" s="629">
        <v>46</v>
      </c>
      <c r="J11" s="629">
        <v>61</v>
      </c>
      <c r="K11" s="629">
        <v>256</v>
      </c>
      <c r="L11" s="629">
        <v>0</v>
      </c>
      <c r="M11" s="629">
        <v>2</v>
      </c>
      <c r="N11" s="629">
        <v>17128</v>
      </c>
      <c r="O11" s="629">
        <v>1</v>
      </c>
      <c r="P11" s="629">
        <v>234</v>
      </c>
      <c r="Q11" s="630">
        <v>20</v>
      </c>
    </row>
    <row r="12" spans="1:18" x14ac:dyDescent="0.2">
      <c r="A12" s="449" t="s">
        <v>45</v>
      </c>
      <c r="B12" s="629">
        <v>141349</v>
      </c>
      <c r="C12" s="629">
        <v>597</v>
      </c>
      <c r="D12" s="629">
        <v>5</v>
      </c>
      <c r="E12" s="629">
        <v>803</v>
      </c>
      <c r="F12" s="629">
        <v>0</v>
      </c>
      <c r="G12" s="629">
        <v>78</v>
      </c>
      <c r="H12" s="629">
        <v>583</v>
      </c>
      <c r="I12" s="629">
        <v>1004</v>
      </c>
      <c r="J12" s="629">
        <v>543</v>
      </c>
      <c r="K12" s="629">
        <v>1286</v>
      </c>
      <c r="L12" s="629">
        <v>3</v>
      </c>
      <c r="M12" s="629">
        <v>12</v>
      </c>
      <c r="N12" s="629">
        <v>127411</v>
      </c>
      <c r="O12" s="629">
        <v>19</v>
      </c>
      <c r="P12" s="629">
        <v>8917</v>
      </c>
      <c r="Q12" s="630">
        <v>88</v>
      </c>
    </row>
    <row r="13" spans="1:18" x14ac:dyDescent="0.2">
      <c r="A13" s="449" t="s">
        <v>46</v>
      </c>
      <c r="B13" s="629">
        <v>21910</v>
      </c>
      <c r="C13" s="629">
        <v>58</v>
      </c>
      <c r="D13" s="629">
        <v>5</v>
      </c>
      <c r="E13" s="629">
        <v>49</v>
      </c>
      <c r="F13" s="629">
        <v>0</v>
      </c>
      <c r="G13" s="629">
        <v>36</v>
      </c>
      <c r="H13" s="629">
        <v>866</v>
      </c>
      <c r="I13" s="629">
        <v>157</v>
      </c>
      <c r="J13" s="629">
        <v>38</v>
      </c>
      <c r="K13" s="629">
        <v>724</v>
      </c>
      <c r="L13" s="629">
        <v>1</v>
      </c>
      <c r="M13" s="629">
        <v>2</v>
      </c>
      <c r="N13" s="629">
        <v>17285</v>
      </c>
      <c r="O13" s="629">
        <v>2</v>
      </c>
      <c r="P13" s="629">
        <v>2516</v>
      </c>
      <c r="Q13" s="630">
        <v>171</v>
      </c>
    </row>
    <row r="14" spans="1:18" s="409" customFormat="1" ht="12" customHeight="1" x14ac:dyDescent="0.2">
      <c r="A14" s="448" t="s">
        <v>378</v>
      </c>
      <c r="B14" s="627">
        <v>67957</v>
      </c>
      <c r="C14" s="627">
        <v>176</v>
      </c>
      <c r="D14" s="627">
        <v>2</v>
      </c>
      <c r="E14" s="627">
        <v>108</v>
      </c>
      <c r="F14" s="627">
        <v>0</v>
      </c>
      <c r="G14" s="627">
        <v>101</v>
      </c>
      <c r="H14" s="627">
        <v>689</v>
      </c>
      <c r="I14" s="627">
        <v>244</v>
      </c>
      <c r="J14" s="627">
        <v>94</v>
      </c>
      <c r="K14" s="627">
        <v>2110</v>
      </c>
      <c r="L14" s="627">
        <v>1</v>
      </c>
      <c r="M14" s="627">
        <v>0</v>
      </c>
      <c r="N14" s="627">
        <v>51701</v>
      </c>
      <c r="O14" s="627">
        <v>861</v>
      </c>
      <c r="P14" s="627">
        <v>11177</v>
      </c>
      <c r="Q14" s="628">
        <v>693</v>
      </c>
    </row>
    <row r="15" spans="1:18" x14ac:dyDescent="0.2">
      <c r="A15" s="449" t="s">
        <v>54</v>
      </c>
      <c r="B15" s="629">
        <v>4471</v>
      </c>
      <c r="C15" s="629">
        <v>2</v>
      </c>
      <c r="D15" s="629">
        <v>0</v>
      </c>
      <c r="E15" s="629">
        <v>19</v>
      </c>
      <c r="F15" s="629">
        <v>0</v>
      </c>
      <c r="G15" s="629">
        <v>6</v>
      </c>
      <c r="H15" s="629">
        <v>48</v>
      </c>
      <c r="I15" s="629">
        <v>18</v>
      </c>
      <c r="J15" s="629">
        <v>11</v>
      </c>
      <c r="K15" s="629">
        <v>69</v>
      </c>
      <c r="L15" s="629">
        <v>0</v>
      </c>
      <c r="M15" s="629">
        <v>0</v>
      </c>
      <c r="N15" s="629">
        <v>3952</v>
      </c>
      <c r="O15" s="629">
        <v>0</v>
      </c>
      <c r="P15" s="629">
        <v>286</v>
      </c>
      <c r="Q15" s="630">
        <v>60</v>
      </c>
    </row>
    <row r="16" spans="1:18" x14ac:dyDescent="0.2">
      <c r="A16" s="449" t="s">
        <v>55</v>
      </c>
      <c r="B16" s="629">
        <v>35065</v>
      </c>
      <c r="C16" s="629">
        <v>14</v>
      </c>
      <c r="D16" s="629">
        <v>2</v>
      </c>
      <c r="E16" s="629">
        <v>40</v>
      </c>
      <c r="F16" s="629">
        <v>0</v>
      </c>
      <c r="G16" s="629">
        <v>53</v>
      </c>
      <c r="H16" s="629">
        <v>215</v>
      </c>
      <c r="I16" s="629">
        <v>21</v>
      </c>
      <c r="J16" s="629">
        <v>75</v>
      </c>
      <c r="K16" s="629">
        <v>1749</v>
      </c>
      <c r="L16" s="629">
        <v>1</v>
      </c>
      <c r="M16" s="629">
        <v>0</v>
      </c>
      <c r="N16" s="629">
        <v>32047</v>
      </c>
      <c r="O16" s="629">
        <v>836</v>
      </c>
      <c r="P16" s="629">
        <v>2</v>
      </c>
      <c r="Q16" s="630">
        <v>10</v>
      </c>
    </row>
    <row r="17" spans="1:17" x14ac:dyDescent="0.2">
      <c r="A17" s="449" t="s">
        <v>61</v>
      </c>
      <c r="B17" s="629">
        <v>2898</v>
      </c>
      <c r="C17" s="629">
        <v>6</v>
      </c>
      <c r="D17" s="629">
        <v>0</v>
      </c>
      <c r="E17" s="629">
        <v>19</v>
      </c>
      <c r="F17" s="629">
        <v>0</v>
      </c>
      <c r="G17" s="629">
        <v>3</v>
      </c>
      <c r="H17" s="629">
        <v>132</v>
      </c>
      <c r="I17" s="629">
        <v>47</v>
      </c>
      <c r="J17" s="629">
        <v>1</v>
      </c>
      <c r="K17" s="629">
        <v>78</v>
      </c>
      <c r="L17" s="629">
        <v>0</v>
      </c>
      <c r="M17" s="629">
        <v>0</v>
      </c>
      <c r="N17" s="629">
        <v>2183</v>
      </c>
      <c r="O17" s="629">
        <v>0</v>
      </c>
      <c r="P17" s="629">
        <v>404</v>
      </c>
      <c r="Q17" s="630">
        <v>25</v>
      </c>
    </row>
    <row r="18" spans="1:17" x14ac:dyDescent="0.2">
      <c r="A18" s="449" t="s">
        <v>436</v>
      </c>
      <c r="B18" s="629">
        <v>3036</v>
      </c>
      <c r="C18" s="629">
        <v>19</v>
      </c>
      <c r="D18" s="629">
        <v>0</v>
      </c>
      <c r="E18" s="629">
        <v>0</v>
      </c>
      <c r="F18" s="629">
        <v>0</v>
      </c>
      <c r="G18" s="629">
        <v>18</v>
      </c>
      <c r="H18" s="629">
        <v>0</v>
      </c>
      <c r="I18" s="629">
        <v>37</v>
      </c>
      <c r="J18" s="629">
        <v>0</v>
      </c>
      <c r="K18" s="629">
        <v>20</v>
      </c>
      <c r="L18" s="629">
        <v>0</v>
      </c>
      <c r="M18" s="629">
        <v>0</v>
      </c>
      <c r="N18" s="629">
        <v>2915</v>
      </c>
      <c r="O18" s="629">
        <v>18</v>
      </c>
      <c r="P18" s="629">
        <v>9</v>
      </c>
      <c r="Q18" s="630">
        <v>0</v>
      </c>
    </row>
    <row r="19" spans="1:17" x14ac:dyDescent="0.2">
      <c r="A19" s="449" t="s">
        <v>62</v>
      </c>
      <c r="B19" s="629">
        <v>1476</v>
      </c>
      <c r="C19" s="629">
        <v>8</v>
      </c>
      <c r="D19" s="629">
        <v>0</v>
      </c>
      <c r="E19" s="629">
        <v>5</v>
      </c>
      <c r="F19" s="629">
        <v>0</v>
      </c>
      <c r="G19" s="629">
        <v>6</v>
      </c>
      <c r="H19" s="629">
        <v>58</v>
      </c>
      <c r="I19" s="629">
        <v>40</v>
      </c>
      <c r="J19" s="629">
        <v>0</v>
      </c>
      <c r="K19" s="629">
        <v>22</v>
      </c>
      <c r="L19" s="629">
        <v>0</v>
      </c>
      <c r="M19" s="629">
        <v>0</v>
      </c>
      <c r="N19" s="629">
        <v>1141</v>
      </c>
      <c r="O19" s="629">
        <v>0</v>
      </c>
      <c r="P19" s="629">
        <v>114</v>
      </c>
      <c r="Q19" s="630">
        <v>82</v>
      </c>
    </row>
    <row r="20" spans="1:17" x14ac:dyDescent="0.2">
      <c r="A20" s="449" t="s">
        <v>63</v>
      </c>
      <c r="B20" s="629">
        <v>132</v>
      </c>
      <c r="C20" s="629">
        <v>0</v>
      </c>
      <c r="D20" s="629">
        <v>0</v>
      </c>
      <c r="E20" s="629">
        <v>0</v>
      </c>
      <c r="F20" s="629">
        <v>0</v>
      </c>
      <c r="G20" s="629">
        <v>1</v>
      </c>
      <c r="H20" s="629">
        <v>1</v>
      </c>
      <c r="I20" s="629">
        <v>1</v>
      </c>
      <c r="J20" s="629">
        <v>0</v>
      </c>
      <c r="K20" s="629">
        <v>3</v>
      </c>
      <c r="L20" s="629">
        <v>0</v>
      </c>
      <c r="M20" s="629">
        <v>0</v>
      </c>
      <c r="N20" s="629">
        <v>108</v>
      </c>
      <c r="O20" s="629">
        <v>0</v>
      </c>
      <c r="P20" s="629">
        <v>16</v>
      </c>
      <c r="Q20" s="630">
        <v>2</v>
      </c>
    </row>
    <row r="21" spans="1:17" x14ac:dyDescent="0.2">
      <c r="A21" s="449" t="s">
        <v>64</v>
      </c>
      <c r="B21" s="629">
        <v>1014</v>
      </c>
      <c r="C21" s="629">
        <v>15</v>
      </c>
      <c r="D21" s="629">
        <v>0</v>
      </c>
      <c r="E21" s="629">
        <v>2</v>
      </c>
      <c r="F21" s="629">
        <v>0</v>
      </c>
      <c r="G21" s="629">
        <v>2</v>
      </c>
      <c r="H21" s="629">
        <v>20</v>
      </c>
      <c r="I21" s="629">
        <v>23</v>
      </c>
      <c r="J21" s="629">
        <v>3</v>
      </c>
      <c r="K21" s="629">
        <v>25</v>
      </c>
      <c r="L21" s="629">
        <v>0</v>
      </c>
      <c r="M21" s="629">
        <v>0</v>
      </c>
      <c r="N21" s="629">
        <v>820</v>
      </c>
      <c r="O21" s="629">
        <v>3</v>
      </c>
      <c r="P21" s="629">
        <v>73</v>
      </c>
      <c r="Q21" s="630">
        <v>28</v>
      </c>
    </row>
    <row r="22" spans="1:17" x14ac:dyDescent="0.2">
      <c r="A22" s="449" t="s">
        <v>65</v>
      </c>
      <c r="B22" s="629">
        <v>11596</v>
      </c>
      <c r="C22" s="629">
        <v>20</v>
      </c>
      <c r="D22" s="629">
        <v>0</v>
      </c>
      <c r="E22" s="629">
        <v>1</v>
      </c>
      <c r="F22" s="629">
        <v>0</v>
      </c>
      <c r="G22" s="629">
        <v>2</v>
      </c>
      <c r="H22" s="629">
        <v>58</v>
      </c>
      <c r="I22" s="629">
        <v>15</v>
      </c>
      <c r="J22" s="629">
        <v>0</v>
      </c>
      <c r="K22" s="629">
        <v>50</v>
      </c>
      <c r="L22" s="629">
        <v>0</v>
      </c>
      <c r="M22" s="629">
        <v>0</v>
      </c>
      <c r="N22" s="629">
        <v>4183</v>
      </c>
      <c r="O22" s="629">
        <v>1</v>
      </c>
      <c r="P22" s="629">
        <v>6856</v>
      </c>
      <c r="Q22" s="630">
        <v>410</v>
      </c>
    </row>
    <row r="23" spans="1:17" x14ac:dyDescent="0.2">
      <c r="A23" s="449" t="s">
        <v>66</v>
      </c>
      <c r="B23" s="629">
        <v>56</v>
      </c>
      <c r="C23" s="629">
        <v>0</v>
      </c>
      <c r="D23" s="629">
        <v>0</v>
      </c>
      <c r="E23" s="629">
        <v>0</v>
      </c>
      <c r="F23" s="629">
        <v>0</v>
      </c>
      <c r="G23" s="629">
        <v>0</v>
      </c>
      <c r="H23" s="629">
        <v>0</v>
      </c>
      <c r="I23" s="629">
        <v>0</v>
      </c>
      <c r="J23" s="629">
        <v>0</v>
      </c>
      <c r="K23" s="629">
        <v>1</v>
      </c>
      <c r="L23" s="629">
        <v>0</v>
      </c>
      <c r="M23" s="629">
        <v>0</v>
      </c>
      <c r="N23" s="629">
        <v>55</v>
      </c>
      <c r="O23" s="629">
        <v>0</v>
      </c>
      <c r="P23" s="629">
        <v>0</v>
      </c>
      <c r="Q23" s="630">
        <v>0</v>
      </c>
    </row>
    <row r="24" spans="1:17" x14ac:dyDescent="0.2">
      <c r="A24" s="449" t="s">
        <v>520</v>
      </c>
      <c r="B24" s="629">
        <v>2354</v>
      </c>
      <c r="C24" s="629">
        <v>69</v>
      </c>
      <c r="D24" s="629">
        <v>0</v>
      </c>
      <c r="E24" s="629">
        <v>7</v>
      </c>
      <c r="F24" s="629">
        <v>0</v>
      </c>
      <c r="G24" s="629">
        <v>1</v>
      </c>
      <c r="H24" s="629">
        <v>49</v>
      </c>
      <c r="I24" s="629">
        <v>19</v>
      </c>
      <c r="J24" s="629">
        <v>0</v>
      </c>
      <c r="K24" s="629">
        <v>68</v>
      </c>
      <c r="L24" s="629">
        <v>0</v>
      </c>
      <c r="M24" s="629">
        <v>0</v>
      </c>
      <c r="N24" s="629">
        <v>2089</v>
      </c>
      <c r="O24" s="629">
        <v>1</v>
      </c>
      <c r="P24" s="629">
        <v>48</v>
      </c>
      <c r="Q24" s="630">
        <v>3</v>
      </c>
    </row>
    <row r="25" spans="1:17" x14ac:dyDescent="0.2">
      <c r="A25" s="449" t="s">
        <v>58</v>
      </c>
      <c r="B25" s="629">
        <v>5435</v>
      </c>
      <c r="C25" s="629">
        <v>23</v>
      </c>
      <c r="D25" s="629">
        <v>0</v>
      </c>
      <c r="E25" s="629">
        <v>15</v>
      </c>
      <c r="F25" s="629">
        <v>0</v>
      </c>
      <c r="G25" s="629">
        <v>9</v>
      </c>
      <c r="H25" s="629">
        <v>108</v>
      </c>
      <c r="I25" s="629">
        <v>18</v>
      </c>
      <c r="J25" s="629">
        <v>4</v>
      </c>
      <c r="K25" s="629">
        <v>22</v>
      </c>
      <c r="L25" s="629">
        <v>0</v>
      </c>
      <c r="M25" s="629">
        <v>0</v>
      </c>
      <c r="N25" s="629">
        <v>1820</v>
      </c>
      <c r="O25" s="629">
        <v>2</v>
      </c>
      <c r="P25" s="629">
        <v>3342</v>
      </c>
      <c r="Q25" s="630">
        <v>72</v>
      </c>
    </row>
    <row r="26" spans="1:17" x14ac:dyDescent="0.2">
      <c r="A26" s="449" t="s">
        <v>56</v>
      </c>
      <c r="B26" s="629">
        <v>3</v>
      </c>
      <c r="C26" s="629">
        <v>0</v>
      </c>
      <c r="D26" s="629">
        <v>0</v>
      </c>
      <c r="E26" s="629">
        <v>0</v>
      </c>
      <c r="F26" s="629">
        <v>0</v>
      </c>
      <c r="G26" s="629">
        <v>0</v>
      </c>
      <c r="H26" s="629">
        <v>0</v>
      </c>
      <c r="I26" s="629">
        <v>0</v>
      </c>
      <c r="J26" s="629">
        <v>0</v>
      </c>
      <c r="K26" s="629">
        <v>1</v>
      </c>
      <c r="L26" s="629">
        <v>0</v>
      </c>
      <c r="M26" s="629">
        <v>0</v>
      </c>
      <c r="N26" s="629">
        <v>2</v>
      </c>
      <c r="O26" s="629">
        <v>0</v>
      </c>
      <c r="P26" s="629">
        <v>0</v>
      </c>
      <c r="Q26" s="630">
        <v>0</v>
      </c>
    </row>
    <row r="27" spans="1:17" x14ac:dyDescent="0.2">
      <c r="A27" s="449" t="s">
        <v>50</v>
      </c>
      <c r="B27" s="629">
        <v>60</v>
      </c>
      <c r="C27" s="629">
        <v>0</v>
      </c>
      <c r="D27" s="629">
        <v>0</v>
      </c>
      <c r="E27" s="629">
        <v>0</v>
      </c>
      <c r="F27" s="629">
        <v>0</v>
      </c>
      <c r="G27" s="629">
        <v>0</v>
      </c>
      <c r="H27" s="629">
        <v>0</v>
      </c>
      <c r="I27" s="629">
        <v>1</v>
      </c>
      <c r="J27" s="629">
        <v>0</v>
      </c>
      <c r="K27" s="629">
        <v>0</v>
      </c>
      <c r="L27" s="629">
        <v>0</v>
      </c>
      <c r="M27" s="629">
        <v>0</v>
      </c>
      <c r="N27" s="629">
        <v>51</v>
      </c>
      <c r="O27" s="629">
        <v>0</v>
      </c>
      <c r="P27" s="629">
        <v>8</v>
      </c>
      <c r="Q27" s="630">
        <v>0</v>
      </c>
    </row>
    <row r="28" spans="1:17" x14ac:dyDescent="0.2">
      <c r="A28" s="449" t="s">
        <v>51</v>
      </c>
      <c r="B28" s="629">
        <v>76</v>
      </c>
      <c r="C28" s="629">
        <v>0</v>
      </c>
      <c r="D28" s="629">
        <v>0</v>
      </c>
      <c r="E28" s="629">
        <v>0</v>
      </c>
      <c r="F28" s="629">
        <v>0</v>
      </c>
      <c r="G28" s="629">
        <v>0</v>
      </c>
      <c r="H28" s="629">
        <v>0</v>
      </c>
      <c r="I28" s="629">
        <v>0</v>
      </c>
      <c r="J28" s="629">
        <v>0</v>
      </c>
      <c r="K28" s="629">
        <v>1</v>
      </c>
      <c r="L28" s="629">
        <v>0</v>
      </c>
      <c r="M28" s="629">
        <v>0</v>
      </c>
      <c r="N28" s="629">
        <v>61</v>
      </c>
      <c r="O28" s="629">
        <v>0</v>
      </c>
      <c r="P28" s="629">
        <v>14</v>
      </c>
      <c r="Q28" s="630">
        <v>0</v>
      </c>
    </row>
    <row r="29" spans="1:17" x14ac:dyDescent="0.2">
      <c r="A29" s="449" t="s">
        <v>59</v>
      </c>
      <c r="B29" s="629">
        <v>14</v>
      </c>
      <c r="C29" s="629">
        <v>0</v>
      </c>
      <c r="D29" s="629">
        <v>0</v>
      </c>
      <c r="E29" s="629">
        <v>0</v>
      </c>
      <c r="F29" s="629">
        <v>0</v>
      </c>
      <c r="G29" s="629">
        <v>0</v>
      </c>
      <c r="H29" s="629">
        <v>0</v>
      </c>
      <c r="I29" s="629">
        <v>0</v>
      </c>
      <c r="J29" s="629">
        <v>0</v>
      </c>
      <c r="K29" s="629">
        <v>0</v>
      </c>
      <c r="L29" s="629">
        <v>0</v>
      </c>
      <c r="M29" s="629">
        <v>0</v>
      </c>
      <c r="N29" s="629">
        <v>13</v>
      </c>
      <c r="O29" s="629">
        <v>0</v>
      </c>
      <c r="P29" s="629">
        <v>0</v>
      </c>
      <c r="Q29" s="630">
        <v>1</v>
      </c>
    </row>
    <row r="30" spans="1:17" x14ac:dyDescent="0.2">
      <c r="A30" s="449" t="s">
        <v>72</v>
      </c>
      <c r="B30" s="629">
        <v>72</v>
      </c>
      <c r="C30" s="629">
        <v>0</v>
      </c>
      <c r="D30" s="629">
        <v>0</v>
      </c>
      <c r="E30" s="629">
        <v>0</v>
      </c>
      <c r="F30" s="629">
        <v>0</v>
      </c>
      <c r="G30" s="629">
        <v>0</v>
      </c>
      <c r="H30" s="629">
        <v>0</v>
      </c>
      <c r="I30" s="629">
        <v>0</v>
      </c>
      <c r="J30" s="629">
        <v>0</v>
      </c>
      <c r="K30" s="629">
        <v>0</v>
      </c>
      <c r="L30" s="629">
        <v>0</v>
      </c>
      <c r="M30" s="629">
        <v>0</v>
      </c>
      <c r="N30" s="629">
        <v>71</v>
      </c>
      <c r="O30" s="629">
        <v>0</v>
      </c>
      <c r="P30" s="629">
        <v>1</v>
      </c>
      <c r="Q30" s="630">
        <v>0</v>
      </c>
    </row>
    <row r="31" spans="1:17" x14ac:dyDescent="0.2">
      <c r="A31" s="449" t="s">
        <v>47</v>
      </c>
      <c r="B31" s="629">
        <v>29</v>
      </c>
      <c r="C31" s="629">
        <v>0</v>
      </c>
      <c r="D31" s="629">
        <v>0</v>
      </c>
      <c r="E31" s="629">
        <v>0</v>
      </c>
      <c r="F31" s="629">
        <v>0</v>
      </c>
      <c r="G31" s="629">
        <v>0</v>
      </c>
      <c r="H31" s="629">
        <v>0</v>
      </c>
      <c r="I31" s="629">
        <v>0</v>
      </c>
      <c r="J31" s="629">
        <v>0</v>
      </c>
      <c r="K31" s="629">
        <v>0</v>
      </c>
      <c r="L31" s="629">
        <v>0</v>
      </c>
      <c r="M31" s="629">
        <v>0</v>
      </c>
      <c r="N31" s="629">
        <v>28</v>
      </c>
      <c r="O31" s="629">
        <v>0</v>
      </c>
      <c r="P31" s="629">
        <v>1</v>
      </c>
      <c r="Q31" s="630">
        <v>0</v>
      </c>
    </row>
    <row r="32" spans="1:17" x14ac:dyDescent="0.2">
      <c r="A32" s="449" t="s">
        <v>52</v>
      </c>
      <c r="B32" s="629">
        <v>74</v>
      </c>
      <c r="C32" s="629">
        <v>0</v>
      </c>
      <c r="D32" s="629">
        <v>0</v>
      </c>
      <c r="E32" s="629">
        <v>0</v>
      </c>
      <c r="F32" s="629">
        <v>0</v>
      </c>
      <c r="G32" s="629">
        <v>0</v>
      </c>
      <c r="H32" s="629">
        <v>0</v>
      </c>
      <c r="I32" s="629">
        <v>3</v>
      </c>
      <c r="J32" s="629">
        <v>0</v>
      </c>
      <c r="K32" s="629">
        <v>0</v>
      </c>
      <c r="L32" s="629">
        <v>0</v>
      </c>
      <c r="M32" s="629">
        <v>0</v>
      </c>
      <c r="N32" s="629">
        <v>71</v>
      </c>
      <c r="O32" s="629">
        <v>0</v>
      </c>
      <c r="P32" s="629">
        <v>0</v>
      </c>
      <c r="Q32" s="630">
        <v>0</v>
      </c>
    </row>
    <row r="33" spans="1:17" x14ac:dyDescent="0.2">
      <c r="A33" s="449" t="s">
        <v>57</v>
      </c>
      <c r="B33" s="629">
        <v>11</v>
      </c>
      <c r="C33" s="629">
        <v>0</v>
      </c>
      <c r="D33" s="629">
        <v>0</v>
      </c>
      <c r="E33" s="629">
        <v>0</v>
      </c>
      <c r="F33" s="629">
        <v>0</v>
      </c>
      <c r="G33" s="629">
        <v>0</v>
      </c>
      <c r="H33" s="629">
        <v>0</v>
      </c>
      <c r="I33" s="629">
        <v>0</v>
      </c>
      <c r="J33" s="629">
        <v>0</v>
      </c>
      <c r="K33" s="629">
        <v>0</v>
      </c>
      <c r="L33" s="629">
        <v>0</v>
      </c>
      <c r="M33" s="629">
        <v>0</v>
      </c>
      <c r="N33" s="629">
        <v>11</v>
      </c>
      <c r="O33" s="629">
        <v>0</v>
      </c>
      <c r="P33" s="629">
        <v>0</v>
      </c>
      <c r="Q33" s="630">
        <v>0</v>
      </c>
    </row>
    <row r="34" spans="1:17" x14ac:dyDescent="0.2">
      <c r="A34" s="449" t="s">
        <v>443</v>
      </c>
      <c r="B34" s="629">
        <v>9</v>
      </c>
      <c r="C34" s="629">
        <v>0</v>
      </c>
      <c r="D34" s="629">
        <v>0</v>
      </c>
      <c r="E34" s="629">
        <v>0</v>
      </c>
      <c r="F34" s="629">
        <v>0</v>
      </c>
      <c r="G34" s="629">
        <v>0</v>
      </c>
      <c r="H34" s="629">
        <v>0</v>
      </c>
      <c r="I34" s="629">
        <v>0</v>
      </c>
      <c r="J34" s="629">
        <v>0</v>
      </c>
      <c r="K34" s="629">
        <v>0</v>
      </c>
      <c r="L34" s="629">
        <v>0</v>
      </c>
      <c r="M34" s="629">
        <v>0</v>
      </c>
      <c r="N34" s="629">
        <v>7</v>
      </c>
      <c r="O34" s="629">
        <v>0</v>
      </c>
      <c r="P34" s="629">
        <v>2</v>
      </c>
      <c r="Q34" s="630">
        <v>0</v>
      </c>
    </row>
    <row r="35" spans="1:17" x14ac:dyDescent="0.2">
      <c r="A35" s="449" t="s">
        <v>526</v>
      </c>
      <c r="B35" s="629">
        <v>31</v>
      </c>
      <c r="C35" s="629">
        <v>0</v>
      </c>
      <c r="D35" s="629">
        <v>0</v>
      </c>
      <c r="E35" s="629">
        <v>0</v>
      </c>
      <c r="F35" s="629">
        <v>0</v>
      </c>
      <c r="G35" s="629">
        <v>0</v>
      </c>
      <c r="H35" s="629">
        <v>0</v>
      </c>
      <c r="I35" s="629">
        <v>0</v>
      </c>
      <c r="J35" s="629">
        <v>0</v>
      </c>
      <c r="K35" s="629">
        <v>0</v>
      </c>
      <c r="L35" s="629">
        <v>0</v>
      </c>
      <c r="M35" s="629">
        <v>0</v>
      </c>
      <c r="N35" s="629">
        <v>31</v>
      </c>
      <c r="O35" s="629">
        <v>0</v>
      </c>
      <c r="P35" s="629">
        <v>0</v>
      </c>
      <c r="Q35" s="630">
        <v>0</v>
      </c>
    </row>
    <row r="36" spans="1:17" x14ac:dyDescent="0.2">
      <c r="A36" s="449" t="s">
        <v>404</v>
      </c>
      <c r="B36" s="629">
        <v>10</v>
      </c>
      <c r="C36" s="629">
        <v>0</v>
      </c>
      <c r="D36" s="629">
        <v>0</v>
      </c>
      <c r="E36" s="629">
        <v>0</v>
      </c>
      <c r="F36" s="629">
        <v>0</v>
      </c>
      <c r="G36" s="629">
        <v>0</v>
      </c>
      <c r="H36" s="629">
        <v>0</v>
      </c>
      <c r="I36" s="629">
        <v>0</v>
      </c>
      <c r="J36" s="629">
        <v>0</v>
      </c>
      <c r="K36" s="629">
        <v>0</v>
      </c>
      <c r="L36" s="629">
        <v>0</v>
      </c>
      <c r="M36" s="629">
        <v>0</v>
      </c>
      <c r="N36" s="629">
        <v>10</v>
      </c>
      <c r="O36" s="629">
        <v>0</v>
      </c>
      <c r="P36" s="629">
        <v>0</v>
      </c>
      <c r="Q36" s="630">
        <v>0</v>
      </c>
    </row>
    <row r="37" spans="1:17" x14ac:dyDescent="0.2">
      <c r="A37" s="449" t="s">
        <v>48</v>
      </c>
      <c r="B37" s="629">
        <v>1</v>
      </c>
      <c r="C37" s="629">
        <v>0</v>
      </c>
      <c r="D37" s="629">
        <v>0</v>
      </c>
      <c r="E37" s="629">
        <v>0</v>
      </c>
      <c r="F37" s="629">
        <v>0</v>
      </c>
      <c r="G37" s="629">
        <v>0</v>
      </c>
      <c r="H37" s="629">
        <v>0</v>
      </c>
      <c r="I37" s="629">
        <v>0</v>
      </c>
      <c r="J37" s="629">
        <v>0</v>
      </c>
      <c r="K37" s="629">
        <v>0</v>
      </c>
      <c r="L37" s="629">
        <v>0</v>
      </c>
      <c r="M37" s="629">
        <v>0</v>
      </c>
      <c r="N37" s="629">
        <v>1</v>
      </c>
      <c r="O37" s="629">
        <v>0</v>
      </c>
      <c r="P37" s="629">
        <v>0</v>
      </c>
      <c r="Q37" s="630">
        <v>0</v>
      </c>
    </row>
    <row r="38" spans="1:17" x14ac:dyDescent="0.2">
      <c r="A38" s="449" t="s">
        <v>49</v>
      </c>
      <c r="B38" s="629">
        <v>3</v>
      </c>
      <c r="C38" s="629">
        <v>0</v>
      </c>
      <c r="D38" s="629">
        <v>0</v>
      </c>
      <c r="E38" s="629">
        <v>0</v>
      </c>
      <c r="F38" s="629">
        <v>0</v>
      </c>
      <c r="G38" s="629">
        <v>0</v>
      </c>
      <c r="H38" s="629">
        <v>0</v>
      </c>
      <c r="I38" s="629">
        <v>0</v>
      </c>
      <c r="J38" s="629">
        <v>0</v>
      </c>
      <c r="K38" s="629">
        <v>1</v>
      </c>
      <c r="L38" s="629">
        <v>0</v>
      </c>
      <c r="M38" s="629">
        <v>0</v>
      </c>
      <c r="N38" s="629">
        <v>2</v>
      </c>
      <c r="O38" s="629">
        <v>0</v>
      </c>
      <c r="P38" s="629">
        <v>0</v>
      </c>
      <c r="Q38" s="630">
        <v>0</v>
      </c>
    </row>
    <row r="39" spans="1:17" x14ac:dyDescent="0.2">
      <c r="A39" s="449" t="s">
        <v>53</v>
      </c>
      <c r="B39" s="629">
        <v>14</v>
      </c>
      <c r="C39" s="629">
        <v>0</v>
      </c>
      <c r="D39" s="629">
        <v>0</v>
      </c>
      <c r="E39" s="629">
        <v>0</v>
      </c>
      <c r="F39" s="629">
        <v>0</v>
      </c>
      <c r="G39" s="629">
        <v>0</v>
      </c>
      <c r="H39" s="629">
        <v>0</v>
      </c>
      <c r="I39" s="629">
        <v>0</v>
      </c>
      <c r="J39" s="629">
        <v>0</v>
      </c>
      <c r="K39" s="629">
        <v>0</v>
      </c>
      <c r="L39" s="629">
        <v>0</v>
      </c>
      <c r="M39" s="629">
        <v>0</v>
      </c>
      <c r="N39" s="629">
        <v>14</v>
      </c>
      <c r="O39" s="629">
        <v>0</v>
      </c>
      <c r="P39" s="629">
        <v>0</v>
      </c>
      <c r="Q39" s="630">
        <v>0</v>
      </c>
    </row>
    <row r="40" spans="1:17" x14ac:dyDescent="0.2">
      <c r="A40" s="449" t="s">
        <v>60</v>
      </c>
      <c r="B40" s="629">
        <v>7</v>
      </c>
      <c r="C40" s="629">
        <v>0</v>
      </c>
      <c r="D40" s="629">
        <v>0</v>
      </c>
      <c r="E40" s="629">
        <v>0</v>
      </c>
      <c r="F40" s="629">
        <v>0</v>
      </c>
      <c r="G40" s="629">
        <v>0</v>
      </c>
      <c r="H40" s="629">
        <v>0</v>
      </c>
      <c r="I40" s="629">
        <v>1</v>
      </c>
      <c r="J40" s="629">
        <v>0</v>
      </c>
      <c r="K40" s="629">
        <v>0</v>
      </c>
      <c r="L40" s="629">
        <v>0</v>
      </c>
      <c r="M40" s="629">
        <v>0</v>
      </c>
      <c r="N40" s="629">
        <v>5</v>
      </c>
      <c r="O40" s="629">
        <v>0</v>
      </c>
      <c r="P40" s="629">
        <v>1</v>
      </c>
      <c r="Q40" s="630">
        <v>0</v>
      </c>
    </row>
    <row r="41" spans="1:17" x14ac:dyDescent="0.2">
      <c r="A41" s="449" t="s">
        <v>73</v>
      </c>
      <c r="B41" s="629">
        <v>5</v>
      </c>
      <c r="C41" s="629">
        <v>0</v>
      </c>
      <c r="D41" s="629">
        <v>0</v>
      </c>
      <c r="E41" s="629">
        <v>0</v>
      </c>
      <c r="F41" s="629">
        <v>0</v>
      </c>
      <c r="G41" s="629">
        <v>0</v>
      </c>
      <c r="H41" s="629">
        <v>0</v>
      </c>
      <c r="I41" s="629">
        <v>0</v>
      </c>
      <c r="J41" s="629">
        <v>0</v>
      </c>
      <c r="K41" s="629">
        <v>0</v>
      </c>
      <c r="L41" s="629">
        <v>0</v>
      </c>
      <c r="M41" s="629">
        <v>0</v>
      </c>
      <c r="N41" s="629">
        <v>5</v>
      </c>
      <c r="O41" s="629">
        <v>0</v>
      </c>
      <c r="P41" s="629">
        <v>0</v>
      </c>
      <c r="Q41" s="630">
        <v>0</v>
      </c>
    </row>
    <row r="42" spans="1:17" x14ac:dyDescent="0.2">
      <c r="A42" s="449" t="s">
        <v>442</v>
      </c>
      <c r="B42" s="629">
        <v>5</v>
      </c>
      <c r="C42" s="629">
        <v>0</v>
      </c>
      <c r="D42" s="629">
        <v>0</v>
      </c>
      <c r="E42" s="629">
        <v>0</v>
      </c>
      <c r="F42" s="629">
        <v>0</v>
      </c>
      <c r="G42" s="629">
        <v>0</v>
      </c>
      <c r="H42" s="629">
        <v>0</v>
      </c>
      <c r="I42" s="629">
        <v>0</v>
      </c>
      <c r="J42" s="629">
        <v>0</v>
      </c>
      <c r="K42" s="629">
        <v>0</v>
      </c>
      <c r="L42" s="629">
        <v>0</v>
      </c>
      <c r="M42" s="629">
        <v>0</v>
      </c>
      <c r="N42" s="629">
        <v>5</v>
      </c>
      <c r="O42" s="629">
        <v>0</v>
      </c>
      <c r="P42" s="629">
        <v>0</v>
      </c>
      <c r="Q42" s="630">
        <v>0</v>
      </c>
    </row>
    <row r="43" spans="1:17" s="409" customFormat="1" x14ac:dyDescent="0.2">
      <c r="A43" s="448" t="s">
        <v>383</v>
      </c>
      <c r="B43" s="627">
        <v>486688</v>
      </c>
      <c r="C43" s="627">
        <v>864</v>
      </c>
      <c r="D43" s="627">
        <v>8</v>
      </c>
      <c r="E43" s="627">
        <v>860</v>
      </c>
      <c r="F43" s="627">
        <v>161</v>
      </c>
      <c r="G43" s="627">
        <v>199</v>
      </c>
      <c r="H43" s="627">
        <v>5681</v>
      </c>
      <c r="I43" s="627">
        <v>1534</v>
      </c>
      <c r="J43" s="627">
        <v>386</v>
      </c>
      <c r="K43" s="627">
        <v>1711</v>
      </c>
      <c r="L43" s="627">
        <v>25</v>
      </c>
      <c r="M43" s="627">
        <v>9885</v>
      </c>
      <c r="N43" s="627">
        <v>434920</v>
      </c>
      <c r="O43" s="627">
        <v>21214</v>
      </c>
      <c r="P43" s="627">
        <v>7625</v>
      </c>
      <c r="Q43" s="628">
        <v>1615</v>
      </c>
    </row>
    <row r="44" spans="1:17" x14ac:dyDescent="0.2">
      <c r="A44" s="449" t="s">
        <v>67</v>
      </c>
      <c r="B44" s="629">
        <v>37300</v>
      </c>
      <c r="C44" s="629">
        <v>53</v>
      </c>
      <c r="D44" s="629">
        <v>1</v>
      </c>
      <c r="E44" s="629">
        <v>90</v>
      </c>
      <c r="F44" s="629">
        <v>0</v>
      </c>
      <c r="G44" s="629">
        <v>6</v>
      </c>
      <c r="H44" s="629">
        <v>861</v>
      </c>
      <c r="I44" s="629">
        <v>70</v>
      </c>
      <c r="J44" s="629">
        <v>57</v>
      </c>
      <c r="K44" s="629">
        <v>208</v>
      </c>
      <c r="L44" s="629">
        <v>1</v>
      </c>
      <c r="M44" s="629">
        <v>2</v>
      </c>
      <c r="N44" s="629">
        <v>34315</v>
      </c>
      <c r="O44" s="629">
        <v>1263</v>
      </c>
      <c r="P44" s="629">
        <v>370</v>
      </c>
      <c r="Q44" s="630">
        <v>3</v>
      </c>
    </row>
    <row r="45" spans="1:17" x14ac:dyDescent="0.2">
      <c r="A45" s="449" t="s">
        <v>68</v>
      </c>
      <c r="B45" s="629">
        <v>4209</v>
      </c>
      <c r="C45" s="629">
        <v>48</v>
      </c>
      <c r="D45" s="629">
        <v>0</v>
      </c>
      <c r="E45" s="629">
        <v>72</v>
      </c>
      <c r="F45" s="629">
        <v>0</v>
      </c>
      <c r="G45" s="629">
        <v>17</v>
      </c>
      <c r="H45" s="629">
        <v>81</v>
      </c>
      <c r="I45" s="629">
        <v>67</v>
      </c>
      <c r="J45" s="629">
        <v>9</v>
      </c>
      <c r="K45" s="629">
        <v>20</v>
      </c>
      <c r="L45" s="629">
        <v>0</v>
      </c>
      <c r="M45" s="629">
        <v>0</v>
      </c>
      <c r="N45" s="629">
        <v>3657</v>
      </c>
      <c r="O45" s="629">
        <v>139</v>
      </c>
      <c r="P45" s="629">
        <v>98</v>
      </c>
      <c r="Q45" s="630">
        <v>1</v>
      </c>
    </row>
    <row r="46" spans="1:17" x14ac:dyDescent="0.2">
      <c r="A46" s="449" t="s">
        <v>69</v>
      </c>
      <c r="B46" s="629">
        <v>16703</v>
      </c>
      <c r="C46" s="629">
        <v>123</v>
      </c>
      <c r="D46" s="629">
        <v>0</v>
      </c>
      <c r="E46" s="629">
        <v>102</v>
      </c>
      <c r="F46" s="629">
        <v>0</v>
      </c>
      <c r="G46" s="629">
        <v>2</v>
      </c>
      <c r="H46" s="629">
        <v>295</v>
      </c>
      <c r="I46" s="629">
        <v>90</v>
      </c>
      <c r="J46" s="629">
        <v>15</v>
      </c>
      <c r="K46" s="629">
        <v>127</v>
      </c>
      <c r="L46" s="629">
        <v>1</v>
      </c>
      <c r="M46" s="629">
        <v>4</v>
      </c>
      <c r="N46" s="629">
        <v>14849</v>
      </c>
      <c r="O46" s="629">
        <v>890</v>
      </c>
      <c r="P46" s="629">
        <v>200</v>
      </c>
      <c r="Q46" s="630">
        <v>5</v>
      </c>
    </row>
    <row r="47" spans="1:17" x14ac:dyDescent="0.2">
      <c r="A47" s="449" t="s">
        <v>71</v>
      </c>
      <c r="B47" s="629">
        <v>216183</v>
      </c>
      <c r="C47" s="629">
        <v>198</v>
      </c>
      <c r="D47" s="629">
        <v>0</v>
      </c>
      <c r="E47" s="629">
        <v>322</v>
      </c>
      <c r="F47" s="629">
        <v>159</v>
      </c>
      <c r="G47" s="629">
        <v>119</v>
      </c>
      <c r="H47" s="629">
        <v>1859</v>
      </c>
      <c r="I47" s="629">
        <v>757</v>
      </c>
      <c r="J47" s="629">
        <v>26</v>
      </c>
      <c r="K47" s="629">
        <v>548</v>
      </c>
      <c r="L47" s="629">
        <v>8</v>
      </c>
      <c r="M47" s="629">
        <v>2738</v>
      </c>
      <c r="N47" s="629">
        <v>192292</v>
      </c>
      <c r="O47" s="629">
        <v>12231</v>
      </c>
      <c r="P47" s="629">
        <v>4593</v>
      </c>
      <c r="Q47" s="630">
        <v>333</v>
      </c>
    </row>
    <row r="48" spans="1:17" x14ac:dyDescent="0.2">
      <c r="A48" s="449" t="s">
        <v>70</v>
      </c>
      <c r="B48" s="629">
        <v>24756</v>
      </c>
      <c r="C48" s="629">
        <v>87</v>
      </c>
      <c r="D48" s="629">
        <v>2</v>
      </c>
      <c r="E48" s="629">
        <v>65</v>
      </c>
      <c r="F48" s="629">
        <v>0</v>
      </c>
      <c r="G48" s="629">
        <v>19</v>
      </c>
      <c r="H48" s="629">
        <v>254</v>
      </c>
      <c r="I48" s="629">
        <v>109</v>
      </c>
      <c r="J48" s="629">
        <v>13</v>
      </c>
      <c r="K48" s="629">
        <v>65</v>
      </c>
      <c r="L48" s="629">
        <v>0</v>
      </c>
      <c r="M48" s="629">
        <v>0</v>
      </c>
      <c r="N48" s="629">
        <v>22139</v>
      </c>
      <c r="O48" s="629">
        <v>700</v>
      </c>
      <c r="P48" s="629">
        <v>921</v>
      </c>
      <c r="Q48" s="630">
        <v>382</v>
      </c>
    </row>
    <row r="49" spans="1:17" x14ac:dyDescent="0.2">
      <c r="A49" s="449" t="s">
        <v>74</v>
      </c>
      <c r="B49" s="629">
        <v>1286</v>
      </c>
      <c r="C49" s="629">
        <v>35</v>
      </c>
      <c r="D49" s="629">
        <v>0</v>
      </c>
      <c r="E49" s="629">
        <v>1</v>
      </c>
      <c r="F49" s="629">
        <v>0</v>
      </c>
      <c r="G49" s="629">
        <v>0</v>
      </c>
      <c r="H49" s="629">
        <v>15</v>
      </c>
      <c r="I49" s="629">
        <v>19</v>
      </c>
      <c r="J49" s="629">
        <v>6</v>
      </c>
      <c r="K49" s="629">
        <v>12</v>
      </c>
      <c r="L49" s="629">
        <v>0</v>
      </c>
      <c r="M49" s="629">
        <v>0</v>
      </c>
      <c r="N49" s="629">
        <v>1122</v>
      </c>
      <c r="O49" s="629">
        <v>73</v>
      </c>
      <c r="P49" s="629">
        <v>3</v>
      </c>
      <c r="Q49" s="630">
        <v>0</v>
      </c>
    </row>
    <row r="50" spans="1:17" x14ac:dyDescent="0.2">
      <c r="A50" s="449" t="s">
        <v>75</v>
      </c>
      <c r="B50" s="629">
        <v>104882</v>
      </c>
      <c r="C50" s="629">
        <v>176</v>
      </c>
      <c r="D50" s="629">
        <v>1</v>
      </c>
      <c r="E50" s="629">
        <v>106</v>
      </c>
      <c r="F50" s="629">
        <v>1</v>
      </c>
      <c r="G50" s="629">
        <v>17</v>
      </c>
      <c r="H50" s="629">
        <v>806</v>
      </c>
      <c r="I50" s="629">
        <v>382</v>
      </c>
      <c r="J50" s="629">
        <v>11</v>
      </c>
      <c r="K50" s="629">
        <v>140</v>
      </c>
      <c r="L50" s="629">
        <v>12</v>
      </c>
      <c r="M50" s="629">
        <v>7138</v>
      </c>
      <c r="N50" s="629">
        <v>91927</v>
      </c>
      <c r="O50" s="629">
        <v>2803</v>
      </c>
      <c r="P50" s="629">
        <v>749</v>
      </c>
      <c r="Q50" s="630">
        <v>613</v>
      </c>
    </row>
    <row r="51" spans="1:17" x14ac:dyDescent="0.2">
      <c r="A51" s="449" t="s">
        <v>324</v>
      </c>
      <c r="B51" s="629">
        <v>228</v>
      </c>
      <c r="C51" s="629">
        <v>0</v>
      </c>
      <c r="D51" s="629">
        <v>0</v>
      </c>
      <c r="E51" s="629">
        <v>2</v>
      </c>
      <c r="F51" s="629">
        <v>0</v>
      </c>
      <c r="G51" s="629">
        <v>0</v>
      </c>
      <c r="H51" s="629">
        <v>4</v>
      </c>
      <c r="I51" s="629">
        <v>0</v>
      </c>
      <c r="J51" s="629">
        <v>0</v>
      </c>
      <c r="K51" s="629">
        <v>1</v>
      </c>
      <c r="L51" s="629">
        <v>0</v>
      </c>
      <c r="M51" s="629">
        <v>0</v>
      </c>
      <c r="N51" s="629">
        <v>214</v>
      </c>
      <c r="O51" s="629">
        <v>0</v>
      </c>
      <c r="P51" s="629">
        <v>7</v>
      </c>
      <c r="Q51" s="630">
        <v>0</v>
      </c>
    </row>
    <row r="52" spans="1:17" x14ac:dyDescent="0.2">
      <c r="A52" s="449" t="s">
        <v>77</v>
      </c>
      <c r="B52" s="629">
        <v>3407</v>
      </c>
      <c r="C52" s="629">
        <v>5</v>
      </c>
      <c r="D52" s="629">
        <v>0</v>
      </c>
      <c r="E52" s="629">
        <v>5</v>
      </c>
      <c r="F52" s="629">
        <v>0</v>
      </c>
      <c r="G52" s="629">
        <v>0</v>
      </c>
      <c r="H52" s="629">
        <v>30</v>
      </c>
      <c r="I52" s="629">
        <v>7</v>
      </c>
      <c r="J52" s="629">
        <v>11</v>
      </c>
      <c r="K52" s="629">
        <v>11</v>
      </c>
      <c r="L52" s="629">
        <v>0</v>
      </c>
      <c r="M52" s="629">
        <v>1</v>
      </c>
      <c r="N52" s="629">
        <v>3001</v>
      </c>
      <c r="O52" s="629">
        <v>181</v>
      </c>
      <c r="P52" s="629">
        <v>154</v>
      </c>
      <c r="Q52" s="630">
        <v>1</v>
      </c>
    </row>
    <row r="53" spans="1:17" x14ac:dyDescent="0.2">
      <c r="A53" s="449" t="s">
        <v>78</v>
      </c>
      <c r="B53" s="629">
        <v>77681</v>
      </c>
      <c r="C53" s="629">
        <v>136</v>
      </c>
      <c r="D53" s="629">
        <v>4</v>
      </c>
      <c r="E53" s="629">
        <v>90</v>
      </c>
      <c r="F53" s="629">
        <v>1</v>
      </c>
      <c r="G53" s="629">
        <v>19</v>
      </c>
      <c r="H53" s="629">
        <v>1476</v>
      </c>
      <c r="I53" s="629">
        <v>33</v>
      </c>
      <c r="J53" s="629">
        <v>238</v>
      </c>
      <c r="K53" s="629">
        <v>579</v>
      </c>
      <c r="L53" s="629">
        <v>3</v>
      </c>
      <c r="M53" s="629">
        <v>2</v>
      </c>
      <c r="N53" s="629">
        <v>71359</v>
      </c>
      <c r="O53" s="629">
        <v>2934</v>
      </c>
      <c r="P53" s="629">
        <v>530</v>
      </c>
      <c r="Q53" s="630">
        <v>277</v>
      </c>
    </row>
    <row r="54" spans="1:17" x14ac:dyDescent="0.2">
      <c r="A54" s="449" t="s">
        <v>76</v>
      </c>
      <c r="B54" s="629">
        <v>53</v>
      </c>
      <c r="C54" s="629">
        <v>3</v>
      </c>
      <c r="D54" s="629">
        <v>0</v>
      </c>
      <c r="E54" s="629">
        <v>5</v>
      </c>
      <c r="F54" s="629">
        <v>0</v>
      </c>
      <c r="G54" s="629">
        <v>0</v>
      </c>
      <c r="H54" s="629">
        <v>0</v>
      </c>
      <c r="I54" s="629">
        <v>0</v>
      </c>
      <c r="J54" s="629">
        <v>0</v>
      </c>
      <c r="K54" s="629">
        <v>0</v>
      </c>
      <c r="L54" s="629">
        <v>0</v>
      </c>
      <c r="M54" s="629">
        <v>0</v>
      </c>
      <c r="N54" s="629">
        <v>45</v>
      </c>
      <c r="O54" s="629">
        <v>0</v>
      </c>
      <c r="P54" s="629">
        <v>0</v>
      </c>
      <c r="Q54" s="630">
        <v>0</v>
      </c>
    </row>
    <row r="55" spans="1:17" s="409" customFormat="1" x14ac:dyDescent="0.2">
      <c r="A55" s="448" t="s">
        <v>216</v>
      </c>
      <c r="B55" s="627">
        <v>1</v>
      </c>
      <c r="C55" s="627">
        <v>0</v>
      </c>
      <c r="D55" s="627">
        <v>0</v>
      </c>
      <c r="E55" s="627">
        <v>0</v>
      </c>
      <c r="F55" s="627">
        <v>0</v>
      </c>
      <c r="G55" s="627">
        <v>0</v>
      </c>
      <c r="H55" s="627">
        <v>0</v>
      </c>
      <c r="I55" s="627">
        <v>0</v>
      </c>
      <c r="J55" s="627">
        <v>0</v>
      </c>
      <c r="K55" s="627">
        <v>0</v>
      </c>
      <c r="L55" s="627">
        <v>0</v>
      </c>
      <c r="M55" s="627">
        <v>0</v>
      </c>
      <c r="N55" s="627">
        <v>1</v>
      </c>
      <c r="O55" s="627">
        <v>0</v>
      </c>
      <c r="P55" s="627">
        <v>0</v>
      </c>
      <c r="Q55" s="628">
        <v>0</v>
      </c>
    </row>
    <row r="56" spans="1:17" x14ac:dyDescent="0.2">
      <c r="A56" s="449" t="s">
        <v>798</v>
      </c>
      <c r="B56" s="629">
        <v>1</v>
      </c>
      <c r="C56" s="629">
        <v>0</v>
      </c>
      <c r="D56" s="629">
        <v>0</v>
      </c>
      <c r="E56" s="629">
        <v>0</v>
      </c>
      <c r="F56" s="629">
        <v>0</v>
      </c>
      <c r="G56" s="629">
        <v>0</v>
      </c>
      <c r="H56" s="629">
        <v>0</v>
      </c>
      <c r="I56" s="629">
        <v>0</v>
      </c>
      <c r="J56" s="629">
        <v>0</v>
      </c>
      <c r="K56" s="629">
        <v>0</v>
      </c>
      <c r="L56" s="629">
        <v>0</v>
      </c>
      <c r="M56" s="629">
        <v>0</v>
      </c>
      <c r="N56" s="629">
        <v>1</v>
      </c>
      <c r="O56" s="629">
        <v>0</v>
      </c>
      <c r="P56" s="629">
        <v>0</v>
      </c>
      <c r="Q56" s="630">
        <v>0</v>
      </c>
    </row>
    <row r="57" spans="1:17" s="409" customFormat="1" x14ac:dyDescent="0.2">
      <c r="A57" s="448" t="s">
        <v>379</v>
      </c>
      <c r="B57" s="627">
        <v>158048</v>
      </c>
      <c r="C57" s="627">
        <v>401</v>
      </c>
      <c r="D57" s="627">
        <v>5</v>
      </c>
      <c r="E57" s="627">
        <v>1490</v>
      </c>
      <c r="F57" s="627">
        <v>0</v>
      </c>
      <c r="G57" s="627">
        <v>86</v>
      </c>
      <c r="H57" s="627">
        <v>2625</v>
      </c>
      <c r="I57" s="627">
        <v>820</v>
      </c>
      <c r="J57" s="627">
        <v>594</v>
      </c>
      <c r="K57" s="627">
        <v>2592</v>
      </c>
      <c r="L57" s="627">
        <v>3</v>
      </c>
      <c r="M57" s="627">
        <v>31</v>
      </c>
      <c r="N57" s="627">
        <v>124834</v>
      </c>
      <c r="O57" s="627">
        <v>32</v>
      </c>
      <c r="P57" s="627">
        <v>11075</v>
      </c>
      <c r="Q57" s="628">
        <v>13460</v>
      </c>
    </row>
    <row r="58" spans="1:17" x14ac:dyDescent="0.2">
      <c r="A58" s="449" t="s">
        <v>79</v>
      </c>
      <c r="B58" s="629">
        <v>92</v>
      </c>
      <c r="C58" s="629">
        <v>0</v>
      </c>
      <c r="D58" s="629">
        <v>0</v>
      </c>
      <c r="E58" s="629">
        <v>0</v>
      </c>
      <c r="F58" s="629">
        <v>0</v>
      </c>
      <c r="G58" s="629">
        <v>0</v>
      </c>
      <c r="H58" s="629">
        <v>1</v>
      </c>
      <c r="I58" s="629">
        <v>0</v>
      </c>
      <c r="J58" s="629">
        <v>0</v>
      </c>
      <c r="K58" s="629">
        <v>4</v>
      </c>
      <c r="L58" s="629">
        <v>0</v>
      </c>
      <c r="M58" s="629">
        <v>0</v>
      </c>
      <c r="N58" s="629">
        <v>86</v>
      </c>
      <c r="O58" s="629">
        <v>0</v>
      </c>
      <c r="P58" s="629">
        <v>0</v>
      </c>
      <c r="Q58" s="630">
        <v>1</v>
      </c>
    </row>
    <row r="59" spans="1:17" s="409" customFormat="1" x14ac:dyDescent="0.2">
      <c r="A59" s="449" t="s">
        <v>80</v>
      </c>
      <c r="B59" s="629">
        <v>18653</v>
      </c>
      <c r="C59" s="629">
        <v>75</v>
      </c>
      <c r="D59" s="629">
        <v>3</v>
      </c>
      <c r="E59" s="629">
        <v>402</v>
      </c>
      <c r="F59" s="629">
        <v>0</v>
      </c>
      <c r="G59" s="629">
        <v>11</v>
      </c>
      <c r="H59" s="629">
        <v>102</v>
      </c>
      <c r="I59" s="629">
        <v>128</v>
      </c>
      <c r="J59" s="629">
        <v>19</v>
      </c>
      <c r="K59" s="629">
        <v>203</v>
      </c>
      <c r="L59" s="629">
        <v>0</v>
      </c>
      <c r="M59" s="629">
        <v>6</v>
      </c>
      <c r="N59" s="629">
        <v>16858</v>
      </c>
      <c r="O59" s="629">
        <v>3</v>
      </c>
      <c r="P59" s="629">
        <v>328</v>
      </c>
      <c r="Q59" s="630">
        <v>515</v>
      </c>
    </row>
    <row r="60" spans="1:17" x14ac:dyDescent="0.2">
      <c r="A60" s="449" t="s">
        <v>82</v>
      </c>
      <c r="B60" s="629">
        <v>1931</v>
      </c>
      <c r="C60" s="629">
        <v>1</v>
      </c>
      <c r="D60" s="629">
        <v>0</v>
      </c>
      <c r="E60" s="629">
        <v>13</v>
      </c>
      <c r="F60" s="629">
        <v>0</v>
      </c>
      <c r="G60" s="629">
        <v>0</v>
      </c>
      <c r="H60" s="629">
        <v>19</v>
      </c>
      <c r="I60" s="629">
        <v>11</v>
      </c>
      <c r="J60" s="629">
        <v>5</v>
      </c>
      <c r="K60" s="629">
        <v>26</v>
      </c>
      <c r="L60" s="629">
        <v>0</v>
      </c>
      <c r="M60" s="629">
        <v>0</v>
      </c>
      <c r="N60" s="629">
        <v>1815</v>
      </c>
      <c r="O60" s="629">
        <v>0</v>
      </c>
      <c r="P60" s="629">
        <v>36</v>
      </c>
      <c r="Q60" s="630">
        <v>5</v>
      </c>
    </row>
    <row r="61" spans="1:17" x14ac:dyDescent="0.2">
      <c r="A61" s="449" t="s">
        <v>83</v>
      </c>
      <c r="B61" s="629">
        <v>3203</v>
      </c>
      <c r="C61" s="629">
        <v>19</v>
      </c>
      <c r="D61" s="629">
        <v>0</v>
      </c>
      <c r="E61" s="629">
        <v>74</v>
      </c>
      <c r="F61" s="629">
        <v>0</v>
      </c>
      <c r="G61" s="629">
        <v>0</v>
      </c>
      <c r="H61" s="629">
        <v>7</v>
      </c>
      <c r="I61" s="629">
        <v>9</v>
      </c>
      <c r="J61" s="629">
        <v>5</v>
      </c>
      <c r="K61" s="629">
        <v>49</v>
      </c>
      <c r="L61" s="629">
        <v>0</v>
      </c>
      <c r="M61" s="629">
        <v>0</v>
      </c>
      <c r="N61" s="629">
        <v>2874</v>
      </c>
      <c r="O61" s="629">
        <v>0</v>
      </c>
      <c r="P61" s="629">
        <v>161</v>
      </c>
      <c r="Q61" s="630">
        <v>5</v>
      </c>
    </row>
    <row r="62" spans="1:17" x14ac:dyDescent="0.2">
      <c r="A62" s="449" t="s">
        <v>84</v>
      </c>
      <c r="B62" s="629">
        <v>503</v>
      </c>
      <c r="C62" s="629">
        <v>0</v>
      </c>
      <c r="D62" s="629">
        <v>0</v>
      </c>
      <c r="E62" s="629">
        <v>1</v>
      </c>
      <c r="F62" s="629">
        <v>0</v>
      </c>
      <c r="G62" s="629">
        <v>2</v>
      </c>
      <c r="H62" s="629">
        <v>2</v>
      </c>
      <c r="I62" s="629">
        <v>0</v>
      </c>
      <c r="J62" s="629">
        <v>2</v>
      </c>
      <c r="K62" s="629">
        <v>5</v>
      </c>
      <c r="L62" s="629">
        <v>0</v>
      </c>
      <c r="M62" s="629">
        <v>0</v>
      </c>
      <c r="N62" s="629">
        <v>250</v>
      </c>
      <c r="O62" s="629">
        <v>1</v>
      </c>
      <c r="P62" s="629">
        <v>4</v>
      </c>
      <c r="Q62" s="630">
        <v>236</v>
      </c>
    </row>
    <row r="63" spans="1:17" ht="12" customHeight="1" x14ac:dyDescent="0.2">
      <c r="A63" s="450" t="s">
        <v>684</v>
      </c>
      <c r="B63" s="629">
        <v>821</v>
      </c>
      <c r="C63" s="629">
        <v>0</v>
      </c>
      <c r="D63" s="629">
        <v>0</v>
      </c>
      <c r="E63" s="629">
        <v>0</v>
      </c>
      <c r="F63" s="629">
        <v>0</v>
      </c>
      <c r="G63" s="629">
        <v>5</v>
      </c>
      <c r="H63" s="629">
        <v>10</v>
      </c>
      <c r="I63" s="629">
        <v>4</v>
      </c>
      <c r="J63" s="629">
        <v>8</v>
      </c>
      <c r="K63" s="629">
        <v>11</v>
      </c>
      <c r="L63" s="629">
        <v>0</v>
      </c>
      <c r="M63" s="629">
        <v>0</v>
      </c>
      <c r="N63" s="629">
        <v>761</v>
      </c>
      <c r="O63" s="629">
        <v>0</v>
      </c>
      <c r="P63" s="629">
        <v>1</v>
      </c>
      <c r="Q63" s="630">
        <v>21</v>
      </c>
    </row>
    <row r="64" spans="1:17" x14ac:dyDescent="0.2">
      <c r="A64" s="449" t="s">
        <v>86</v>
      </c>
      <c r="B64" s="629">
        <v>1426</v>
      </c>
      <c r="C64" s="629">
        <v>1</v>
      </c>
      <c r="D64" s="629">
        <v>0</v>
      </c>
      <c r="E64" s="629">
        <v>6</v>
      </c>
      <c r="F64" s="629">
        <v>0</v>
      </c>
      <c r="G64" s="629">
        <v>0</v>
      </c>
      <c r="H64" s="629">
        <v>0</v>
      </c>
      <c r="I64" s="629">
        <v>5</v>
      </c>
      <c r="J64" s="629">
        <v>0</v>
      </c>
      <c r="K64" s="629">
        <v>13</v>
      </c>
      <c r="L64" s="629">
        <v>0</v>
      </c>
      <c r="M64" s="629">
        <v>0</v>
      </c>
      <c r="N64" s="629">
        <v>1345</v>
      </c>
      <c r="O64" s="629">
        <v>0</v>
      </c>
      <c r="P64" s="629">
        <v>6</v>
      </c>
      <c r="Q64" s="630">
        <v>50</v>
      </c>
    </row>
    <row r="65" spans="1:17" x14ac:dyDescent="0.2">
      <c r="A65" s="449" t="s">
        <v>89</v>
      </c>
      <c r="B65" s="629">
        <v>45845</v>
      </c>
      <c r="C65" s="629">
        <v>87</v>
      </c>
      <c r="D65" s="629">
        <v>0</v>
      </c>
      <c r="E65" s="629">
        <v>367</v>
      </c>
      <c r="F65" s="629">
        <v>0</v>
      </c>
      <c r="G65" s="629">
        <v>24</v>
      </c>
      <c r="H65" s="629">
        <v>1534</v>
      </c>
      <c r="I65" s="629">
        <v>202</v>
      </c>
      <c r="J65" s="629">
        <v>286</v>
      </c>
      <c r="K65" s="629">
        <v>1071</v>
      </c>
      <c r="L65" s="629">
        <v>1</v>
      </c>
      <c r="M65" s="629">
        <v>0</v>
      </c>
      <c r="N65" s="629">
        <v>37082</v>
      </c>
      <c r="O65" s="629">
        <v>9</v>
      </c>
      <c r="P65" s="629">
        <v>4827</v>
      </c>
      <c r="Q65" s="630">
        <v>355</v>
      </c>
    </row>
    <row r="66" spans="1:17" x14ac:dyDescent="0.2">
      <c r="A66" s="449" t="s">
        <v>405</v>
      </c>
      <c r="B66" s="629">
        <v>28</v>
      </c>
      <c r="C66" s="629">
        <v>0</v>
      </c>
      <c r="D66" s="629">
        <v>0</v>
      </c>
      <c r="E66" s="629">
        <v>1</v>
      </c>
      <c r="F66" s="629">
        <v>0</v>
      </c>
      <c r="G66" s="629">
        <v>0</v>
      </c>
      <c r="H66" s="629">
        <v>1</v>
      </c>
      <c r="I66" s="629">
        <v>0</v>
      </c>
      <c r="J66" s="629">
        <v>0</v>
      </c>
      <c r="K66" s="629">
        <v>1</v>
      </c>
      <c r="L66" s="629">
        <v>0</v>
      </c>
      <c r="M66" s="629">
        <v>0</v>
      </c>
      <c r="N66" s="629">
        <v>18</v>
      </c>
      <c r="O66" s="629">
        <v>0</v>
      </c>
      <c r="P66" s="629">
        <v>7</v>
      </c>
      <c r="Q66" s="630">
        <v>0</v>
      </c>
    </row>
    <row r="67" spans="1:17" x14ac:dyDescent="0.2">
      <c r="A67" s="449" t="s">
        <v>92</v>
      </c>
      <c r="B67" s="629">
        <v>14322</v>
      </c>
      <c r="C67" s="629">
        <v>69</v>
      </c>
      <c r="D67" s="629">
        <v>1</v>
      </c>
      <c r="E67" s="629">
        <v>245</v>
      </c>
      <c r="F67" s="629">
        <v>0</v>
      </c>
      <c r="G67" s="629">
        <v>10</v>
      </c>
      <c r="H67" s="629">
        <v>189</v>
      </c>
      <c r="I67" s="629">
        <v>48</v>
      </c>
      <c r="J67" s="629">
        <v>109</v>
      </c>
      <c r="K67" s="629">
        <v>224</v>
      </c>
      <c r="L67" s="629">
        <v>2</v>
      </c>
      <c r="M67" s="629">
        <v>0</v>
      </c>
      <c r="N67" s="629">
        <v>13321</v>
      </c>
      <c r="O67" s="629">
        <v>1</v>
      </c>
      <c r="P67" s="629">
        <v>77</v>
      </c>
      <c r="Q67" s="630">
        <v>26</v>
      </c>
    </row>
    <row r="68" spans="1:17" x14ac:dyDescent="0.2">
      <c r="A68" s="449" t="s">
        <v>91</v>
      </c>
      <c r="B68" s="629">
        <v>800</v>
      </c>
      <c r="C68" s="629">
        <v>0</v>
      </c>
      <c r="D68" s="629">
        <v>0</v>
      </c>
      <c r="E68" s="629">
        <v>0</v>
      </c>
      <c r="F68" s="629">
        <v>0</v>
      </c>
      <c r="G68" s="629">
        <v>0</v>
      </c>
      <c r="H68" s="629">
        <v>8</v>
      </c>
      <c r="I68" s="629">
        <v>5</v>
      </c>
      <c r="J68" s="629">
        <v>1</v>
      </c>
      <c r="K68" s="629">
        <v>27</v>
      </c>
      <c r="L68" s="629">
        <v>0</v>
      </c>
      <c r="M68" s="629">
        <v>5</v>
      </c>
      <c r="N68" s="629">
        <v>749</v>
      </c>
      <c r="O68" s="629">
        <v>0</v>
      </c>
      <c r="P68" s="629">
        <v>1</v>
      </c>
      <c r="Q68" s="630">
        <v>4</v>
      </c>
    </row>
    <row r="69" spans="1:17" x14ac:dyDescent="0.2">
      <c r="A69" s="449" t="s">
        <v>391</v>
      </c>
      <c r="B69" s="629">
        <v>14254</v>
      </c>
      <c r="C69" s="629">
        <v>42</v>
      </c>
      <c r="D69" s="629">
        <v>0</v>
      </c>
      <c r="E69" s="629">
        <v>76</v>
      </c>
      <c r="F69" s="629">
        <v>0</v>
      </c>
      <c r="G69" s="629">
        <v>4</v>
      </c>
      <c r="H69" s="629">
        <v>63</v>
      </c>
      <c r="I69" s="629">
        <v>43</v>
      </c>
      <c r="J69" s="629">
        <v>47</v>
      </c>
      <c r="K69" s="629">
        <v>132</v>
      </c>
      <c r="L69" s="629">
        <v>0</v>
      </c>
      <c r="M69" s="629">
        <v>3</v>
      </c>
      <c r="N69" s="629">
        <v>13616</v>
      </c>
      <c r="O69" s="629">
        <v>5</v>
      </c>
      <c r="P69" s="629">
        <v>72</v>
      </c>
      <c r="Q69" s="630">
        <v>151</v>
      </c>
    </row>
    <row r="70" spans="1:17" x14ac:dyDescent="0.2">
      <c r="A70" s="449" t="s">
        <v>93</v>
      </c>
      <c r="B70" s="629">
        <v>1007</v>
      </c>
      <c r="C70" s="629">
        <v>0</v>
      </c>
      <c r="D70" s="629">
        <v>0</v>
      </c>
      <c r="E70" s="629">
        <v>1</v>
      </c>
      <c r="F70" s="629">
        <v>0</v>
      </c>
      <c r="G70" s="629">
        <v>0</v>
      </c>
      <c r="H70" s="629">
        <v>1</v>
      </c>
      <c r="I70" s="629">
        <v>0</v>
      </c>
      <c r="J70" s="629">
        <v>3</v>
      </c>
      <c r="K70" s="629">
        <v>7</v>
      </c>
      <c r="L70" s="629">
        <v>0</v>
      </c>
      <c r="M70" s="629">
        <v>3</v>
      </c>
      <c r="N70" s="629">
        <v>410</v>
      </c>
      <c r="O70" s="629">
        <v>0</v>
      </c>
      <c r="P70" s="629">
        <v>4</v>
      </c>
      <c r="Q70" s="630">
        <v>578</v>
      </c>
    </row>
    <row r="71" spans="1:17" x14ac:dyDescent="0.2">
      <c r="A71" s="449" t="s">
        <v>438</v>
      </c>
      <c r="B71" s="629">
        <v>11545</v>
      </c>
      <c r="C71" s="629">
        <v>6</v>
      </c>
      <c r="D71" s="629">
        <v>1</v>
      </c>
      <c r="E71" s="629">
        <v>43</v>
      </c>
      <c r="F71" s="629">
        <v>0</v>
      </c>
      <c r="G71" s="629">
        <v>7</v>
      </c>
      <c r="H71" s="629">
        <v>38</v>
      </c>
      <c r="I71" s="629">
        <v>20</v>
      </c>
      <c r="J71" s="629">
        <v>1</v>
      </c>
      <c r="K71" s="629">
        <v>109</v>
      </c>
      <c r="L71" s="629">
        <v>0</v>
      </c>
      <c r="M71" s="629">
        <v>0</v>
      </c>
      <c r="N71" s="629">
        <v>6050</v>
      </c>
      <c r="O71" s="629">
        <v>0</v>
      </c>
      <c r="P71" s="629">
        <v>5228</v>
      </c>
      <c r="Q71" s="630">
        <v>42</v>
      </c>
    </row>
    <row r="72" spans="1:17" x14ac:dyDescent="0.2">
      <c r="A72" s="449" t="s">
        <v>444</v>
      </c>
      <c r="B72" s="629">
        <v>373</v>
      </c>
      <c r="C72" s="629">
        <v>8</v>
      </c>
      <c r="D72" s="629">
        <v>0</v>
      </c>
      <c r="E72" s="629">
        <v>1</v>
      </c>
      <c r="F72" s="629">
        <v>0</v>
      </c>
      <c r="G72" s="629">
        <v>0</v>
      </c>
      <c r="H72" s="629">
        <v>1</v>
      </c>
      <c r="I72" s="629">
        <v>2</v>
      </c>
      <c r="J72" s="629">
        <v>0</v>
      </c>
      <c r="K72" s="629">
        <v>4</v>
      </c>
      <c r="L72" s="629">
        <v>0</v>
      </c>
      <c r="M72" s="629">
        <v>0</v>
      </c>
      <c r="N72" s="629">
        <v>342</v>
      </c>
      <c r="O72" s="629">
        <v>0</v>
      </c>
      <c r="P72" s="629">
        <v>11</v>
      </c>
      <c r="Q72" s="630">
        <v>4</v>
      </c>
    </row>
    <row r="73" spans="1:17" x14ac:dyDescent="0.2">
      <c r="A73" s="449" t="s">
        <v>94</v>
      </c>
      <c r="B73" s="629">
        <v>1613</v>
      </c>
      <c r="C73" s="629">
        <v>0</v>
      </c>
      <c r="D73" s="629">
        <v>0</v>
      </c>
      <c r="E73" s="629">
        <v>18</v>
      </c>
      <c r="F73" s="629">
        <v>0</v>
      </c>
      <c r="G73" s="629">
        <v>0</v>
      </c>
      <c r="H73" s="629">
        <v>0</v>
      </c>
      <c r="I73" s="629">
        <v>7</v>
      </c>
      <c r="J73" s="629">
        <v>3</v>
      </c>
      <c r="K73" s="629">
        <v>8</v>
      </c>
      <c r="L73" s="629">
        <v>0</v>
      </c>
      <c r="M73" s="629">
        <v>0</v>
      </c>
      <c r="N73" s="629">
        <v>1548</v>
      </c>
      <c r="O73" s="629">
        <v>0</v>
      </c>
      <c r="P73" s="629">
        <v>25</v>
      </c>
      <c r="Q73" s="630">
        <v>4</v>
      </c>
    </row>
    <row r="74" spans="1:17" x14ac:dyDescent="0.2">
      <c r="A74" s="449" t="s">
        <v>95</v>
      </c>
      <c r="B74" s="629">
        <v>79</v>
      </c>
      <c r="C74" s="629">
        <v>0</v>
      </c>
      <c r="D74" s="629">
        <v>0</v>
      </c>
      <c r="E74" s="629">
        <v>0</v>
      </c>
      <c r="F74" s="629">
        <v>0</v>
      </c>
      <c r="G74" s="629">
        <v>0</v>
      </c>
      <c r="H74" s="629">
        <v>0</v>
      </c>
      <c r="I74" s="629">
        <v>0</v>
      </c>
      <c r="J74" s="629">
        <v>0</v>
      </c>
      <c r="K74" s="629">
        <v>1</v>
      </c>
      <c r="L74" s="629">
        <v>0</v>
      </c>
      <c r="M74" s="629">
        <v>0</v>
      </c>
      <c r="N74" s="629">
        <v>68</v>
      </c>
      <c r="O74" s="629">
        <v>0</v>
      </c>
      <c r="P74" s="629">
        <v>10</v>
      </c>
      <c r="Q74" s="630">
        <v>0</v>
      </c>
    </row>
    <row r="75" spans="1:17" x14ac:dyDescent="0.2">
      <c r="A75" s="449" t="s">
        <v>96</v>
      </c>
      <c r="B75" s="629">
        <v>10940</v>
      </c>
      <c r="C75" s="629">
        <v>28</v>
      </c>
      <c r="D75" s="629">
        <v>0</v>
      </c>
      <c r="E75" s="629">
        <v>125</v>
      </c>
      <c r="F75" s="629">
        <v>0</v>
      </c>
      <c r="G75" s="629">
        <v>6</v>
      </c>
      <c r="H75" s="629">
        <v>177</v>
      </c>
      <c r="I75" s="629">
        <v>219</v>
      </c>
      <c r="J75" s="629">
        <v>59</v>
      </c>
      <c r="K75" s="629">
        <v>291</v>
      </c>
      <c r="L75" s="629">
        <v>0</v>
      </c>
      <c r="M75" s="629">
        <v>1</v>
      </c>
      <c r="N75" s="629">
        <v>9849</v>
      </c>
      <c r="O75" s="629">
        <v>10</v>
      </c>
      <c r="P75" s="629">
        <v>100</v>
      </c>
      <c r="Q75" s="630">
        <v>75</v>
      </c>
    </row>
    <row r="76" spans="1:17" x14ac:dyDescent="0.2">
      <c r="A76" s="449" t="s">
        <v>99</v>
      </c>
      <c r="B76" s="629">
        <v>139</v>
      </c>
      <c r="C76" s="629">
        <v>0</v>
      </c>
      <c r="D76" s="629">
        <v>0</v>
      </c>
      <c r="E76" s="629">
        <v>0</v>
      </c>
      <c r="F76" s="629">
        <v>0</v>
      </c>
      <c r="G76" s="629">
        <v>0</v>
      </c>
      <c r="H76" s="629">
        <v>5</v>
      </c>
      <c r="I76" s="629">
        <v>0</v>
      </c>
      <c r="J76" s="629">
        <v>0</v>
      </c>
      <c r="K76" s="629">
        <v>0</v>
      </c>
      <c r="L76" s="629">
        <v>0</v>
      </c>
      <c r="M76" s="629">
        <v>0</v>
      </c>
      <c r="N76" s="629">
        <v>112</v>
      </c>
      <c r="O76" s="629">
        <v>0</v>
      </c>
      <c r="P76" s="629">
        <v>22</v>
      </c>
      <c r="Q76" s="630">
        <v>0</v>
      </c>
    </row>
    <row r="77" spans="1:17" x14ac:dyDescent="0.2">
      <c r="A77" s="449" t="s">
        <v>100</v>
      </c>
      <c r="B77" s="629">
        <v>51</v>
      </c>
      <c r="C77" s="629">
        <v>0</v>
      </c>
      <c r="D77" s="629">
        <v>0</v>
      </c>
      <c r="E77" s="629">
        <v>0</v>
      </c>
      <c r="F77" s="629">
        <v>0</v>
      </c>
      <c r="G77" s="629">
        <v>0</v>
      </c>
      <c r="H77" s="629">
        <v>1</v>
      </c>
      <c r="I77" s="629">
        <v>0</v>
      </c>
      <c r="J77" s="629">
        <v>0</v>
      </c>
      <c r="K77" s="629">
        <v>0</v>
      </c>
      <c r="L77" s="629">
        <v>0</v>
      </c>
      <c r="M77" s="629">
        <v>0</v>
      </c>
      <c r="N77" s="629">
        <v>48</v>
      </c>
      <c r="O77" s="629">
        <v>0</v>
      </c>
      <c r="P77" s="629">
        <v>0</v>
      </c>
      <c r="Q77" s="630">
        <v>2</v>
      </c>
    </row>
    <row r="78" spans="1:17" x14ac:dyDescent="0.2">
      <c r="A78" s="449" t="s">
        <v>102</v>
      </c>
      <c r="B78" s="629">
        <v>1206</v>
      </c>
      <c r="C78" s="629">
        <v>0</v>
      </c>
      <c r="D78" s="629">
        <v>0</v>
      </c>
      <c r="E78" s="629">
        <v>20</v>
      </c>
      <c r="F78" s="629">
        <v>0</v>
      </c>
      <c r="G78" s="629">
        <v>0</v>
      </c>
      <c r="H78" s="629">
        <v>0</v>
      </c>
      <c r="I78" s="629">
        <v>26</v>
      </c>
      <c r="J78" s="629">
        <v>1</v>
      </c>
      <c r="K78" s="629">
        <v>21</v>
      </c>
      <c r="L78" s="629">
        <v>0</v>
      </c>
      <c r="M78" s="629">
        <v>0</v>
      </c>
      <c r="N78" s="629">
        <v>1124</v>
      </c>
      <c r="O78" s="629">
        <v>0</v>
      </c>
      <c r="P78" s="629">
        <v>7</v>
      </c>
      <c r="Q78" s="630">
        <v>7</v>
      </c>
    </row>
    <row r="79" spans="1:17" x14ac:dyDescent="0.2">
      <c r="A79" s="449" t="s">
        <v>103</v>
      </c>
      <c r="B79" s="629">
        <v>2650</v>
      </c>
      <c r="C79" s="629">
        <v>0</v>
      </c>
      <c r="D79" s="629">
        <v>0</v>
      </c>
      <c r="E79" s="629">
        <v>0</v>
      </c>
      <c r="F79" s="629">
        <v>0</v>
      </c>
      <c r="G79" s="629">
        <v>1</v>
      </c>
      <c r="H79" s="629">
        <v>3</v>
      </c>
      <c r="I79" s="629">
        <v>34</v>
      </c>
      <c r="J79" s="629">
        <v>9</v>
      </c>
      <c r="K79" s="629">
        <v>23</v>
      </c>
      <c r="L79" s="629">
        <v>0</v>
      </c>
      <c r="M79" s="629">
        <v>7</v>
      </c>
      <c r="N79" s="629">
        <v>1559</v>
      </c>
      <c r="O79" s="629">
        <v>1</v>
      </c>
      <c r="P79" s="629">
        <v>3</v>
      </c>
      <c r="Q79" s="630">
        <v>1010</v>
      </c>
    </row>
    <row r="80" spans="1:17" x14ac:dyDescent="0.2">
      <c r="A80" s="449" t="s">
        <v>104</v>
      </c>
      <c r="B80" s="629">
        <v>1810</v>
      </c>
      <c r="C80" s="629">
        <v>4</v>
      </c>
      <c r="D80" s="629">
        <v>0</v>
      </c>
      <c r="E80" s="629">
        <v>8</v>
      </c>
      <c r="F80" s="629">
        <v>0</v>
      </c>
      <c r="G80" s="629">
        <v>1</v>
      </c>
      <c r="H80" s="629">
        <v>21</v>
      </c>
      <c r="I80" s="629">
        <v>1</v>
      </c>
      <c r="J80" s="629">
        <v>12</v>
      </c>
      <c r="K80" s="629">
        <v>80</v>
      </c>
      <c r="L80" s="629">
        <v>0</v>
      </c>
      <c r="M80" s="629">
        <v>1</v>
      </c>
      <c r="N80" s="629">
        <v>1479</v>
      </c>
      <c r="O80" s="629">
        <v>1</v>
      </c>
      <c r="P80" s="629">
        <v>8</v>
      </c>
      <c r="Q80" s="630">
        <v>194</v>
      </c>
    </row>
    <row r="81" spans="1:17" x14ac:dyDescent="0.2">
      <c r="A81" s="449" t="s">
        <v>105</v>
      </c>
      <c r="B81" s="629">
        <v>1453</v>
      </c>
      <c r="C81" s="629">
        <v>0</v>
      </c>
      <c r="D81" s="629">
        <v>0</v>
      </c>
      <c r="E81" s="629">
        <v>1</v>
      </c>
      <c r="F81" s="629">
        <v>0</v>
      </c>
      <c r="G81" s="629">
        <v>0</v>
      </c>
      <c r="H81" s="629">
        <v>19</v>
      </c>
      <c r="I81" s="629">
        <v>9</v>
      </c>
      <c r="J81" s="629">
        <v>14</v>
      </c>
      <c r="K81" s="629">
        <v>28</v>
      </c>
      <c r="L81" s="629">
        <v>0</v>
      </c>
      <c r="M81" s="629">
        <v>0</v>
      </c>
      <c r="N81" s="629">
        <v>560</v>
      </c>
      <c r="O81" s="629">
        <v>0</v>
      </c>
      <c r="P81" s="629">
        <v>2</v>
      </c>
      <c r="Q81" s="630">
        <v>820</v>
      </c>
    </row>
    <row r="82" spans="1:17" x14ac:dyDescent="0.2">
      <c r="A82" s="449" t="s">
        <v>107</v>
      </c>
      <c r="B82" s="629">
        <v>2289</v>
      </c>
      <c r="C82" s="629">
        <v>6</v>
      </c>
      <c r="D82" s="629">
        <v>0</v>
      </c>
      <c r="E82" s="629">
        <v>21</v>
      </c>
      <c r="F82" s="629">
        <v>0</v>
      </c>
      <c r="G82" s="629">
        <v>0</v>
      </c>
      <c r="H82" s="629">
        <v>19</v>
      </c>
      <c r="I82" s="629">
        <v>2</v>
      </c>
      <c r="J82" s="629">
        <v>4</v>
      </c>
      <c r="K82" s="629">
        <v>39</v>
      </c>
      <c r="L82" s="629">
        <v>0</v>
      </c>
      <c r="M82" s="629">
        <v>0</v>
      </c>
      <c r="N82" s="629">
        <v>2174</v>
      </c>
      <c r="O82" s="629">
        <v>0</v>
      </c>
      <c r="P82" s="629">
        <v>8</v>
      </c>
      <c r="Q82" s="630">
        <v>16</v>
      </c>
    </row>
    <row r="83" spans="1:17" x14ac:dyDescent="0.2">
      <c r="A83" s="449" t="s">
        <v>108</v>
      </c>
      <c r="B83" s="629">
        <v>6344</v>
      </c>
      <c r="C83" s="629">
        <v>19</v>
      </c>
      <c r="D83" s="629">
        <v>0</v>
      </c>
      <c r="E83" s="629">
        <v>20</v>
      </c>
      <c r="F83" s="629">
        <v>0</v>
      </c>
      <c r="G83" s="629">
        <v>12</v>
      </c>
      <c r="H83" s="629">
        <v>21</v>
      </c>
      <c r="I83" s="629">
        <v>35</v>
      </c>
      <c r="J83" s="629">
        <v>1</v>
      </c>
      <c r="K83" s="629">
        <v>63</v>
      </c>
      <c r="L83" s="629">
        <v>0</v>
      </c>
      <c r="M83" s="629">
        <v>1</v>
      </c>
      <c r="N83" s="629">
        <v>6113</v>
      </c>
      <c r="O83" s="629">
        <v>1</v>
      </c>
      <c r="P83" s="629">
        <v>55</v>
      </c>
      <c r="Q83" s="630">
        <v>3</v>
      </c>
    </row>
    <row r="84" spans="1:17" x14ac:dyDescent="0.2">
      <c r="A84" s="449" t="s">
        <v>109</v>
      </c>
      <c r="B84" s="629">
        <v>5451</v>
      </c>
      <c r="C84" s="629">
        <v>0</v>
      </c>
      <c r="D84" s="629">
        <v>0</v>
      </c>
      <c r="E84" s="629">
        <v>0</v>
      </c>
      <c r="F84" s="629">
        <v>0</v>
      </c>
      <c r="G84" s="629">
        <v>0</v>
      </c>
      <c r="H84" s="629">
        <v>14</v>
      </c>
      <c r="I84" s="629">
        <v>0</v>
      </c>
      <c r="J84" s="629">
        <v>0</v>
      </c>
      <c r="K84" s="629">
        <v>28</v>
      </c>
      <c r="L84" s="629">
        <v>0</v>
      </c>
      <c r="M84" s="629">
        <v>2</v>
      </c>
      <c r="N84" s="629">
        <v>679</v>
      </c>
      <c r="O84" s="629">
        <v>0</v>
      </c>
      <c r="P84" s="629">
        <v>1</v>
      </c>
      <c r="Q84" s="630">
        <v>4727</v>
      </c>
    </row>
    <row r="85" spans="1:17" x14ac:dyDescent="0.2">
      <c r="A85" s="449" t="s">
        <v>432</v>
      </c>
      <c r="B85" s="629">
        <v>6167</v>
      </c>
      <c r="C85" s="629">
        <v>19</v>
      </c>
      <c r="D85" s="629">
        <v>0</v>
      </c>
      <c r="E85" s="629">
        <v>43</v>
      </c>
      <c r="F85" s="629">
        <v>0</v>
      </c>
      <c r="G85" s="629">
        <v>2</v>
      </c>
      <c r="H85" s="629">
        <v>251</v>
      </c>
      <c r="I85" s="629">
        <v>1</v>
      </c>
      <c r="J85" s="629">
        <v>2</v>
      </c>
      <c r="K85" s="629">
        <v>79</v>
      </c>
      <c r="L85" s="629">
        <v>0</v>
      </c>
      <c r="M85" s="629">
        <v>0</v>
      </c>
      <c r="N85" s="629">
        <v>2522</v>
      </c>
      <c r="O85" s="629">
        <v>0</v>
      </c>
      <c r="P85" s="629">
        <v>62</v>
      </c>
      <c r="Q85" s="630">
        <v>3186</v>
      </c>
    </row>
    <row r="86" spans="1:17" x14ac:dyDescent="0.2">
      <c r="A86" s="449" t="s">
        <v>110</v>
      </c>
      <c r="B86" s="629">
        <v>50</v>
      </c>
      <c r="C86" s="629">
        <v>0</v>
      </c>
      <c r="D86" s="629">
        <v>0</v>
      </c>
      <c r="E86" s="629">
        <v>0</v>
      </c>
      <c r="F86" s="629">
        <v>0</v>
      </c>
      <c r="G86" s="629">
        <v>1</v>
      </c>
      <c r="H86" s="629">
        <v>2</v>
      </c>
      <c r="I86" s="629">
        <v>0</v>
      </c>
      <c r="J86" s="629">
        <v>0</v>
      </c>
      <c r="K86" s="629">
        <v>2</v>
      </c>
      <c r="L86" s="629">
        <v>0</v>
      </c>
      <c r="M86" s="629">
        <v>0</v>
      </c>
      <c r="N86" s="629">
        <v>19</v>
      </c>
      <c r="O86" s="629">
        <v>0</v>
      </c>
      <c r="P86" s="629">
        <v>1</v>
      </c>
      <c r="Q86" s="630">
        <v>25</v>
      </c>
    </row>
    <row r="87" spans="1:17" x14ac:dyDescent="0.2">
      <c r="A87" s="449" t="s">
        <v>81</v>
      </c>
      <c r="B87" s="629">
        <v>9</v>
      </c>
      <c r="C87" s="629">
        <v>0</v>
      </c>
      <c r="D87" s="629">
        <v>0</v>
      </c>
      <c r="E87" s="629">
        <v>0</v>
      </c>
      <c r="F87" s="629">
        <v>0</v>
      </c>
      <c r="G87" s="629">
        <v>0</v>
      </c>
      <c r="H87" s="629">
        <v>0</v>
      </c>
      <c r="I87" s="629">
        <v>0</v>
      </c>
      <c r="J87" s="629">
        <v>0</v>
      </c>
      <c r="K87" s="629">
        <v>0</v>
      </c>
      <c r="L87" s="629">
        <v>0</v>
      </c>
      <c r="M87" s="629">
        <v>0</v>
      </c>
      <c r="N87" s="629">
        <v>9</v>
      </c>
      <c r="O87" s="629">
        <v>0</v>
      </c>
      <c r="P87" s="629">
        <v>0</v>
      </c>
      <c r="Q87" s="630">
        <v>0</v>
      </c>
    </row>
    <row r="88" spans="1:17" x14ac:dyDescent="0.2">
      <c r="A88" s="449" t="s">
        <v>97</v>
      </c>
      <c r="B88" s="629">
        <v>19</v>
      </c>
      <c r="C88" s="629">
        <v>0</v>
      </c>
      <c r="D88" s="629">
        <v>0</v>
      </c>
      <c r="E88" s="629">
        <v>0</v>
      </c>
      <c r="F88" s="629">
        <v>0</v>
      </c>
      <c r="G88" s="629">
        <v>0</v>
      </c>
      <c r="H88" s="629">
        <v>0</v>
      </c>
      <c r="I88" s="629">
        <v>0</v>
      </c>
      <c r="J88" s="629">
        <v>0</v>
      </c>
      <c r="K88" s="629">
        <v>0</v>
      </c>
      <c r="L88" s="629">
        <v>0</v>
      </c>
      <c r="M88" s="629">
        <v>0</v>
      </c>
      <c r="N88" s="629">
        <v>19</v>
      </c>
      <c r="O88" s="629">
        <v>0</v>
      </c>
      <c r="P88" s="629">
        <v>0</v>
      </c>
      <c r="Q88" s="630">
        <v>0</v>
      </c>
    </row>
    <row r="89" spans="1:17" x14ac:dyDescent="0.2">
      <c r="A89" s="449" t="s">
        <v>445</v>
      </c>
      <c r="B89" s="629">
        <v>7</v>
      </c>
      <c r="C89" s="629">
        <v>0</v>
      </c>
      <c r="D89" s="629">
        <v>0</v>
      </c>
      <c r="E89" s="629">
        <v>0</v>
      </c>
      <c r="F89" s="629">
        <v>0</v>
      </c>
      <c r="G89" s="629">
        <v>0</v>
      </c>
      <c r="H89" s="629">
        <v>0</v>
      </c>
      <c r="I89" s="629">
        <v>0</v>
      </c>
      <c r="J89" s="629">
        <v>0</v>
      </c>
      <c r="K89" s="629">
        <v>0</v>
      </c>
      <c r="L89" s="629">
        <v>0</v>
      </c>
      <c r="M89" s="629">
        <v>0</v>
      </c>
      <c r="N89" s="629">
        <v>7</v>
      </c>
      <c r="O89" s="629">
        <v>0</v>
      </c>
      <c r="P89" s="629">
        <v>0</v>
      </c>
      <c r="Q89" s="630">
        <v>0</v>
      </c>
    </row>
    <row r="90" spans="1:17" x14ac:dyDescent="0.2">
      <c r="A90" s="449" t="s">
        <v>106</v>
      </c>
      <c r="B90" s="629">
        <v>2</v>
      </c>
      <c r="C90" s="629">
        <v>0</v>
      </c>
      <c r="D90" s="629">
        <v>0</v>
      </c>
      <c r="E90" s="629">
        <v>0</v>
      </c>
      <c r="F90" s="629">
        <v>0</v>
      </c>
      <c r="G90" s="629">
        <v>0</v>
      </c>
      <c r="H90" s="629">
        <v>0</v>
      </c>
      <c r="I90" s="629">
        <v>0</v>
      </c>
      <c r="J90" s="629">
        <v>0</v>
      </c>
      <c r="K90" s="629">
        <v>0</v>
      </c>
      <c r="L90" s="629">
        <v>0</v>
      </c>
      <c r="M90" s="629">
        <v>0</v>
      </c>
      <c r="N90" s="629">
        <v>2</v>
      </c>
      <c r="O90" s="629">
        <v>0</v>
      </c>
      <c r="P90" s="629">
        <v>0</v>
      </c>
      <c r="Q90" s="630">
        <v>0</v>
      </c>
    </row>
    <row r="91" spans="1:17" x14ac:dyDescent="0.2">
      <c r="A91" s="449" t="s">
        <v>323</v>
      </c>
      <c r="B91" s="629">
        <v>25</v>
      </c>
      <c r="C91" s="629">
        <v>9</v>
      </c>
      <c r="D91" s="629">
        <v>0</v>
      </c>
      <c r="E91" s="629">
        <v>0</v>
      </c>
      <c r="F91" s="629">
        <v>0</v>
      </c>
      <c r="G91" s="629">
        <v>0</v>
      </c>
      <c r="H91" s="629">
        <v>0</v>
      </c>
      <c r="I91" s="629">
        <v>0</v>
      </c>
      <c r="J91" s="629">
        <v>0</v>
      </c>
      <c r="K91" s="629">
        <v>0</v>
      </c>
      <c r="L91" s="629">
        <v>0</v>
      </c>
      <c r="M91" s="629">
        <v>0</v>
      </c>
      <c r="N91" s="629">
        <v>16</v>
      </c>
      <c r="O91" s="629">
        <v>0</v>
      </c>
      <c r="P91" s="629">
        <v>0</v>
      </c>
      <c r="Q91" s="630">
        <v>0</v>
      </c>
    </row>
    <row r="92" spans="1:17" x14ac:dyDescent="0.2">
      <c r="A92" s="449" t="s">
        <v>219</v>
      </c>
      <c r="B92" s="629">
        <v>315</v>
      </c>
      <c r="C92" s="629">
        <v>7</v>
      </c>
      <c r="D92" s="629">
        <v>0</v>
      </c>
      <c r="E92" s="629">
        <v>4</v>
      </c>
      <c r="F92" s="629">
        <v>0</v>
      </c>
      <c r="G92" s="629">
        <v>0</v>
      </c>
      <c r="H92" s="629">
        <v>89</v>
      </c>
      <c r="I92" s="629">
        <v>0</v>
      </c>
      <c r="J92" s="629">
        <v>0</v>
      </c>
      <c r="K92" s="629">
        <v>22</v>
      </c>
      <c r="L92" s="629">
        <v>0</v>
      </c>
      <c r="M92" s="629">
        <v>0</v>
      </c>
      <c r="N92" s="629">
        <v>163</v>
      </c>
      <c r="O92" s="629">
        <v>0</v>
      </c>
      <c r="P92" s="629">
        <v>1</v>
      </c>
      <c r="Q92" s="630">
        <v>29</v>
      </c>
    </row>
    <row r="93" spans="1:17" x14ac:dyDescent="0.2">
      <c r="A93" s="449" t="s">
        <v>278</v>
      </c>
      <c r="B93" s="629">
        <v>26</v>
      </c>
      <c r="C93" s="629">
        <v>0</v>
      </c>
      <c r="D93" s="629">
        <v>0</v>
      </c>
      <c r="E93" s="629">
        <v>0</v>
      </c>
      <c r="F93" s="629">
        <v>0</v>
      </c>
      <c r="G93" s="629">
        <v>0</v>
      </c>
      <c r="H93" s="629">
        <v>2</v>
      </c>
      <c r="I93" s="629">
        <v>0</v>
      </c>
      <c r="J93" s="629">
        <v>0</v>
      </c>
      <c r="K93" s="629">
        <v>0</v>
      </c>
      <c r="L93" s="629">
        <v>0</v>
      </c>
      <c r="M93" s="629">
        <v>0</v>
      </c>
      <c r="N93" s="629">
        <v>21</v>
      </c>
      <c r="O93" s="629">
        <v>0</v>
      </c>
      <c r="P93" s="629">
        <v>0</v>
      </c>
      <c r="Q93" s="630">
        <v>3</v>
      </c>
    </row>
    <row r="94" spans="1:17" x14ac:dyDescent="0.2">
      <c r="A94" s="449" t="s">
        <v>85</v>
      </c>
      <c r="B94" s="629">
        <v>609</v>
      </c>
      <c r="C94" s="629">
        <v>0</v>
      </c>
      <c r="D94" s="629">
        <v>0</v>
      </c>
      <c r="E94" s="629">
        <v>0</v>
      </c>
      <c r="F94" s="629">
        <v>0</v>
      </c>
      <c r="G94" s="629">
        <v>0</v>
      </c>
      <c r="H94" s="629">
        <v>3</v>
      </c>
      <c r="I94" s="629">
        <v>6</v>
      </c>
      <c r="J94" s="629">
        <v>0</v>
      </c>
      <c r="K94" s="629">
        <v>3</v>
      </c>
      <c r="L94" s="629">
        <v>0</v>
      </c>
      <c r="M94" s="629">
        <v>0</v>
      </c>
      <c r="N94" s="629">
        <v>194</v>
      </c>
      <c r="O94" s="629">
        <v>0</v>
      </c>
      <c r="P94" s="629">
        <v>0</v>
      </c>
      <c r="Q94" s="630">
        <v>403</v>
      </c>
    </row>
    <row r="95" spans="1:17" x14ac:dyDescent="0.2">
      <c r="A95" s="449" t="s">
        <v>88</v>
      </c>
      <c r="B95" s="629">
        <v>165</v>
      </c>
      <c r="C95" s="629">
        <v>0</v>
      </c>
      <c r="D95" s="629">
        <v>0</v>
      </c>
      <c r="E95" s="629">
        <v>0</v>
      </c>
      <c r="F95" s="629">
        <v>0</v>
      </c>
      <c r="G95" s="629">
        <v>0</v>
      </c>
      <c r="H95" s="629">
        <v>0</v>
      </c>
      <c r="I95" s="629">
        <v>0</v>
      </c>
      <c r="J95" s="629">
        <v>0</v>
      </c>
      <c r="K95" s="629">
        <v>0</v>
      </c>
      <c r="L95" s="629">
        <v>0</v>
      </c>
      <c r="M95" s="629">
        <v>0</v>
      </c>
      <c r="N95" s="629">
        <v>125</v>
      </c>
      <c r="O95" s="629">
        <v>0</v>
      </c>
      <c r="P95" s="629">
        <v>2</v>
      </c>
      <c r="Q95" s="630">
        <v>38</v>
      </c>
    </row>
    <row r="96" spans="1:17" x14ac:dyDescent="0.2">
      <c r="A96" s="449" t="s">
        <v>90</v>
      </c>
      <c r="B96" s="629">
        <v>184</v>
      </c>
      <c r="C96" s="629">
        <v>0</v>
      </c>
      <c r="D96" s="629">
        <v>0</v>
      </c>
      <c r="E96" s="629">
        <v>0</v>
      </c>
      <c r="F96" s="629">
        <v>0</v>
      </c>
      <c r="G96" s="629">
        <v>0</v>
      </c>
      <c r="H96" s="629">
        <v>0</v>
      </c>
      <c r="I96" s="629">
        <v>0</v>
      </c>
      <c r="J96" s="629">
        <v>0</v>
      </c>
      <c r="K96" s="629">
        <v>1</v>
      </c>
      <c r="L96" s="629">
        <v>0</v>
      </c>
      <c r="M96" s="629">
        <v>1</v>
      </c>
      <c r="N96" s="629">
        <v>140</v>
      </c>
      <c r="O96" s="629">
        <v>0</v>
      </c>
      <c r="P96" s="629">
        <v>0</v>
      </c>
      <c r="Q96" s="630">
        <v>42</v>
      </c>
    </row>
    <row r="97" spans="1:17" x14ac:dyDescent="0.2">
      <c r="A97" s="449" t="s">
        <v>279</v>
      </c>
      <c r="B97" s="629">
        <v>664</v>
      </c>
      <c r="C97" s="629">
        <v>0</v>
      </c>
      <c r="D97" s="629">
        <v>0</v>
      </c>
      <c r="E97" s="629">
        <v>0</v>
      </c>
      <c r="F97" s="629">
        <v>0</v>
      </c>
      <c r="G97" s="629">
        <v>0</v>
      </c>
      <c r="H97" s="629">
        <v>0</v>
      </c>
      <c r="I97" s="629">
        <v>0</v>
      </c>
      <c r="J97" s="629">
        <v>0</v>
      </c>
      <c r="K97" s="629">
        <v>2</v>
      </c>
      <c r="L97" s="629">
        <v>0</v>
      </c>
      <c r="M97" s="629">
        <v>0</v>
      </c>
      <c r="N97" s="629">
        <v>118</v>
      </c>
      <c r="O97" s="629">
        <v>0</v>
      </c>
      <c r="P97" s="629">
        <v>1</v>
      </c>
      <c r="Q97" s="630">
        <v>543</v>
      </c>
    </row>
    <row r="98" spans="1:17" x14ac:dyDescent="0.2">
      <c r="A98" s="449" t="s">
        <v>98</v>
      </c>
      <c r="B98" s="629">
        <v>334</v>
      </c>
      <c r="C98" s="629">
        <v>0</v>
      </c>
      <c r="D98" s="629">
        <v>0</v>
      </c>
      <c r="E98" s="629">
        <v>0</v>
      </c>
      <c r="F98" s="629">
        <v>0</v>
      </c>
      <c r="G98" s="629">
        <v>0</v>
      </c>
      <c r="H98" s="629">
        <v>7</v>
      </c>
      <c r="I98" s="629">
        <v>0</v>
      </c>
      <c r="J98" s="629">
        <v>1</v>
      </c>
      <c r="K98" s="629">
        <v>3</v>
      </c>
      <c r="L98" s="629">
        <v>0</v>
      </c>
      <c r="M98" s="629">
        <v>0</v>
      </c>
      <c r="N98" s="629">
        <v>174</v>
      </c>
      <c r="O98" s="629">
        <v>0</v>
      </c>
      <c r="P98" s="629">
        <v>0</v>
      </c>
      <c r="Q98" s="630">
        <v>149</v>
      </c>
    </row>
    <row r="99" spans="1:17" x14ac:dyDescent="0.2">
      <c r="A99" s="449" t="s">
        <v>101</v>
      </c>
      <c r="B99" s="629">
        <v>38</v>
      </c>
      <c r="C99" s="629">
        <v>0</v>
      </c>
      <c r="D99" s="629">
        <v>0</v>
      </c>
      <c r="E99" s="629">
        <v>0</v>
      </c>
      <c r="F99" s="629">
        <v>0</v>
      </c>
      <c r="G99" s="629">
        <v>0</v>
      </c>
      <c r="H99" s="629">
        <v>0</v>
      </c>
      <c r="I99" s="629">
        <v>0</v>
      </c>
      <c r="J99" s="629">
        <v>0</v>
      </c>
      <c r="K99" s="629">
        <v>1</v>
      </c>
      <c r="L99" s="629">
        <v>0</v>
      </c>
      <c r="M99" s="629">
        <v>0</v>
      </c>
      <c r="N99" s="629">
        <v>33</v>
      </c>
      <c r="O99" s="629">
        <v>0</v>
      </c>
      <c r="P99" s="629">
        <v>2</v>
      </c>
      <c r="Q99" s="630">
        <v>2</v>
      </c>
    </row>
    <row r="100" spans="1:17" x14ac:dyDescent="0.2">
      <c r="A100" s="449" t="s">
        <v>493</v>
      </c>
      <c r="B100" s="629">
        <v>15</v>
      </c>
      <c r="C100" s="629">
        <v>0</v>
      </c>
      <c r="D100" s="629">
        <v>0</v>
      </c>
      <c r="E100" s="629">
        <v>0</v>
      </c>
      <c r="F100" s="629">
        <v>0</v>
      </c>
      <c r="G100" s="629">
        <v>0</v>
      </c>
      <c r="H100" s="629">
        <v>0</v>
      </c>
      <c r="I100" s="629">
        <v>0</v>
      </c>
      <c r="J100" s="629">
        <v>0</v>
      </c>
      <c r="K100" s="629">
        <v>2</v>
      </c>
      <c r="L100" s="629">
        <v>0</v>
      </c>
      <c r="M100" s="629">
        <v>0</v>
      </c>
      <c r="N100" s="629">
        <v>13</v>
      </c>
      <c r="O100" s="629">
        <v>0</v>
      </c>
      <c r="P100" s="629">
        <v>0</v>
      </c>
      <c r="Q100" s="630">
        <v>0</v>
      </c>
    </row>
    <row r="101" spans="1:17" x14ac:dyDescent="0.2">
      <c r="A101" s="449" t="s">
        <v>87</v>
      </c>
      <c r="B101" s="629">
        <v>277</v>
      </c>
      <c r="C101" s="629">
        <v>1</v>
      </c>
      <c r="D101" s="629">
        <v>0</v>
      </c>
      <c r="E101" s="629">
        <v>0</v>
      </c>
      <c r="F101" s="629">
        <v>0</v>
      </c>
      <c r="G101" s="629">
        <v>0</v>
      </c>
      <c r="H101" s="629">
        <v>0</v>
      </c>
      <c r="I101" s="629">
        <v>3</v>
      </c>
      <c r="J101" s="629">
        <v>0</v>
      </c>
      <c r="K101" s="629">
        <v>0</v>
      </c>
      <c r="L101" s="629">
        <v>0</v>
      </c>
      <c r="M101" s="629">
        <v>1</v>
      </c>
      <c r="N101" s="629">
        <v>252</v>
      </c>
      <c r="O101" s="629">
        <v>0</v>
      </c>
      <c r="P101" s="629">
        <v>2</v>
      </c>
      <c r="Q101" s="630">
        <v>18</v>
      </c>
    </row>
    <row r="102" spans="1:17" s="225" customFormat="1" x14ac:dyDescent="0.2">
      <c r="A102" s="449" t="s">
        <v>686</v>
      </c>
      <c r="B102" s="629">
        <v>158</v>
      </c>
      <c r="C102" s="629">
        <v>0</v>
      </c>
      <c r="D102" s="629">
        <v>0</v>
      </c>
      <c r="E102" s="629">
        <v>0</v>
      </c>
      <c r="F102" s="629">
        <v>0</v>
      </c>
      <c r="G102" s="629">
        <v>0</v>
      </c>
      <c r="H102" s="629">
        <v>15</v>
      </c>
      <c r="I102" s="629">
        <v>0</v>
      </c>
      <c r="J102" s="629">
        <v>2</v>
      </c>
      <c r="K102" s="629">
        <v>9</v>
      </c>
      <c r="L102" s="629">
        <v>0</v>
      </c>
      <c r="M102" s="629">
        <v>0</v>
      </c>
      <c r="N102" s="629">
        <v>101</v>
      </c>
      <c r="O102" s="629">
        <v>0</v>
      </c>
      <c r="P102" s="629">
        <v>0</v>
      </c>
      <c r="Q102" s="630">
        <v>31</v>
      </c>
    </row>
    <row r="103" spans="1:17" x14ac:dyDescent="0.2">
      <c r="A103" s="449" t="s">
        <v>685</v>
      </c>
      <c r="B103" s="629">
        <v>156</v>
      </c>
      <c r="C103" s="629">
        <v>0</v>
      </c>
      <c r="D103" s="629">
        <v>0</v>
      </c>
      <c r="E103" s="629">
        <v>0</v>
      </c>
      <c r="F103" s="629">
        <v>0</v>
      </c>
      <c r="G103" s="629">
        <v>0</v>
      </c>
      <c r="H103" s="629">
        <v>0</v>
      </c>
      <c r="I103" s="629">
        <v>0</v>
      </c>
      <c r="J103" s="629">
        <v>0</v>
      </c>
      <c r="K103" s="629">
        <v>0</v>
      </c>
      <c r="L103" s="629">
        <v>0</v>
      </c>
      <c r="M103" s="629">
        <v>0</v>
      </c>
      <c r="N103" s="629">
        <v>16</v>
      </c>
      <c r="O103" s="629">
        <v>0</v>
      </c>
      <c r="P103" s="629">
        <v>0</v>
      </c>
      <c r="Q103" s="630">
        <v>140</v>
      </c>
    </row>
    <row r="104" spans="1:17" s="409" customFormat="1" x14ac:dyDescent="0.2">
      <c r="A104" s="448" t="s">
        <v>380</v>
      </c>
      <c r="B104" s="627">
        <v>61622</v>
      </c>
      <c r="C104" s="627">
        <v>253</v>
      </c>
      <c r="D104" s="627">
        <v>2</v>
      </c>
      <c r="E104" s="627">
        <v>359</v>
      </c>
      <c r="F104" s="627">
        <v>4</v>
      </c>
      <c r="G104" s="627">
        <v>46</v>
      </c>
      <c r="H104" s="627">
        <v>5601</v>
      </c>
      <c r="I104" s="627">
        <v>70</v>
      </c>
      <c r="J104" s="627">
        <v>123</v>
      </c>
      <c r="K104" s="627">
        <v>3008</v>
      </c>
      <c r="L104" s="627">
        <v>0</v>
      </c>
      <c r="M104" s="627">
        <v>8</v>
      </c>
      <c r="N104" s="627">
        <v>20069</v>
      </c>
      <c r="O104" s="627">
        <v>19</v>
      </c>
      <c r="P104" s="627">
        <v>76</v>
      </c>
      <c r="Q104" s="628">
        <v>31984</v>
      </c>
    </row>
    <row r="105" spans="1:17" s="409" customFormat="1" x14ac:dyDescent="0.2">
      <c r="A105" s="449" t="s">
        <v>112</v>
      </c>
      <c r="B105" s="629">
        <v>20</v>
      </c>
      <c r="C105" s="629">
        <v>0</v>
      </c>
      <c r="D105" s="629">
        <v>0</v>
      </c>
      <c r="E105" s="629">
        <v>1</v>
      </c>
      <c r="F105" s="629">
        <v>0</v>
      </c>
      <c r="G105" s="629">
        <v>1</v>
      </c>
      <c r="H105" s="629">
        <v>0</v>
      </c>
      <c r="I105" s="629">
        <v>0</v>
      </c>
      <c r="J105" s="629">
        <v>0</v>
      </c>
      <c r="K105" s="629">
        <v>3</v>
      </c>
      <c r="L105" s="629">
        <v>0</v>
      </c>
      <c r="M105" s="629">
        <v>0</v>
      </c>
      <c r="N105" s="629">
        <v>15</v>
      </c>
      <c r="O105" s="629">
        <v>0</v>
      </c>
      <c r="P105" s="629">
        <v>0</v>
      </c>
      <c r="Q105" s="630">
        <v>0</v>
      </c>
    </row>
    <row r="106" spans="1:17" x14ac:dyDescent="0.2">
      <c r="A106" s="449" t="s">
        <v>117</v>
      </c>
      <c r="B106" s="629">
        <v>287</v>
      </c>
      <c r="C106" s="629">
        <v>0</v>
      </c>
      <c r="D106" s="629">
        <v>0</v>
      </c>
      <c r="E106" s="629">
        <v>0</v>
      </c>
      <c r="F106" s="629">
        <v>0</v>
      </c>
      <c r="G106" s="629">
        <v>0</v>
      </c>
      <c r="H106" s="629">
        <v>0</v>
      </c>
      <c r="I106" s="629">
        <v>0</v>
      </c>
      <c r="J106" s="629">
        <v>0</v>
      </c>
      <c r="K106" s="629">
        <v>0</v>
      </c>
      <c r="L106" s="629">
        <v>0</v>
      </c>
      <c r="M106" s="629">
        <v>1</v>
      </c>
      <c r="N106" s="629">
        <v>33</v>
      </c>
      <c r="O106" s="629">
        <v>0</v>
      </c>
      <c r="P106" s="629">
        <v>0</v>
      </c>
      <c r="Q106" s="630">
        <v>253</v>
      </c>
    </row>
    <row r="107" spans="1:17" x14ac:dyDescent="0.2">
      <c r="A107" s="449" t="s">
        <v>446</v>
      </c>
      <c r="B107" s="629">
        <v>4</v>
      </c>
      <c r="C107" s="629">
        <v>0</v>
      </c>
      <c r="D107" s="629">
        <v>0</v>
      </c>
      <c r="E107" s="629">
        <v>0</v>
      </c>
      <c r="F107" s="629">
        <v>0</v>
      </c>
      <c r="G107" s="629">
        <v>0</v>
      </c>
      <c r="H107" s="629">
        <v>0</v>
      </c>
      <c r="I107" s="629">
        <v>0</v>
      </c>
      <c r="J107" s="629">
        <v>0</v>
      </c>
      <c r="K107" s="629">
        <v>0</v>
      </c>
      <c r="L107" s="629">
        <v>0</v>
      </c>
      <c r="M107" s="629">
        <v>0</v>
      </c>
      <c r="N107" s="629">
        <v>4</v>
      </c>
      <c r="O107" s="629">
        <v>0</v>
      </c>
      <c r="P107" s="629">
        <v>0</v>
      </c>
      <c r="Q107" s="630">
        <v>0</v>
      </c>
    </row>
    <row r="108" spans="1:17" x14ac:dyDescent="0.2">
      <c r="A108" s="449" t="s">
        <v>111</v>
      </c>
      <c r="B108" s="629">
        <v>51</v>
      </c>
      <c r="C108" s="629">
        <v>0</v>
      </c>
      <c r="D108" s="629">
        <v>0</v>
      </c>
      <c r="E108" s="629">
        <v>0</v>
      </c>
      <c r="F108" s="629">
        <v>0</v>
      </c>
      <c r="G108" s="629">
        <v>0</v>
      </c>
      <c r="H108" s="629">
        <v>1</v>
      </c>
      <c r="I108" s="629">
        <v>0</v>
      </c>
      <c r="J108" s="629">
        <v>0</v>
      </c>
      <c r="K108" s="629">
        <v>2</v>
      </c>
      <c r="L108" s="629">
        <v>0</v>
      </c>
      <c r="M108" s="629">
        <v>0</v>
      </c>
      <c r="N108" s="629">
        <v>47</v>
      </c>
      <c r="O108" s="629">
        <v>1</v>
      </c>
      <c r="P108" s="629">
        <v>0</v>
      </c>
      <c r="Q108" s="630">
        <v>0</v>
      </c>
    </row>
    <row r="109" spans="1:17" x14ac:dyDescent="0.2">
      <c r="A109" s="449" t="s">
        <v>127</v>
      </c>
      <c r="B109" s="629">
        <v>828</v>
      </c>
      <c r="C109" s="629">
        <v>0</v>
      </c>
      <c r="D109" s="629">
        <v>0</v>
      </c>
      <c r="E109" s="629">
        <v>0</v>
      </c>
      <c r="F109" s="629">
        <v>0</v>
      </c>
      <c r="G109" s="629">
        <v>0</v>
      </c>
      <c r="H109" s="629">
        <v>0</v>
      </c>
      <c r="I109" s="629">
        <v>0</v>
      </c>
      <c r="J109" s="629">
        <v>0</v>
      </c>
      <c r="K109" s="629">
        <v>0</v>
      </c>
      <c r="L109" s="629">
        <v>0</v>
      </c>
      <c r="M109" s="629">
        <v>0</v>
      </c>
      <c r="N109" s="629">
        <v>24</v>
      </c>
      <c r="O109" s="629">
        <v>0</v>
      </c>
      <c r="P109" s="629">
        <v>1</v>
      </c>
      <c r="Q109" s="630">
        <v>803</v>
      </c>
    </row>
    <row r="110" spans="1:17" x14ac:dyDescent="0.2">
      <c r="A110" s="449" t="s">
        <v>407</v>
      </c>
      <c r="B110" s="629">
        <v>14</v>
      </c>
      <c r="C110" s="629">
        <v>0</v>
      </c>
      <c r="D110" s="629">
        <v>0</v>
      </c>
      <c r="E110" s="629">
        <v>0</v>
      </c>
      <c r="F110" s="629">
        <v>0</v>
      </c>
      <c r="G110" s="629">
        <v>0</v>
      </c>
      <c r="H110" s="629">
        <v>0</v>
      </c>
      <c r="I110" s="629">
        <v>0</v>
      </c>
      <c r="J110" s="629">
        <v>0</v>
      </c>
      <c r="K110" s="629">
        <v>0</v>
      </c>
      <c r="L110" s="629">
        <v>0</v>
      </c>
      <c r="M110" s="629">
        <v>0</v>
      </c>
      <c r="N110" s="629">
        <v>14</v>
      </c>
      <c r="O110" s="629">
        <v>0</v>
      </c>
      <c r="P110" s="629">
        <v>0</v>
      </c>
      <c r="Q110" s="630">
        <v>0</v>
      </c>
    </row>
    <row r="111" spans="1:17" x14ac:dyDescent="0.2">
      <c r="A111" s="449" t="s">
        <v>408</v>
      </c>
      <c r="B111" s="629">
        <v>362</v>
      </c>
      <c r="C111" s="629">
        <v>2</v>
      </c>
      <c r="D111" s="629">
        <v>0</v>
      </c>
      <c r="E111" s="629">
        <v>6</v>
      </c>
      <c r="F111" s="629">
        <v>0</v>
      </c>
      <c r="G111" s="629">
        <v>0</v>
      </c>
      <c r="H111" s="629">
        <v>27</v>
      </c>
      <c r="I111" s="629">
        <v>2</v>
      </c>
      <c r="J111" s="629">
        <v>4</v>
      </c>
      <c r="K111" s="629">
        <v>16</v>
      </c>
      <c r="L111" s="629">
        <v>0</v>
      </c>
      <c r="M111" s="629">
        <v>0</v>
      </c>
      <c r="N111" s="629">
        <v>204</v>
      </c>
      <c r="O111" s="629">
        <v>0</v>
      </c>
      <c r="P111" s="629">
        <v>2</v>
      </c>
      <c r="Q111" s="630">
        <v>99</v>
      </c>
    </row>
    <row r="112" spans="1:17" x14ac:dyDescent="0.2">
      <c r="A112" s="449" t="s">
        <v>447</v>
      </c>
      <c r="B112" s="629">
        <v>766</v>
      </c>
      <c r="C112" s="629">
        <v>1</v>
      </c>
      <c r="D112" s="629">
        <v>0</v>
      </c>
      <c r="E112" s="629">
        <v>7</v>
      </c>
      <c r="F112" s="629">
        <v>0</v>
      </c>
      <c r="G112" s="629">
        <v>5</v>
      </c>
      <c r="H112" s="629">
        <v>0</v>
      </c>
      <c r="I112" s="629">
        <v>0</v>
      </c>
      <c r="J112" s="629">
        <v>0</v>
      </c>
      <c r="K112" s="629">
        <v>3</v>
      </c>
      <c r="L112" s="629">
        <v>0</v>
      </c>
      <c r="M112" s="629">
        <v>0</v>
      </c>
      <c r="N112" s="629">
        <v>703</v>
      </c>
      <c r="O112" s="629">
        <v>0</v>
      </c>
      <c r="P112" s="629">
        <v>1</v>
      </c>
      <c r="Q112" s="630">
        <v>46</v>
      </c>
    </row>
    <row r="113" spans="1:17" x14ac:dyDescent="0.2">
      <c r="A113" s="449" t="s">
        <v>116</v>
      </c>
      <c r="B113" s="629">
        <v>23739</v>
      </c>
      <c r="C113" s="629">
        <v>1</v>
      </c>
      <c r="D113" s="629">
        <v>0</v>
      </c>
      <c r="E113" s="629">
        <v>2</v>
      </c>
      <c r="F113" s="629">
        <v>0</v>
      </c>
      <c r="G113" s="629">
        <v>9</v>
      </c>
      <c r="H113" s="629">
        <v>16</v>
      </c>
      <c r="I113" s="629">
        <v>2</v>
      </c>
      <c r="J113" s="629">
        <v>3</v>
      </c>
      <c r="K113" s="629">
        <v>35</v>
      </c>
      <c r="L113" s="629">
        <v>0</v>
      </c>
      <c r="M113" s="629">
        <v>5</v>
      </c>
      <c r="N113" s="629">
        <v>1022</v>
      </c>
      <c r="O113" s="629">
        <v>0</v>
      </c>
      <c r="P113" s="629">
        <v>35</v>
      </c>
      <c r="Q113" s="630">
        <v>22609</v>
      </c>
    </row>
    <row r="114" spans="1:17" x14ac:dyDescent="0.2">
      <c r="A114" s="449" t="s">
        <v>119</v>
      </c>
      <c r="B114" s="629">
        <v>7460</v>
      </c>
      <c r="C114" s="629">
        <v>10</v>
      </c>
      <c r="D114" s="629">
        <v>0</v>
      </c>
      <c r="E114" s="629">
        <v>4</v>
      </c>
      <c r="F114" s="629">
        <v>1</v>
      </c>
      <c r="G114" s="629">
        <v>2</v>
      </c>
      <c r="H114" s="629">
        <v>158</v>
      </c>
      <c r="I114" s="629">
        <v>39</v>
      </c>
      <c r="J114" s="629">
        <v>9</v>
      </c>
      <c r="K114" s="629">
        <v>170</v>
      </c>
      <c r="L114" s="629">
        <v>0</v>
      </c>
      <c r="M114" s="629">
        <v>1</v>
      </c>
      <c r="N114" s="629">
        <v>2149</v>
      </c>
      <c r="O114" s="629">
        <v>1</v>
      </c>
      <c r="P114" s="629">
        <v>15</v>
      </c>
      <c r="Q114" s="630">
        <v>4901</v>
      </c>
    </row>
    <row r="115" spans="1:17" x14ac:dyDescent="0.2">
      <c r="A115" s="449" t="s">
        <v>120</v>
      </c>
      <c r="B115" s="629">
        <v>717</v>
      </c>
      <c r="C115" s="629">
        <v>11</v>
      </c>
      <c r="D115" s="629">
        <v>0</v>
      </c>
      <c r="E115" s="629">
        <v>8</v>
      </c>
      <c r="F115" s="629">
        <v>0</v>
      </c>
      <c r="G115" s="629">
        <v>0</v>
      </c>
      <c r="H115" s="629">
        <v>17</v>
      </c>
      <c r="I115" s="629">
        <v>2</v>
      </c>
      <c r="J115" s="629">
        <v>0</v>
      </c>
      <c r="K115" s="629">
        <v>5</v>
      </c>
      <c r="L115" s="629">
        <v>0</v>
      </c>
      <c r="M115" s="629">
        <v>0</v>
      </c>
      <c r="N115" s="629">
        <v>241</v>
      </c>
      <c r="O115" s="629">
        <v>0</v>
      </c>
      <c r="P115" s="629">
        <v>0</v>
      </c>
      <c r="Q115" s="630">
        <v>433</v>
      </c>
    </row>
    <row r="116" spans="1:17" x14ac:dyDescent="0.2">
      <c r="A116" s="449" t="s">
        <v>285</v>
      </c>
      <c r="B116" s="629">
        <v>21</v>
      </c>
      <c r="C116" s="629">
        <v>0</v>
      </c>
      <c r="D116" s="629">
        <v>0</v>
      </c>
      <c r="E116" s="629">
        <v>0</v>
      </c>
      <c r="F116" s="629">
        <v>0</v>
      </c>
      <c r="G116" s="629">
        <v>0</v>
      </c>
      <c r="H116" s="629">
        <v>0</v>
      </c>
      <c r="I116" s="629">
        <v>0</v>
      </c>
      <c r="J116" s="629">
        <v>0</v>
      </c>
      <c r="K116" s="629">
        <v>0</v>
      </c>
      <c r="L116" s="629">
        <v>0</v>
      </c>
      <c r="M116" s="629">
        <v>0</v>
      </c>
      <c r="N116" s="629">
        <v>19</v>
      </c>
      <c r="O116" s="629">
        <v>0</v>
      </c>
      <c r="P116" s="629">
        <v>0</v>
      </c>
      <c r="Q116" s="630">
        <v>2</v>
      </c>
    </row>
    <row r="117" spans="1:17" x14ac:dyDescent="0.2">
      <c r="A117" s="449" t="s">
        <v>433</v>
      </c>
      <c r="B117" s="629">
        <v>174</v>
      </c>
      <c r="C117" s="629">
        <v>9</v>
      </c>
      <c r="D117" s="629">
        <v>0</v>
      </c>
      <c r="E117" s="629">
        <v>8</v>
      </c>
      <c r="F117" s="629">
        <v>0</v>
      </c>
      <c r="G117" s="629">
        <v>1</v>
      </c>
      <c r="H117" s="629">
        <v>13</v>
      </c>
      <c r="I117" s="629">
        <v>3</v>
      </c>
      <c r="J117" s="629">
        <v>1</v>
      </c>
      <c r="K117" s="629">
        <v>14</v>
      </c>
      <c r="L117" s="629">
        <v>0</v>
      </c>
      <c r="M117" s="629">
        <v>0</v>
      </c>
      <c r="N117" s="629">
        <v>125</v>
      </c>
      <c r="O117" s="629">
        <v>0</v>
      </c>
      <c r="P117" s="629">
        <v>0</v>
      </c>
      <c r="Q117" s="630">
        <v>0</v>
      </c>
    </row>
    <row r="118" spans="1:17" x14ac:dyDescent="0.2">
      <c r="A118" s="449" t="s">
        <v>121</v>
      </c>
      <c r="B118" s="629">
        <v>2268</v>
      </c>
      <c r="C118" s="629">
        <v>19</v>
      </c>
      <c r="D118" s="629">
        <v>0</v>
      </c>
      <c r="E118" s="629">
        <v>3</v>
      </c>
      <c r="F118" s="629">
        <v>0</v>
      </c>
      <c r="G118" s="629">
        <v>0</v>
      </c>
      <c r="H118" s="629">
        <v>19</v>
      </c>
      <c r="I118" s="629">
        <v>0</v>
      </c>
      <c r="J118" s="629">
        <v>1</v>
      </c>
      <c r="K118" s="629">
        <v>25</v>
      </c>
      <c r="L118" s="629">
        <v>0</v>
      </c>
      <c r="M118" s="629">
        <v>0</v>
      </c>
      <c r="N118" s="629">
        <v>2193</v>
      </c>
      <c r="O118" s="629">
        <v>7</v>
      </c>
      <c r="P118" s="629">
        <v>1</v>
      </c>
      <c r="Q118" s="630">
        <v>0</v>
      </c>
    </row>
    <row r="119" spans="1:17" x14ac:dyDescent="0.2">
      <c r="A119" s="449" t="s">
        <v>122</v>
      </c>
      <c r="B119" s="629">
        <v>3886</v>
      </c>
      <c r="C119" s="629">
        <v>53</v>
      </c>
      <c r="D119" s="629">
        <v>2</v>
      </c>
      <c r="E119" s="629">
        <v>173</v>
      </c>
      <c r="F119" s="629">
        <v>0</v>
      </c>
      <c r="G119" s="629">
        <v>2</v>
      </c>
      <c r="H119" s="629">
        <v>49</v>
      </c>
      <c r="I119" s="629">
        <v>0</v>
      </c>
      <c r="J119" s="629">
        <v>8</v>
      </c>
      <c r="K119" s="629">
        <v>32</v>
      </c>
      <c r="L119" s="629">
        <v>0</v>
      </c>
      <c r="M119" s="629">
        <v>0</v>
      </c>
      <c r="N119" s="629">
        <v>3518</v>
      </c>
      <c r="O119" s="629">
        <v>0</v>
      </c>
      <c r="P119" s="629">
        <v>12</v>
      </c>
      <c r="Q119" s="630">
        <v>37</v>
      </c>
    </row>
    <row r="120" spans="1:17" x14ac:dyDescent="0.2">
      <c r="A120" s="449" t="s">
        <v>123</v>
      </c>
      <c r="B120" s="629">
        <v>40</v>
      </c>
      <c r="C120" s="629">
        <v>0</v>
      </c>
      <c r="D120" s="629">
        <v>0</v>
      </c>
      <c r="E120" s="629">
        <v>0</v>
      </c>
      <c r="F120" s="629">
        <v>0</v>
      </c>
      <c r="G120" s="629">
        <v>0</v>
      </c>
      <c r="H120" s="629">
        <v>0</v>
      </c>
      <c r="I120" s="629">
        <v>0</v>
      </c>
      <c r="J120" s="629">
        <v>7</v>
      </c>
      <c r="K120" s="629">
        <v>0</v>
      </c>
      <c r="L120" s="629">
        <v>0</v>
      </c>
      <c r="M120" s="629">
        <v>0</v>
      </c>
      <c r="N120" s="629">
        <v>33</v>
      </c>
      <c r="O120" s="629">
        <v>0</v>
      </c>
      <c r="P120" s="629">
        <v>0</v>
      </c>
      <c r="Q120" s="630">
        <v>0</v>
      </c>
    </row>
    <row r="121" spans="1:17" x14ac:dyDescent="0.2">
      <c r="A121" s="449" t="s">
        <v>124</v>
      </c>
      <c r="B121" s="629">
        <v>14</v>
      </c>
      <c r="C121" s="629">
        <v>0</v>
      </c>
      <c r="D121" s="629">
        <v>0</v>
      </c>
      <c r="E121" s="629">
        <v>0</v>
      </c>
      <c r="F121" s="629">
        <v>0</v>
      </c>
      <c r="G121" s="629">
        <v>0</v>
      </c>
      <c r="H121" s="629">
        <v>0</v>
      </c>
      <c r="I121" s="629">
        <v>0</v>
      </c>
      <c r="J121" s="629">
        <v>0</v>
      </c>
      <c r="K121" s="629">
        <v>1</v>
      </c>
      <c r="L121" s="629">
        <v>0</v>
      </c>
      <c r="M121" s="629">
        <v>0</v>
      </c>
      <c r="N121" s="629">
        <v>13</v>
      </c>
      <c r="O121" s="629">
        <v>0</v>
      </c>
      <c r="P121" s="629">
        <v>0</v>
      </c>
      <c r="Q121" s="630">
        <v>0</v>
      </c>
    </row>
    <row r="122" spans="1:17" x14ac:dyDescent="0.2">
      <c r="A122" s="449" t="s">
        <v>448</v>
      </c>
      <c r="B122" s="629">
        <v>171</v>
      </c>
      <c r="C122" s="629">
        <v>0</v>
      </c>
      <c r="D122" s="629">
        <v>0</v>
      </c>
      <c r="E122" s="629">
        <v>0</v>
      </c>
      <c r="F122" s="629">
        <v>1</v>
      </c>
      <c r="G122" s="629">
        <v>0</v>
      </c>
      <c r="H122" s="629">
        <v>2</v>
      </c>
      <c r="I122" s="629">
        <v>0</v>
      </c>
      <c r="J122" s="629">
        <v>0</v>
      </c>
      <c r="K122" s="629">
        <v>13</v>
      </c>
      <c r="L122" s="629">
        <v>0</v>
      </c>
      <c r="M122" s="629">
        <v>0</v>
      </c>
      <c r="N122" s="629">
        <v>155</v>
      </c>
      <c r="O122" s="629">
        <v>0</v>
      </c>
      <c r="P122" s="629">
        <v>0</v>
      </c>
      <c r="Q122" s="630">
        <v>0</v>
      </c>
    </row>
    <row r="123" spans="1:17" x14ac:dyDescent="0.2">
      <c r="A123" s="449" t="s">
        <v>687</v>
      </c>
      <c r="B123" s="629">
        <v>349</v>
      </c>
      <c r="C123" s="629">
        <v>0</v>
      </c>
      <c r="D123" s="629">
        <v>0</v>
      </c>
      <c r="E123" s="629">
        <v>0</v>
      </c>
      <c r="F123" s="629">
        <v>0</v>
      </c>
      <c r="G123" s="629">
        <v>0</v>
      </c>
      <c r="H123" s="629">
        <v>8</v>
      </c>
      <c r="I123" s="629">
        <v>0</v>
      </c>
      <c r="J123" s="629">
        <v>0</v>
      </c>
      <c r="K123" s="629">
        <v>3</v>
      </c>
      <c r="L123" s="629">
        <v>0</v>
      </c>
      <c r="M123" s="629">
        <v>0</v>
      </c>
      <c r="N123" s="629">
        <v>305</v>
      </c>
      <c r="O123" s="629">
        <v>0</v>
      </c>
      <c r="P123" s="629">
        <v>0</v>
      </c>
      <c r="Q123" s="630">
        <v>33</v>
      </c>
    </row>
    <row r="124" spans="1:17" x14ac:dyDescent="0.2">
      <c r="A124" s="449" t="s">
        <v>286</v>
      </c>
      <c r="B124" s="629">
        <v>8</v>
      </c>
      <c r="C124" s="629">
        <v>0</v>
      </c>
      <c r="D124" s="629">
        <v>0</v>
      </c>
      <c r="E124" s="629">
        <v>0</v>
      </c>
      <c r="F124" s="629">
        <v>0</v>
      </c>
      <c r="G124" s="629">
        <v>0</v>
      </c>
      <c r="H124" s="629">
        <v>0</v>
      </c>
      <c r="I124" s="629">
        <v>0</v>
      </c>
      <c r="J124" s="629">
        <v>0</v>
      </c>
      <c r="K124" s="629">
        <v>2</v>
      </c>
      <c r="L124" s="629">
        <v>0</v>
      </c>
      <c r="M124" s="629">
        <v>0</v>
      </c>
      <c r="N124" s="629">
        <v>6</v>
      </c>
      <c r="O124" s="629">
        <v>0</v>
      </c>
      <c r="P124" s="629">
        <v>0</v>
      </c>
      <c r="Q124" s="630">
        <v>0</v>
      </c>
    </row>
    <row r="125" spans="1:17" x14ac:dyDescent="0.2">
      <c r="A125" s="449" t="s">
        <v>434</v>
      </c>
      <c r="B125" s="629">
        <v>184</v>
      </c>
      <c r="C125" s="629">
        <v>2</v>
      </c>
      <c r="D125" s="629">
        <v>0</v>
      </c>
      <c r="E125" s="629">
        <v>4</v>
      </c>
      <c r="F125" s="629">
        <v>0</v>
      </c>
      <c r="G125" s="629">
        <v>2</v>
      </c>
      <c r="H125" s="629">
        <v>0</v>
      </c>
      <c r="I125" s="629">
        <v>0</v>
      </c>
      <c r="J125" s="629">
        <v>0</v>
      </c>
      <c r="K125" s="629">
        <v>22</v>
      </c>
      <c r="L125" s="629">
        <v>0</v>
      </c>
      <c r="M125" s="629">
        <v>0</v>
      </c>
      <c r="N125" s="629">
        <v>31</v>
      </c>
      <c r="O125" s="629">
        <v>1</v>
      </c>
      <c r="P125" s="629">
        <v>0</v>
      </c>
      <c r="Q125" s="630">
        <v>122</v>
      </c>
    </row>
    <row r="126" spans="1:17" x14ac:dyDescent="0.2">
      <c r="A126" s="449" t="s">
        <v>131</v>
      </c>
      <c r="B126" s="629">
        <v>96</v>
      </c>
      <c r="C126" s="629">
        <v>0</v>
      </c>
      <c r="D126" s="629">
        <v>0</v>
      </c>
      <c r="E126" s="629">
        <v>0</v>
      </c>
      <c r="F126" s="629">
        <v>2</v>
      </c>
      <c r="G126" s="629">
        <v>0</v>
      </c>
      <c r="H126" s="629">
        <v>0</v>
      </c>
      <c r="I126" s="629">
        <v>0</v>
      </c>
      <c r="J126" s="629">
        <v>0</v>
      </c>
      <c r="K126" s="629">
        <v>4</v>
      </c>
      <c r="L126" s="629">
        <v>0</v>
      </c>
      <c r="M126" s="629">
        <v>0</v>
      </c>
      <c r="N126" s="629">
        <v>66</v>
      </c>
      <c r="O126" s="629">
        <v>0</v>
      </c>
      <c r="P126" s="629">
        <v>0</v>
      </c>
      <c r="Q126" s="630">
        <v>24</v>
      </c>
    </row>
    <row r="127" spans="1:17" x14ac:dyDescent="0.2">
      <c r="A127" s="449" t="s">
        <v>132</v>
      </c>
      <c r="B127" s="629">
        <v>450</v>
      </c>
      <c r="C127" s="629">
        <v>0</v>
      </c>
      <c r="D127" s="629">
        <v>0</v>
      </c>
      <c r="E127" s="629">
        <v>1</v>
      </c>
      <c r="F127" s="629">
        <v>0</v>
      </c>
      <c r="G127" s="629">
        <v>1</v>
      </c>
      <c r="H127" s="629">
        <v>8</v>
      </c>
      <c r="I127" s="629">
        <v>0</v>
      </c>
      <c r="J127" s="629">
        <v>0</v>
      </c>
      <c r="K127" s="629">
        <v>2</v>
      </c>
      <c r="L127" s="629">
        <v>0</v>
      </c>
      <c r="M127" s="629">
        <v>0</v>
      </c>
      <c r="N127" s="629">
        <v>286</v>
      </c>
      <c r="O127" s="629">
        <v>0</v>
      </c>
      <c r="P127" s="629">
        <v>1</v>
      </c>
      <c r="Q127" s="630">
        <v>151</v>
      </c>
    </row>
    <row r="128" spans="1:17" x14ac:dyDescent="0.2">
      <c r="A128" s="449" t="s">
        <v>271</v>
      </c>
      <c r="B128" s="629">
        <v>3</v>
      </c>
      <c r="C128" s="629">
        <v>0</v>
      </c>
      <c r="D128" s="629">
        <v>0</v>
      </c>
      <c r="E128" s="629">
        <v>0</v>
      </c>
      <c r="F128" s="629">
        <v>0</v>
      </c>
      <c r="G128" s="629">
        <v>0</v>
      </c>
      <c r="H128" s="629">
        <v>0</v>
      </c>
      <c r="I128" s="629">
        <v>0</v>
      </c>
      <c r="J128" s="629">
        <v>0</v>
      </c>
      <c r="K128" s="629">
        <v>0</v>
      </c>
      <c r="L128" s="629">
        <v>0</v>
      </c>
      <c r="M128" s="629">
        <v>0</v>
      </c>
      <c r="N128" s="629">
        <v>3</v>
      </c>
      <c r="O128" s="629">
        <v>0</v>
      </c>
      <c r="P128" s="629">
        <v>0</v>
      </c>
      <c r="Q128" s="630">
        <v>0</v>
      </c>
    </row>
    <row r="129" spans="1:17" x14ac:dyDescent="0.2">
      <c r="A129" s="449" t="s">
        <v>113</v>
      </c>
      <c r="B129" s="629">
        <v>27</v>
      </c>
      <c r="C129" s="629">
        <v>0</v>
      </c>
      <c r="D129" s="629">
        <v>0</v>
      </c>
      <c r="E129" s="629">
        <v>1</v>
      </c>
      <c r="F129" s="629">
        <v>0</v>
      </c>
      <c r="G129" s="629">
        <v>0</v>
      </c>
      <c r="H129" s="629">
        <v>0</v>
      </c>
      <c r="I129" s="629">
        <v>0</v>
      </c>
      <c r="J129" s="629">
        <v>0</v>
      </c>
      <c r="K129" s="629">
        <v>0</v>
      </c>
      <c r="L129" s="629">
        <v>0</v>
      </c>
      <c r="M129" s="629">
        <v>0</v>
      </c>
      <c r="N129" s="629">
        <v>9</v>
      </c>
      <c r="O129" s="629">
        <v>0</v>
      </c>
      <c r="P129" s="629">
        <v>0</v>
      </c>
      <c r="Q129" s="630">
        <v>17</v>
      </c>
    </row>
    <row r="130" spans="1:17" x14ac:dyDescent="0.2">
      <c r="A130" s="449" t="s">
        <v>506</v>
      </c>
      <c r="B130" s="629">
        <v>1</v>
      </c>
      <c r="C130" s="629">
        <v>0</v>
      </c>
      <c r="D130" s="629">
        <v>0</v>
      </c>
      <c r="E130" s="629">
        <v>0</v>
      </c>
      <c r="F130" s="629">
        <v>0</v>
      </c>
      <c r="G130" s="629">
        <v>0</v>
      </c>
      <c r="H130" s="629">
        <v>0</v>
      </c>
      <c r="I130" s="629">
        <v>0</v>
      </c>
      <c r="J130" s="629">
        <v>0</v>
      </c>
      <c r="K130" s="629">
        <v>0</v>
      </c>
      <c r="L130" s="629">
        <v>0</v>
      </c>
      <c r="M130" s="629">
        <v>0</v>
      </c>
      <c r="N130" s="629">
        <v>1</v>
      </c>
      <c r="O130" s="629">
        <v>0</v>
      </c>
      <c r="P130" s="629">
        <v>0</v>
      </c>
      <c r="Q130" s="630">
        <v>0</v>
      </c>
    </row>
    <row r="131" spans="1:17" x14ac:dyDescent="0.2">
      <c r="A131" s="449" t="s">
        <v>558</v>
      </c>
      <c r="B131" s="629">
        <v>3681</v>
      </c>
      <c r="C131" s="629">
        <v>46</v>
      </c>
      <c r="D131" s="629">
        <v>0</v>
      </c>
      <c r="E131" s="629">
        <v>98</v>
      </c>
      <c r="F131" s="629">
        <v>0</v>
      </c>
      <c r="G131" s="629">
        <v>2</v>
      </c>
      <c r="H131" s="629">
        <v>429</v>
      </c>
      <c r="I131" s="629">
        <v>20</v>
      </c>
      <c r="J131" s="629">
        <v>3</v>
      </c>
      <c r="K131" s="629">
        <v>182</v>
      </c>
      <c r="L131" s="629">
        <v>0</v>
      </c>
      <c r="M131" s="629">
        <v>0</v>
      </c>
      <c r="N131" s="629">
        <v>2817</v>
      </c>
      <c r="O131" s="629">
        <v>1</v>
      </c>
      <c r="P131" s="629">
        <v>2</v>
      </c>
      <c r="Q131" s="630">
        <v>81</v>
      </c>
    </row>
    <row r="132" spans="1:17" ht="24" x14ac:dyDescent="0.2">
      <c r="A132" s="450" t="s">
        <v>665</v>
      </c>
      <c r="B132" s="629">
        <v>13494</v>
      </c>
      <c r="C132" s="629">
        <v>60</v>
      </c>
      <c r="D132" s="629">
        <v>0</v>
      </c>
      <c r="E132" s="629">
        <v>41</v>
      </c>
      <c r="F132" s="629">
        <v>0</v>
      </c>
      <c r="G132" s="629">
        <v>18</v>
      </c>
      <c r="H132" s="629">
        <v>4841</v>
      </c>
      <c r="I132" s="629">
        <v>0</v>
      </c>
      <c r="J132" s="629">
        <v>87</v>
      </c>
      <c r="K132" s="629">
        <v>2444</v>
      </c>
      <c r="L132" s="629">
        <v>0</v>
      </c>
      <c r="M132" s="629">
        <v>0</v>
      </c>
      <c r="N132" s="629">
        <v>4454</v>
      </c>
      <c r="O132" s="629">
        <v>8</v>
      </c>
      <c r="P132" s="629">
        <v>3</v>
      </c>
      <c r="Q132" s="630">
        <v>1538</v>
      </c>
    </row>
    <row r="133" spans="1:17" x14ac:dyDescent="0.2">
      <c r="A133" s="449" t="s">
        <v>115</v>
      </c>
      <c r="B133" s="629">
        <v>44</v>
      </c>
      <c r="C133" s="629">
        <v>0</v>
      </c>
      <c r="D133" s="629">
        <v>0</v>
      </c>
      <c r="E133" s="629">
        <v>1</v>
      </c>
      <c r="F133" s="629">
        <v>0</v>
      </c>
      <c r="G133" s="629">
        <v>0</v>
      </c>
      <c r="H133" s="629">
        <v>0</v>
      </c>
      <c r="I133" s="629">
        <v>0</v>
      </c>
      <c r="J133" s="629">
        <v>0</v>
      </c>
      <c r="K133" s="629">
        <v>0</v>
      </c>
      <c r="L133" s="629">
        <v>0</v>
      </c>
      <c r="M133" s="629">
        <v>0</v>
      </c>
      <c r="N133" s="629">
        <v>33</v>
      </c>
      <c r="O133" s="629">
        <v>0</v>
      </c>
      <c r="P133" s="629">
        <v>0</v>
      </c>
      <c r="Q133" s="630">
        <v>10</v>
      </c>
    </row>
    <row r="134" spans="1:17" x14ac:dyDescent="0.2">
      <c r="A134" s="449" t="s">
        <v>449</v>
      </c>
      <c r="B134" s="629">
        <v>8</v>
      </c>
      <c r="C134" s="629">
        <v>0</v>
      </c>
      <c r="D134" s="629">
        <v>0</v>
      </c>
      <c r="E134" s="629">
        <v>0</v>
      </c>
      <c r="F134" s="629">
        <v>0</v>
      </c>
      <c r="G134" s="629">
        <v>0</v>
      </c>
      <c r="H134" s="629">
        <v>0</v>
      </c>
      <c r="I134" s="629">
        <v>0</v>
      </c>
      <c r="J134" s="629">
        <v>0</v>
      </c>
      <c r="K134" s="629">
        <v>0</v>
      </c>
      <c r="L134" s="629">
        <v>0</v>
      </c>
      <c r="M134" s="629">
        <v>0</v>
      </c>
      <c r="N134" s="629">
        <v>8</v>
      </c>
      <c r="O134" s="629">
        <v>0</v>
      </c>
      <c r="P134" s="629">
        <v>0</v>
      </c>
      <c r="Q134" s="630">
        <v>0</v>
      </c>
    </row>
    <row r="135" spans="1:17" x14ac:dyDescent="0.2">
      <c r="A135" s="449" t="s">
        <v>129</v>
      </c>
      <c r="B135" s="629">
        <v>23</v>
      </c>
      <c r="C135" s="629">
        <v>4</v>
      </c>
      <c r="D135" s="629">
        <v>0</v>
      </c>
      <c r="E135" s="629">
        <v>0</v>
      </c>
      <c r="F135" s="629">
        <v>0</v>
      </c>
      <c r="G135" s="629">
        <v>0</v>
      </c>
      <c r="H135" s="629">
        <v>0</v>
      </c>
      <c r="I135" s="629">
        <v>0</v>
      </c>
      <c r="J135" s="629">
        <v>0</v>
      </c>
      <c r="K135" s="629">
        <v>0</v>
      </c>
      <c r="L135" s="629">
        <v>0</v>
      </c>
      <c r="M135" s="629">
        <v>0</v>
      </c>
      <c r="N135" s="629">
        <v>19</v>
      </c>
      <c r="O135" s="629">
        <v>0</v>
      </c>
      <c r="P135" s="629">
        <v>0</v>
      </c>
      <c r="Q135" s="630">
        <v>0</v>
      </c>
    </row>
    <row r="136" spans="1:17" x14ac:dyDescent="0.2">
      <c r="A136" s="449" t="s">
        <v>126</v>
      </c>
      <c r="B136" s="629">
        <v>16</v>
      </c>
      <c r="C136" s="629">
        <v>0</v>
      </c>
      <c r="D136" s="629">
        <v>0</v>
      </c>
      <c r="E136" s="629">
        <v>0</v>
      </c>
      <c r="F136" s="629">
        <v>0</v>
      </c>
      <c r="G136" s="629">
        <v>0</v>
      </c>
      <c r="H136" s="629">
        <v>0</v>
      </c>
      <c r="I136" s="629">
        <v>0</v>
      </c>
      <c r="J136" s="629">
        <v>0</v>
      </c>
      <c r="K136" s="629">
        <v>0</v>
      </c>
      <c r="L136" s="629">
        <v>0</v>
      </c>
      <c r="M136" s="629">
        <v>0</v>
      </c>
      <c r="N136" s="629">
        <v>3</v>
      </c>
      <c r="O136" s="629">
        <v>0</v>
      </c>
      <c r="P136" s="629">
        <v>0</v>
      </c>
      <c r="Q136" s="630">
        <v>13</v>
      </c>
    </row>
    <row r="137" spans="1:17" x14ac:dyDescent="0.2">
      <c r="A137" s="449" t="s">
        <v>128</v>
      </c>
      <c r="B137" s="629">
        <v>20</v>
      </c>
      <c r="C137" s="629">
        <v>0</v>
      </c>
      <c r="D137" s="629">
        <v>0</v>
      </c>
      <c r="E137" s="629">
        <v>1</v>
      </c>
      <c r="F137" s="629">
        <v>0</v>
      </c>
      <c r="G137" s="629">
        <v>0</v>
      </c>
      <c r="H137" s="629">
        <v>0</v>
      </c>
      <c r="I137" s="629">
        <v>0</v>
      </c>
      <c r="J137" s="629">
        <v>0</v>
      </c>
      <c r="K137" s="629">
        <v>4</v>
      </c>
      <c r="L137" s="629">
        <v>0</v>
      </c>
      <c r="M137" s="629">
        <v>0</v>
      </c>
      <c r="N137" s="629">
        <v>13</v>
      </c>
      <c r="O137" s="629">
        <v>0</v>
      </c>
      <c r="P137" s="629">
        <v>0</v>
      </c>
      <c r="Q137" s="630">
        <v>2</v>
      </c>
    </row>
    <row r="138" spans="1:17" x14ac:dyDescent="0.2">
      <c r="A138" s="449" t="s">
        <v>450</v>
      </c>
      <c r="B138" s="629">
        <v>2</v>
      </c>
      <c r="C138" s="629">
        <v>0</v>
      </c>
      <c r="D138" s="629">
        <v>0</v>
      </c>
      <c r="E138" s="629">
        <v>0</v>
      </c>
      <c r="F138" s="629">
        <v>0</v>
      </c>
      <c r="G138" s="629">
        <v>0</v>
      </c>
      <c r="H138" s="629">
        <v>0</v>
      </c>
      <c r="I138" s="629">
        <v>0</v>
      </c>
      <c r="J138" s="629">
        <v>0</v>
      </c>
      <c r="K138" s="629">
        <v>0</v>
      </c>
      <c r="L138" s="629">
        <v>0</v>
      </c>
      <c r="M138" s="629">
        <v>0</v>
      </c>
      <c r="N138" s="629">
        <v>2</v>
      </c>
      <c r="O138" s="629">
        <v>0</v>
      </c>
      <c r="P138" s="629">
        <v>0</v>
      </c>
      <c r="Q138" s="630">
        <v>0</v>
      </c>
    </row>
    <row r="139" spans="1:17" x14ac:dyDescent="0.2">
      <c r="A139" s="449" t="s">
        <v>130</v>
      </c>
      <c r="B139" s="629">
        <v>373</v>
      </c>
      <c r="C139" s="629">
        <v>0</v>
      </c>
      <c r="D139" s="629">
        <v>0</v>
      </c>
      <c r="E139" s="629">
        <v>0</v>
      </c>
      <c r="F139" s="629">
        <v>0</v>
      </c>
      <c r="G139" s="629">
        <v>0</v>
      </c>
      <c r="H139" s="629">
        <v>1</v>
      </c>
      <c r="I139" s="629">
        <v>0</v>
      </c>
      <c r="J139" s="629">
        <v>0</v>
      </c>
      <c r="K139" s="629">
        <v>1</v>
      </c>
      <c r="L139" s="629">
        <v>0</v>
      </c>
      <c r="M139" s="629">
        <v>0</v>
      </c>
      <c r="N139" s="629">
        <v>367</v>
      </c>
      <c r="O139" s="629">
        <v>0</v>
      </c>
      <c r="P139" s="629">
        <v>0</v>
      </c>
      <c r="Q139" s="630">
        <v>4</v>
      </c>
    </row>
    <row r="140" spans="1:17" x14ac:dyDescent="0.2">
      <c r="A140" s="449" t="s">
        <v>266</v>
      </c>
      <c r="B140" s="629">
        <v>302</v>
      </c>
      <c r="C140" s="629">
        <v>0</v>
      </c>
      <c r="D140" s="629">
        <v>0</v>
      </c>
      <c r="E140" s="629">
        <v>0</v>
      </c>
      <c r="F140" s="629">
        <v>0</v>
      </c>
      <c r="G140" s="629">
        <v>0</v>
      </c>
      <c r="H140" s="629">
        <v>0</v>
      </c>
      <c r="I140" s="629">
        <v>1</v>
      </c>
      <c r="J140" s="629">
        <v>0</v>
      </c>
      <c r="K140" s="629">
        <v>2</v>
      </c>
      <c r="L140" s="629">
        <v>0</v>
      </c>
      <c r="M140" s="629">
        <v>0</v>
      </c>
      <c r="N140" s="629">
        <v>38</v>
      </c>
      <c r="O140" s="629">
        <v>0</v>
      </c>
      <c r="P140" s="629">
        <v>1</v>
      </c>
      <c r="Q140" s="630">
        <v>260</v>
      </c>
    </row>
    <row r="141" spans="1:17" x14ac:dyDescent="0.2">
      <c r="A141" s="449" t="s">
        <v>409</v>
      </c>
      <c r="B141" s="629">
        <v>62</v>
      </c>
      <c r="C141" s="629">
        <v>2</v>
      </c>
      <c r="D141" s="629">
        <v>0</v>
      </c>
      <c r="E141" s="629">
        <v>0</v>
      </c>
      <c r="F141" s="629">
        <v>0</v>
      </c>
      <c r="G141" s="629">
        <v>1</v>
      </c>
      <c r="H141" s="629">
        <v>0</v>
      </c>
      <c r="I141" s="629">
        <v>1</v>
      </c>
      <c r="J141" s="629">
        <v>0</v>
      </c>
      <c r="K141" s="629">
        <v>1</v>
      </c>
      <c r="L141" s="629">
        <v>0</v>
      </c>
      <c r="M141" s="629">
        <v>0</v>
      </c>
      <c r="N141" s="629">
        <v>42</v>
      </c>
      <c r="O141" s="629">
        <v>0</v>
      </c>
      <c r="P141" s="629">
        <v>0</v>
      </c>
      <c r="Q141" s="630">
        <v>15</v>
      </c>
    </row>
    <row r="142" spans="1:17" x14ac:dyDescent="0.2">
      <c r="A142" s="449" t="s">
        <v>689</v>
      </c>
      <c r="B142" s="629">
        <v>30</v>
      </c>
      <c r="C142" s="629">
        <v>0</v>
      </c>
      <c r="D142" s="629">
        <v>0</v>
      </c>
      <c r="E142" s="629">
        <v>0</v>
      </c>
      <c r="F142" s="629">
        <v>0</v>
      </c>
      <c r="G142" s="629">
        <v>0</v>
      </c>
      <c r="H142" s="629">
        <v>0</v>
      </c>
      <c r="I142" s="629">
        <v>0</v>
      </c>
      <c r="J142" s="629">
        <v>0</v>
      </c>
      <c r="K142" s="629">
        <v>3</v>
      </c>
      <c r="L142" s="629">
        <v>0</v>
      </c>
      <c r="M142" s="629">
        <v>0</v>
      </c>
      <c r="N142" s="629">
        <v>25</v>
      </c>
      <c r="O142" s="629">
        <v>0</v>
      </c>
      <c r="P142" s="629">
        <v>0</v>
      </c>
      <c r="Q142" s="630">
        <v>2</v>
      </c>
    </row>
    <row r="143" spans="1:17" x14ac:dyDescent="0.2">
      <c r="A143" s="449" t="s">
        <v>114</v>
      </c>
      <c r="B143" s="629">
        <v>3</v>
      </c>
      <c r="C143" s="629">
        <v>0</v>
      </c>
      <c r="D143" s="629">
        <v>0</v>
      </c>
      <c r="E143" s="629">
        <v>0</v>
      </c>
      <c r="F143" s="629">
        <v>0</v>
      </c>
      <c r="G143" s="629">
        <v>0</v>
      </c>
      <c r="H143" s="629">
        <v>0</v>
      </c>
      <c r="I143" s="629">
        <v>0</v>
      </c>
      <c r="J143" s="629">
        <v>0</v>
      </c>
      <c r="K143" s="629">
        <v>0</v>
      </c>
      <c r="L143" s="629">
        <v>0</v>
      </c>
      <c r="M143" s="629">
        <v>0</v>
      </c>
      <c r="N143" s="629">
        <v>3</v>
      </c>
      <c r="O143" s="629">
        <v>0</v>
      </c>
      <c r="P143" s="629">
        <v>0</v>
      </c>
      <c r="Q143" s="630">
        <v>0</v>
      </c>
    </row>
    <row r="144" spans="1:17" x14ac:dyDescent="0.2">
      <c r="A144" s="449" t="s">
        <v>451</v>
      </c>
      <c r="B144" s="629">
        <v>1158</v>
      </c>
      <c r="C144" s="629">
        <v>28</v>
      </c>
      <c r="D144" s="629">
        <v>0</v>
      </c>
      <c r="E144" s="629">
        <v>0</v>
      </c>
      <c r="F144" s="629">
        <v>0</v>
      </c>
      <c r="G144" s="629">
        <v>2</v>
      </c>
      <c r="H144" s="629">
        <v>10</v>
      </c>
      <c r="I144" s="629">
        <v>0</v>
      </c>
      <c r="J144" s="629">
        <v>0</v>
      </c>
      <c r="K144" s="629">
        <v>9</v>
      </c>
      <c r="L144" s="629">
        <v>0</v>
      </c>
      <c r="M144" s="629">
        <v>1</v>
      </c>
      <c r="N144" s="629">
        <v>583</v>
      </c>
      <c r="O144" s="629">
        <v>0</v>
      </c>
      <c r="P144" s="629">
        <v>0</v>
      </c>
      <c r="Q144" s="630">
        <v>525</v>
      </c>
    </row>
    <row r="145" spans="1:17" x14ac:dyDescent="0.2">
      <c r="A145" s="449" t="s">
        <v>287</v>
      </c>
      <c r="B145" s="629">
        <v>25</v>
      </c>
      <c r="C145" s="629">
        <v>0</v>
      </c>
      <c r="D145" s="629">
        <v>0</v>
      </c>
      <c r="E145" s="629">
        <v>0</v>
      </c>
      <c r="F145" s="629">
        <v>0</v>
      </c>
      <c r="G145" s="629">
        <v>0</v>
      </c>
      <c r="H145" s="629">
        <v>0</v>
      </c>
      <c r="I145" s="629">
        <v>0</v>
      </c>
      <c r="J145" s="629">
        <v>0</v>
      </c>
      <c r="K145" s="629">
        <v>3</v>
      </c>
      <c r="L145" s="629">
        <v>0</v>
      </c>
      <c r="M145" s="629">
        <v>0</v>
      </c>
      <c r="N145" s="629">
        <v>19</v>
      </c>
      <c r="O145" s="629">
        <v>0</v>
      </c>
      <c r="P145" s="629">
        <v>0</v>
      </c>
      <c r="Q145" s="630">
        <v>3</v>
      </c>
    </row>
    <row r="146" spans="1:17" x14ac:dyDescent="0.2">
      <c r="A146" s="449" t="s">
        <v>281</v>
      </c>
      <c r="B146" s="629">
        <v>68</v>
      </c>
      <c r="C146" s="629">
        <v>0</v>
      </c>
      <c r="D146" s="629">
        <v>0</v>
      </c>
      <c r="E146" s="629">
        <v>0</v>
      </c>
      <c r="F146" s="629">
        <v>0</v>
      </c>
      <c r="G146" s="629">
        <v>0</v>
      </c>
      <c r="H146" s="629">
        <v>0</v>
      </c>
      <c r="I146" s="629">
        <v>0</v>
      </c>
      <c r="J146" s="629">
        <v>0</v>
      </c>
      <c r="K146" s="629">
        <v>4</v>
      </c>
      <c r="L146" s="629">
        <v>0</v>
      </c>
      <c r="M146" s="629">
        <v>0</v>
      </c>
      <c r="N146" s="629">
        <v>64</v>
      </c>
      <c r="O146" s="629">
        <v>0</v>
      </c>
      <c r="P146" s="629">
        <v>0</v>
      </c>
      <c r="Q146" s="630">
        <v>0</v>
      </c>
    </row>
    <row r="147" spans="1:17" x14ac:dyDescent="0.2">
      <c r="A147" s="449" t="s">
        <v>288</v>
      </c>
      <c r="B147" s="629">
        <v>11</v>
      </c>
      <c r="C147" s="629">
        <v>0</v>
      </c>
      <c r="D147" s="629">
        <v>0</v>
      </c>
      <c r="E147" s="629">
        <v>0</v>
      </c>
      <c r="F147" s="629">
        <v>0</v>
      </c>
      <c r="G147" s="629">
        <v>0</v>
      </c>
      <c r="H147" s="629">
        <v>2</v>
      </c>
      <c r="I147" s="629">
        <v>0</v>
      </c>
      <c r="J147" s="629">
        <v>0</v>
      </c>
      <c r="K147" s="629">
        <v>0</v>
      </c>
      <c r="L147" s="629">
        <v>0</v>
      </c>
      <c r="M147" s="629">
        <v>0</v>
      </c>
      <c r="N147" s="629">
        <v>9</v>
      </c>
      <c r="O147" s="629">
        <v>0</v>
      </c>
      <c r="P147" s="629">
        <v>0</v>
      </c>
      <c r="Q147" s="630">
        <v>0</v>
      </c>
    </row>
    <row r="148" spans="1:17" x14ac:dyDescent="0.2">
      <c r="A148" s="449" t="s">
        <v>133</v>
      </c>
      <c r="B148" s="629">
        <v>3</v>
      </c>
      <c r="C148" s="629">
        <v>0</v>
      </c>
      <c r="D148" s="629">
        <v>0</v>
      </c>
      <c r="E148" s="629">
        <v>0</v>
      </c>
      <c r="F148" s="629">
        <v>0</v>
      </c>
      <c r="G148" s="629">
        <v>0</v>
      </c>
      <c r="H148" s="629">
        <v>0</v>
      </c>
      <c r="I148" s="629">
        <v>0</v>
      </c>
      <c r="J148" s="629">
        <v>0</v>
      </c>
      <c r="K148" s="629">
        <v>0</v>
      </c>
      <c r="L148" s="629">
        <v>0</v>
      </c>
      <c r="M148" s="629">
        <v>0</v>
      </c>
      <c r="N148" s="629">
        <v>3</v>
      </c>
      <c r="O148" s="629">
        <v>0</v>
      </c>
      <c r="P148" s="629">
        <v>0</v>
      </c>
      <c r="Q148" s="630">
        <v>0</v>
      </c>
    </row>
    <row r="149" spans="1:17" x14ac:dyDescent="0.2">
      <c r="A149" s="449" t="s">
        <v>289</v>
      </c>
      <c r="B149" s="629">
        <v>16</v>
      </c>
      <c r="C149" s="629">
        <v>0</v>
      </c>
      <c r="D149" s="629">
        <v>0</v>
      </c>
      <c r="E149" s="629">
        <v>0</v>
      </c>
      <c r="F149" s="629">
        <v>0</v>
      </c>
      <c r="G149" s="629">
        <v>0</v>
      </c>
      <c r="H149" s="629">
        <v>0</v>
      </c>
      <c r="I149" s="629">
        <v>0</v>
      </c>
      <c r="J149" s="629">
        <v>0</v>
      </c>
      <c r="K149" s="629">
        <v>0</v>
      </c>
      <c r="L149" s="629">
        <v>0</v>
      </c>
      <c r="M149" s="629">
        <v>0</v>
      </c>
      <c r="N149" s="629">
        <v>15</v>
      </c>
      <c r="O149" s="629">
        <v>0</v>
      </c>
      <c r="P149" s="629">
        <v>1</v>
      </c>
      <c r="Q149" s="630">
        <v>0</v>
      </c>
    </row>
    <row r="150" spans="1:17" x14ac:dyDescent="0.2">
      <c r="A150" s="449" t="s">
        <v>688</v>
      </c>
      <c r="B150" s="629">
        <v>9</v>
      </c>
      <c r="C150" s="629">
        <v>5</v>
      </c>
      <c r="D150" s="629">
        <v>0</v>
      </c>
      <c r="E150" s="629">
        <v>0</v>
      </c>
      <c r="F150" s="629">
        <v>0</v>
      </c>
      <c r="G150" s="629">
        <v>0</v>
      </c>
      <c r="H150" s="629">
        <v>0</v>
      </c>
      <c r="I150" s="629">
        <v>0</v>
      </c>
      <c r="J150" s="629">
        <v>0</v>
      </c>
      <c r="K150" s="629">
        <v>0</v>
      </c>
      <c r="L150" s="629">
        <v>0</v>
      </c>
      <c r="M150" s="629">
        <v>0</v>
      </c>
      <c r="N150" s="629">
        <v>4</v>
      </c>
      <c r="O150" s="629">
        <v>0</v>
      </c>
      <c r="P150" s="629">
        <v>0</v>
      </c>
      <c r="Q150" s="630">
        <v>0</v>
      </c>
    </row>
    <row r="151" spans="1:17" x14ac:dyDescent="0.2">
      <c r="A151" s="449" t="s">
        <v>118</v>
      </c>
      <c r="B151" s="629">
        <v>333</v>
      </c>
      <c r="C151" s="629">
        <v>0</v>
      </c>
      <c r="D151" s="629">
        <v>0</v>
      </c>
      <c r="E151" s="629">
        <v>0</v>
      </c>
      <c r="F151" s="629">
        <v>0</v>
      </c>
      <c r="G151" s="629">
        <v>0</v>
      </c>
      <c r="H151" s="629">
        <v>0</v>
      </c>
      <c r="I151" s="629">
        <v>0</v>
      </c>
      <c r="J151" s="629">
        <v>0</v>
      </c>
      <c r="K151" s="629">
        <v>3</v>
      </c>
      <c r="L151" s="629">
        <v>0</v>
      </c>
      <c r="M151" s="629">
        <v>0</v>
      </c>
      <c r="N151" s="629">
        <v>328</v>
      </c>
      <c r="O151" s="629">
        <v>0</v>
      </c>
      <c r="P151" s="629">
        <v>1</v>
      </c>
      <c r="Q151" s="630">
        <v>1</v>
      </c>
    </row>
    <row r="152" spans="1:17" x14ac:dyDescent="0.2">
      <c r="A152" s="449" t="s">
        <v>125</v>
      </c>
      <c r="B152" s="629">
        <v>1</v>
      </c>
      <c r="C152" s="629">
        <v>0</v>
      </c>
      <c r="D152" s="629">
        <v>0</v>
      </c>
      <c r="E152" s="629">
        <v>0</v>
      </c>
      <c r="F152" s="629">
        <v>0</v>
      </c>
      <c r="G152" s="629">
        <v>0</v>
      </c>
      <c r="H152" s="629">
        <v>0</v>
      </c>
      <c r="I152" s="629">
        <v>0</v>
      </c>
      <c r="J152" s="629">
        <v>0</v>
      </c>
      <c r="K152" s="629">
        <v>0</v>
      </c>
      <c r="L152" s="629">
        <v>0</v>
      </c>
      <c r="M152" s="629">
        <v>0</v>
      </c>
      <c r="N152" s="629">
        <v>1</v>
      </c>
      <c r="O152" s="629">
        <v>0</v>
      </c>
      <c r="P152" s="629">
        <v>0</v>
      </c>
      <c r="Q152" s="630">
        <v>0</v>
      </c>
    </row>
    <row r="153" spans="1:17" s="409" customFormat="1" x14ac:dyDescent="0.2">
      <c r="A153" s="448" t="s">
        <v>381</v>
      </c>
      <c r="B153" s="627">
        <v>1674</v>
      </c>
      <c r="C153" s="627">
        <v>26</v>
      </c>
      <c r="D153" s="627">
        <v>19</v>
      </c>
      <c r="E153" s="627">
        <v>23</v>
      </c>
      <c r="F153" s="627">
        <v>1</v>
      </c>
      <c r="G153" s="627">
        <v>4</v>
      </c>
      <c r="H153" s="627">
        <v>64</v>
      </c>
      <c r="I153" s="627">
        <v>29</v>
      </c>
      <c r="J153" s="627">
        <v>17</v>
      </c>
      <c r="K153" s="627">
        <v>59</v>
      </c>
      <c r="L153" s="627">
        <v>0</v>
      </c>
      <c r="M153" s="627">
        <v>0</v>
      </c>
      <c r="N153" s="627">
        <v>1237</v>
      </c>
      <c r="O153" s="627">
        <v>5</v>
      </c>
      <c r="P153" s="627">
        <v>9</v>
      </c>
      <c r="Q153" s="628">
        <v>181</v>
      </c>
    </row>
    <row r="154" spans="1:17" x14ac:dyDescent="0.2">
      <c r="A154" s="449" t="s">
        <v>508</v>
      </c>
      <c r="B154" s="629">
        <v>2</v>
      </c>
      <c r="C154" s="629">
        <v>0</v>
      </c>
      <c r="D154" s="629">
        <v>0</v>
      </c>
      <c r="E154" s="629">
        <v>0</v>
      </c>
      <c r="F154" s="629">
        <v>0</v>
      </c>
      <c r="G154" s="629">
        <v>0</v>
      </c>
      <c r="H154" s="629">
        <v>0</v>
      </c>
      <c r="I154" s="629">
        <v>0</v>
      </c>
      <c r="J154" s="629">
        <v>0</v>
      </c>
      <c r="K154" s="629">
        <v>0</v>
      </c>
      <c r="L154" s="629">
        <v>0</v>
      </c>
      <c r="M154" s="629">
        <v>0</v>
      </c>
      <c r="N154" s="629">
        <v>2</v>
      </c>
      <c r="O154" s="629">
        <v>0</v>
      </c>
      <c r="P154" s="629">
        <v>0</v>
      </c>
      <c r="Q154" s="630">
        <v>0</v>
      </c>
    </row>
    <row r="155" spans="1:17" x14ac:dyDescent="0.2">
      <c r="A155" s="449" t="s">
        <v>135</v>
      </c>
      <c r="B155" s="629">
        <v>74</v>
      </c>
      <c r="C155" s="629">
        <v>2</v>
      </c>
      <c r="D155" s="629">
        <v>0</v>
      </c>
      <c r="E155" s="629">
        <v>0</v>
      </c>
      <c r="F155" s="629">
        <v>0</v>
      </c>
      <c r="G155" s="629">
        <v>0</v>
      </c>
      <c r="H155" s="629">
        <v>4</v>
      </c>
      <c r="I155" s="629">
        <v>0</v>
      </c>
      <c r="J155" s="629">
        <v>0</v>
      </c>
      <c r="K155" s="629">
        <v>1</v>
      </c>
      <c r="L155" s="629">
        <v>0</v>
      </c>
      <c r="M155" s="629">
        <v>0</v>
      </c>
      <c r="N155" s="629">
        <v>63</v>
      </c>
      <c r="O155" s="629">
        <v>1</v>
      </c>
      <c r="P155" s="629">
        <v>0</v>
      </c>
      <c r="Q155" s="630">
        <v>3</v>
      </c>
    </row>
    <row r="156" spans="1:17" x14ac:dyDescent="0.2">
      <c r="A156" s="449" t="s">
        <v>137</v>
      </c>
      <c r="B156" s="629">
        <v>2</v>
      </c>
      <c r="C156" s="629">
        <v>0</v>
      </c>
      <c r="D156" s="629">
        <v>0</v>
      </c>
      <c r="E156" s="629">
        <v>0</v>
      </c>
      <c r="F156" s="629">
        <v>0</v>
      </c>
      <c r="G156" s="629">
        <v>0</v>
      </c>
      <c r="H156" s="629">
        <v>0</v>
      </c>
      <c r="I156" s="629">
        <v>0</v>
      </c>
      <c r="J156" s="629">
        <v>0</v>
      </c>
      <c r="K156" s="629">
        <v>0</v>
      </c>
      <c r="L156" s="629">
        <v>0</v>
      </c>
      <c r="M156" s="629">
        <v>0</v>
      </c>
      <c r="N156" s="629">
        <v>2</v>
      </c>
      <c r="O156" s="629">
        <v>0</v>
      </c>
      <c r="P156" s="629">
        <v>0</v>
      </c>
      <c r="Q156" s="630">
        <v>0</v>
      </c>
    </row>
    <row r="157" spans="1:17" x14ac:dyDescent="0.2">
      <c r="A157" s="449" t="s">
        <v>452</v>
      </c>
      <c r="B157" s="629">
        <v>53</v>
      </c>
      <c r="C157" s="629">
        <v>0</v>
      </c>
      <c r="D157" s="629">
        <v>0</v>
      </c>
      <c r="E157" s="629">
        <v>0</v>
      </c>
      <c r="F157" s="629">
        <v>0</v>
      </c>
      <c r="G157" s="629">
        <v>0</v>
      </c>
      <c r="H157" s="629">
        <v>1</v>
      </c>
      <c r="I157" s="629">
        <v>4</v>
      </c>
      <c r="J157" s="629">
        <v>0</v>
      </c>
      <c r="K157" s="629">
        <v>0</v>
      </c>
      <c r="L157" s="629">
        <v>0</v>
      </c>
      <c r="M157" s="629">
        <v>0</v>
      </c>
      <c r="N157" s="629">
        <v>44</v>
      </c>
      <c r="O157" s="629">
        <v>0</v>
      </c>
      <c r="P157" s="629">
        <v>3</v>
      </c>
      <c r="Q157" s="630">
        <v>1</v>
      </c>
    </row>
    <row r="158" spans="1:17" x14ac:dyDescent="0.2">
      <c r="A158" s="449" t="s">
        <v>141</v>
      </c>
      <c r="B158" s="629">
        <v>18</v>
      </c>
      <c r="C158" s="629">
        <v>0</v>
      </c>
      <c r="D158" s="629">
        <v>0</v>
      </c>
      <c r="E158" s="629">
        <v>0</v>
      </c>
      <c r="F158" s="629">
        <v>0</v>
      </c>
      <c r="G158" s="629">
        <v>0</v>
      </c>
      <c r="H158" s="629">
        <v>0</v>
      </c>
      <c r="I158" s="629">
        <v>5</v>
      </c>
      <c r="J158" s="629">
        <v>0</v>
      </c>
      <c r="K158" s="629">
        <v>0</v>
      </c>
      <c r="L158" s="629">
        <v>0</v>
      </c>
      <c r="M158" s="629">
        <v>0</v>
      </c>
      <c r="N158" s="629">
        <v>13</v>
      </c>
      <c r="O158" s="629">
        <v>0</v>
      </c>
      <c r="P158" s="629">
        <v>0</v>
      </c>
      <c r="Q158" s="630">
        <v>0</v>
      </c>
    </row>
    <row r="159" spans="1:17" x14ac:dyDescent="0.2">
      <c r="A159" s="449" t="s">
        <v>528</v>
      </c>
      <c r="B159" s="629">
        <v>59</v>
      </c>
      <c r="C159" s="629">
        <v>0</v>
      </c>
      <c r="D159" s="629">
        <v>0</v>
      </c>
      <c r="E159" s="629">
        <v>0</v>
      </c>
      <c r="F159" s="629">
        <v>0</v>
      </c>
      <c r="G159" s="629">
        <v>0</v>
      </c>
      <c r="H159" s="629">
        <v>0</v>
      </c>
      <c r="I159" s="629">
        <v>1</v>
      </c>
      <c r="J159" s="629">
        <v>0</v>
      </c>
      <c r="K159" s="629">
        <v>0</v>
      </c>
      <c r="L159" s="629">
        <v>0</v>
      </c>
      <c r="M159" s="629">
        <v>0</v>
      </c>
      <c r="N159" s="629">
        <v>4</v>
      </c>
      <c r="O159" s="629">
        <v>0</v>
      </c>
      <c r="P159" s="629">
        <v>0</v>
      </c>
      <c r="Q159" s="630">
        <v>54</v>
      </c>
    </row>
    <row r="160" spans="1:17" x14ac:dyDescent="0.2">
      <c r="A160" s="449" t="s">
        <v>145</v>
      </c>
      <c r="B160" s="629">
        <v>4</v>
      </c>
      <c r="C160" s="629">
        <v>0</v>
      </c>
      <c r="D160" s="629">
        <v>0</v>
      </c>
      <c r="E160" s="629">
        <v>0</v>
      </c>
      <c r="F160" s="629">
        <v>0</v>
      </c>
      <c r="G160" s="629">
        <v>0</v>
      </c>
      <c r="H160" s="629">
        <v>0</v>
      </c>
      <c r="I160" s="629">
        <v>0</v>
      </c>
      <c r="J160" s="629">
        <v>0</v>
      </c>
      <c r="K160" s="629">
        <v>0</v>
      </c>
      <c r="L160" s="629">
        <v>0</v>
      </c>
      <c r="M160" s="629">
        <v>0</v>
      </c>
      <c r="N160" s="629">
        <v>4</v>
      </c>
      <c r="O160" s="629">
        <v>0</v>
      </c>
      <c r="P160" s="629">
        <v>0</v>
      </c>
      <c r="Q160" s="630">
        <v>0</v>
      </c>
    </row>
    <row r="161" spans="1:17" x14ac:dyDescent="0.2">
      <c r="A161" s="449" t="s">
        <v>147</v>
      </c>
      <c r="B161" s="629">
        <v>12</v>
      </c>
      <c r="C161" s="629">
        <v>0</v>
      </c>
      <c r="D161" s="629">
        <v>0</v>
      </c>
      <c r="E161" s="629">
        <v>3</v>
      </c>
      <c r="F161" s="629">
        <v>0</v>
      </c>
      <c r="G161" s="629">
        <v>0</v>
      </c>
      <c r="H161" s="629">
        <v>0</v>
      </c>
      <c r="I161" s="629">
        <v>0</v>
      </c>
      <c r="J161" s="629">
        <v>0</v>
      </c>
      <c r="K161" s="629">
        <v>0</v>
      </c>
      <c r="L161" s="629">
        <v>0</v>
      </c>
      <c r="M161" s="629">
        <v>0</v>
      </c>
      <c r="N161" s="629">
        <v>9</v>
      </c>
      <c r="O161" s="629">
        <v>0</v>
      </c>
      <c r="P161" s="629">
        <v>0</v>
      </c>
      <c r="Q161" s="630">
        <v>0</v>
      </c>
    </row>
    <row r="162" spans="1:17" x14ac:dyDescent="0.2">
      <c r="A162" s="449" t="s">
        <v>150</v>
      </c>
      <c r="B162" s="629">
        <v>1</v>
      </c>
      <c r="C162" s="629">
        <v>0</v>
      </c>
      <c r="D162" s="629">
        <v>0</v>
      </c>
      <c r="E162" s="629">
        <v>0</v>
      </c>
      <c r="F162" s="629">
        <v>0</v>
      </c>
      <c r="G162" s="629">
        <v>0</v>
      </c>
      <c r="H162" s="629">
        <v>0</v>
      </c>
      <c r="I162" s="629">
        <v>0</v>
      </c>
      <c r="J162" s="629">
        <v>0</v>
      </c>
      <c r="K162" s="629">
        <v>0</v>
      </c>
      <c r="L162" s="629">
        <v>0</v>
      </c>
      <c r="M162" s="629">
        <v>0</v>
      </c>
      <c r="N162" s="629">
        <v>1</v>
      </c>
      <c r="O162" s="629">
        <v>0</v>
      </c>
      <c r="P162" s="629">
        <v>0</v>
      </c>
      <c r="Q162" s="630">
        <v>0</v>
      </c>
    </row>
    <row r="163" spans="1:17" x14ac:dyDescent="0.2">
      <c r="A163" s="449" t="s">
        <v>151</v>
      </c>
      <c r="B163" s="629">
        <v>11</v>
      </c>
      <c r="C163" s="629">
        <v>0</v>
      </c>
      <c r="D163" s="629">
        <v>0</v>
      </c>
      <c r="E163" s="629">
        <v>0</v>
      </c>
      <c r="F163" s="629">
        <v>1</v>
      </c>
      <c r="G163" s="629">
        <v>0</v>
      </c>
      <c r="H163" s="629">
        <v>0</v>
      </c>
      <c r="I163" s="629">
        <v>0</v>
      </c>
      <c r="J163" s="629">
        <v>0</v>
      </c>
      <c r="K163" s="629">
        <v>1</v>
      </c>
      <c r="L163" s="629">
        <v>0</v>
      </c>
      <c r="M163" s="629">
        <v>0</v>
      </c>
      <c r="N163" s="629">
        <v>9</v>
      </c>
      <c r="O163" s="629">
        <v>0</v>
      </c>
      <c r="P163" s="629">
        <v>0</v>
      </c>
      <c r="Q163" s="630">
        <v>0</v>
      </c>
    </row>
    <row r="164" spans="1:17" x14ac:dyDescent="0.2">
      <c r="A164" s="449" t="s">
        <v>152</v>
      </c>
      <c r="B164" s="629">
        <v>10</v>
      </c>
      <c r="C164" s="629">
        <v>0</v>
      </c>
      <c r="D164" s="629">
        <v>0</v>
      </c>
      <c r="E164" s="629">
        <v>0</v>
      </c>
      <c r="F164" s="629">
        <v>0</v>
      </c>
      <c r="G164" s="629">
        <v>0</v>
      </c>
      <c r="H164" s="629">
        <v>0</v>
      </c>
      <c r="I164" s="629">
        <v>2</v>
      </c>
      <c r="J164" s="629">
        <v>0</v>
      </c>
      <c r="K164" s="629">
        <v>0</v>
      </c>
      <c r="L164" s="629">
        <v>0</v>
      </c>
      <c r="M164" s="629">
        <v>0</v>
      </c>
      <c r="N164" s="629">
        <v>6</v>
      </c>
      <c r="O164" s="629">
        <v>0</v>
      </c>
      <c r="P164" s="629">
        <v>0</v>
      </c>
      <c r="Q164" s="630">
        <v>2</v>
      </c>
    </row>
    <row r="165" spans="1:17" x14ac:dyDescent="0.2">
      <c r="A165" s="449" t="s">
        <v>241</v>
      </c>
      <c r="B165" s="629">
        <v>9</v>
      </c>
      <c r="C165" s="629">
        <v>0</v>
      </c>
      <c r="D165" s="629">
        <v>0</v>
      </c>
      <c r="E165" s="629">
        <v>0</v>
      </c>
      <c r="F165" s="629">
        <v>0</v>
      </c>
      <c r="G165" s="629">
        <v>2</v>
      </c>
      <c r="H165" s="629">
        <v>0</v>
      </c>
      <c r="I165" s="629">
        <v>0</v>
      </c>
      <c r="J165" s="629">
        <v>0</v>
      </c>
      <c r="K165" s="629">
        <v>0</v>
      </c>
      <c r="L165" s="629">
        <v>0</v>
      </c>
      <c r="M165" s="629">
        <v>0</v>
      </c>
      <c r="N165" s="629">
        <v>7</v>
      </c>
      <c r="O165" s="629">
        <v>0</v>
      </c>
      <c r="P165" s="629">
        <v>0</v>
      </c>
      <c r="Q165" s="630">
        <v>0</v>
      </c>
    </row>
    <row r="166" spans="1:17" x14ac:dyDescent="0.2">
      <c r="A166" s="449" t="s">
        <v>154</v>
      </c>
      <c r="B166" s="629">
        <v>87</v>
      </c>
      <c r="C166" s="629">
        <v>0</v>
      </c>
      <c r="D166" s="629">
        <v>0</v>
      </c>
      <c r="E166" s="629">
        <v>0</v>
      </c>
      <c r="F166" s="629">
        <v>0</v>
      </c>
      <c r="G166" s="629">
        <v>0</v>
      </c>
      <c r="H166" s="629">
        <v>0</v>
      </c>
      <c r="I166" s="629">
        <v>0</v>
      </c>
      <c r="J166" s="629">
        <v>6</v>
      </c>
      <c r="K166" s="629">
        <v>0</v>
      </c>
      <c r="L166" s="629">
        <v>0</v>
      </c>
      <c r="M166" s="629">
        <v>0</v>
      </c>
      <c r="N166" s="629">
        <v>78</v>
      </c>
      <c r="O166" s="629">
        <v>3</v>
      </c>
      <c r="P166" s="629">
        <v>0</v>
      </c>
      <c r="Q166" s="630">
        <v>0</v>
      </c>
    </row>
    <row r="167" spans="1:17" x14ac:dyDescent="0.2">
      <c r="A167" s="449" t="s">
        <v>156</v>
      </c>
      <c r="B167" s="629">
        <v>5</v>
      </c>
      <c r="C167" s="629">
        <v>0</v>
      </c>
      <c r="D167" s="629">
        <v>0</v>
      </c>
      <c r="E167" s="629">
        <v>0</v>
      </c>
      <c r="F167" s="629">
        <v>0</v>
      </c>
      <c r="G167" s="629">
        <v>0</v>
      </c>
      <c r="H167" s="629">
        <v>0</v>
      </c>
      <c r="I167" s="629">
        <v>0</v>
      </c>
      <c r="J167" s="629">
        <v>0</v>
      </c>
      <c r="K167" s="629">
        <v>0</v>
      </c>
      <c r="L167" s="629">
        <v>0</v>
      </c>
      <c r="M167" s="629">
        <v>0</v>
      </c>
      <c r="N167" s="629">
        <v>5</v>
      </c>
      <c r="O167" s="629">
        <v>0</v>
      </c>
      <c r="P167" s="629">
        <v>0</v>
      </c>
      <c r="Q167" s="630">
        <v>0</v>
      </c>
    </row>
    <row r="168" spans="1:17" x14ac:dyDescent="0.2">
      <c r="A168" s="449" t="s">
        <v>159</v>
      </c>
      <c r="B168" s="629">
        <v>75</v>
      </c>
      <c r="C168" s="629">
        <v>6</v>
      </c>
      <c r="D168" s="629">
        <v>19</v>
      </c>
      <c r="E168" s="629">
        <v>7</v>
      </c>
      <c r="F168" s="629">
        <v>0</v>
      </c>
      <c r="G168" s="629">
        <v>0</v>
      </c>
      <c r="H168" s="629">
        <v>4</v>
      </c>
      <c r="I168" s="629">
        <v>3</v>
      </c>
      <c r="J168" s="629">
        <v>2</v>
      </c>
      <c r="K168" s="629">
        <v>4</v>
      </c>
      <c r="L168" s="629">
        <v>0</v>
      </c>
      <c r="M168" s="629">
        <v>0</v>
      </c>
      <c r="N168" s="629">
        <v>29</v>
      </c>
      <c r="O168" s="629">
        <v>0</v>
      </c>
      <c r="P168" s="629">
        <v>0</v>
      </c>
      <c r="Q168" s="630">
        <v>1</v>
      </c>
    </row>
    <row r="169" spans="1:17" x14ac:dyDescent="0.2">
      <c r="A169" s="449" t="s">
        <v>169</v>
      </c>
      <c r="B169" s="629">
        <v>19</v>
      </c>
      <c r="C169" s="629">
        <v>0</v>
      </c>
      <c r="D169" s="629">
        <v>0</v>
      </c>
      <c r="E169" s="629">
        <v>0</v>
      </c>
      <c r="F169" s="629">
        <v>0</v>
      </c>
      <c r="G169" s="629">
        <v>0</v>
      </c>
      <c r="H169" s="629">
        <v>0</v>
      </c>
      <c r="I169" s="629">
        <v>0</v>
      </c>
      <c r="J169" s="629">
        <v>0</v>
      </c>
      <c r="K169" s="629">
        <v>0</v>
      </c>
      <c r="L169" s="629">
        <v>0</v>
      </c>
      <c r="M169" s="629">
        <v>0</v>
      </c>
      <c r="N169" s="629">
        <v>18</v>
      </c>
      <c r="O169" s="629">
        <v>0</v>
      </c>
      <c r="P169" s="629">
        <v>0</v>
      </c>
      <c r="Q169" s="630">
        <v>1</v>
      </c>
    </row>
    <row r="170" spans="1:17" x14ac:dyDescent="0.2">
      <c r="A170" s="449" t="s">
        <v>162</v>
      </c>
      <c r="B170" s="629">
        <v>70</v>
      </c>
      <c r="C170" s="629">
        <v>0</v>
      </c>
      <c r="D170" s="629">
        <v>0</v>
      </c>
      <c r="E170" s="629">
        <v>0</v>
      </c>
      <c r="F170" s="629">
        <v>0</v>
      </c>
      <c r="G170" s="629">
        <v>0</v>
      </c>
      <c r="H170" s="629">
        <v>0</v>
      </c>
      <c r="I170" s="629">
        <v>1</v>
      </c>
      <c r="J170" s="629">
        <v>0</v>
      </c>
      <c r="K170" s="629">
        <v>4</v>
      </c>
      <c r="L170" s="629">
        <v>0</v>
      </c>
      <c r="M170" s="629">
        <v>0</v>
      </c>
      <c r="N170" s="629">
        <v>48</v>
      </c>
      <c r="O170" s="629">
        <v>0</v>
      </c>
      <c r="P170" s="629">
        <v>0</v>
      </c>
      <c r="Q170" s="630">
        <v>17</v>
      </c>
    </row>
    <row r="171" spans="1:17" x14ac:dyDescent="0.2">
      <c r="A171" s="449" t="s">
        <v>692</v>
      </c>
      <c r="B171" s="629">
        <v>5</v>
      </c>
      <c r="C171" s="629">
        <v>0</v>
      </c>
      <c r="D171" s="629">
        <v>0</v>
      </c>
      <c r="E171" s="629">
        <v>0</v>
      </c>
      <c r="F171" s="629">
        <v>0</v>
      </c>
      <c r="G171" s="629">
        <v>0</v>
      </c>
      <c r="H171" s="629">
        <v>0</v>
      </c>
      <c r="I171" s="629">
        <v>0</v>
      </c>
      <c r="J171" s="629">
        <v>0</v>
      </c>
      <c r="K171" s="629">
        <v>0</v>
      </c>
      <c r="L171" s="629">
        <v>0</v>
      </c>
      <c r="M171" s="629">
        <v>0</v>
      </c>
      <c r="N171" s="629">
        <v>5</v>
      </c>
      <c r="O171" s="629">
        <v>0</v>
      </c>
      <c r="P171" s="629">
        <v>0</v>
      </c>
      <c r="Q171" s="630">
        <v>0</v>
      </c>
    </row>
    <row r="172" spans="1:17" x14ac:dyDescent="0.2">
      <c r="A172" s="449" t="s">
        <v>453</v>
      </c>
      <c r="B172" s="629">
        <v>667</v>
      </c>
      <c r="C172" s="629">
        <v>8</v>
      </c>
      <c r="D172" s="629">
        <v>0</v>
      </c>
      <c r="E172" s="629">
        <v>0</v>
      </c>
      <c r="F172" s="629">
        <v>0</v>
      </c>
      <c r="G172" s="629">
        <v>0</v>
      </c>
      <c r="H172" s="629">
        <v>41</v>
      </c>
      <c r="I172" s="629">
        <v>2</v>
      </c>
      <c r="J172" s="629">
        <v>3</v>
      </c>
      <c r="K172" s="629">
        <v>20</v>
      </c>
      <c r="L172" s="629">
        <v>0</v>
      </c>
      <c r="M172" s="629">
        <v>0</v>
      </c>
      <c r="N172" s="629">
        <v>537</v>
      </c>
      <c r="O172" s="629">
        <v>0</v>
      </c>
      <c r="P172" s="629">
        <v>6</v>
      </c>
      <c r="Q172" s="630">
        <v>50</v>
      </c>
    </row>
    <row r="173" spans="1:17" x14ac:dyDescent="0.2">
      <c r="A173" s="449" t="s">
        <v>163</v>
      </c>
      <c r="B173" s="629">
        <v>5</v>
      </c>
      <c r="C173" s="629">
        <v>0</v>
      </c>
      <c r="D173" s="629">
        <v>0</v>
      </c>
      <c r="E173" s="629">
        <v>0</v>
      </c>
      <c r="F173" s="629">
        <v>0</v>
      </c>
      <c r="G173" s="629">
        <v>0</v>
      </c>
      <c r="H173" s="629">
        <v>0</v>
      </c>
      <c r="I173" s="629">
        <v>0</v>
      </c>
      <c r="J173" s="629">
        <v>0</v>
      </c>
      <c r="K173" s="629">
        <v>1</v>
      </c>
      <c r="L173" s="629">
        <v>0</v>
      </c>
      <c r="M173" s="629">
        <v>0</v>
      </c>
      <c r="N173" s="629">
        <v>3</v>
      </c>
      <c r="O173" s="629">
        <v>0</v>
      </c>
      <c r="P173" s="629">
        <v>0</v>
      </c>
      <c r="Q173" s="630">
        <v>1</v>
      </c>
    </row>
    <row r="174" spans="1:17" x14ac:dyDescent="0.2">
      <c r="A174" s="449" t="s">
        <v>165</v>
      </c>
      <c r="B174" s="629">
        <v>9</v>
      </c>
      <c r="C174" s="629">
        <v>0</v>
      </c>
      <c r="D174" s="629">
        <v>0</v>
      </c>
      <c r="E174" s="629">
        <v>0</v>
      </c>
      <c r="F174" s="629">
        <v>0</v>
      </c>
      <c r="G174" s="629">
        <v>0</v>
      </c>
      <c r="H174" s="629">
        <v>0</v>
      </c>
      <c r="I174" s="629">
        <v>2</v>
      </c>
      <c r="J174" s="629">
        <v>1</v>
      </c>
      <c r="K174" s="629">
        <v>0</v>
      </c>
      <c r="L174" s="629">
        <v>0</v>
      </c>
      <c r="M174" s="629">
        <v>0</v>
      </c>
      <c r="N174" s="629">
        <v>6</v>
      </c>
      <c r="O174" s="629">
        <v>0</v>
      </c>
      <c r="P174" s="629">
        <v>0</v>
      </c>
      <c r="Q174" s="630">
        <v>0</v>
      </c>
    </row>
    <row r="175" spans="1:17" x14ac:dyDescent="0.2">
      <c r="A175" s="449" t="s">
        <v>167</v>
      </c>
      <c r="B175" s="629">
        <v>13</v>
      </c>
      <c r="C175" s="629">
        <v>0</v>
      </c>
      <c r="D175" s="629">
        <v>0</v>
      </c>
      <c r="E175" s="629">
        <v>0</v>
      </c>
      <c r="F175" s="629">
        <v>0</v>
      </c>
      <c r="G175" s="629">
        <v>0</v>
      </c>
      <c r="H175" s="629">
        <v>0</v>
      </c>
      <c r="I175" s="629">
        <v>0</v>
      </c>
      <c r="J175" s="629">
        <v>0</v>
      </c>
      <c r="K175" s="629">
        <v>0</v>
      </c>
      <c r="L175" s="629">
        <v>0</v>
      </c>
      <c r="M175" s="629">
        <v>0</v>
      </c>
      <c r="N175" s="629">
        <v>13</v>
      </c>
      <c r="O175" s="629">
        <v>0</v>
      </c>
      <c r="P175" s="629">
        <v>0</v>
      </c>
      <c r="Q175" s="630">
        <v>0</v>
      </c>
    </row>
    <row r="176" spans="1:17" x14ac:dyDescent="0.2">
      <c r="A176" s="449" t="s">
        <v>168</v>
      </c>
      <c r="B176" s="629">
        <v>7</v>
      </c>
      <c r="C176" s="629">
        <v>0</v>
      </c>
      <c r="D176" s="629">
        <v>0</v>
      </c>
      <c r="E176" s="629">
        <v>0</v>
      </c>
      <c r="F176" s="629">
        <v>0</v>
      </c>
      <c r="G176" s="629">
        <v>0</v>
      </c>
      <c r="H176" s="629">
        <v>0</v>
      </c>
      <c r="I176" s="629">
        <v>0</v>
      </c>
      <c r="J176" s="629">
        <v>0</v>
      </c>
      <c r="K176" s="629">
        <v>0</v>
      </c>
      <c r="L176" s="629">
        <v>0</v>
      </c>
      <c r="M176" s="629">
        <v>0</v>
      </c>
      <c r="N176" s="629">
        <v>7</v>
      </c>
      <c r="O176" s="629">
        <v>0</v>
      </c>
      <c r="P176" s="629">
        <v>0</v>
      </c>
      <c r="Q176" s="630">
        <v>0</v>
      </c>
    </row>
    <row r="177" spans="1:17" x14ac:dyDescent="0.2">
      <c r="A177" s="449" t="s">
        <v>435</v>
      </c>
      <c r="B177" s="629">
        <v>35</v>
      </c>
      <c r="C177" s="629">
        <v>0</v>
      </c>
      <c r="D177" s="629">
        <v>0</v>
      </c>
      <c r="E177" s="629">
        <v>0</v>
      </c>
      <c r="F177" s="629">
        <v>0</v>
      </c>
      <c r="G177" s="629">
        <v>0</v>
      </c>
      <c r="H177" s="629">
        <v>2</v>
      </c>
      <c r="I177" s="629">
        <v>0</v>
      </c>
      <c r="J177" s="629">
        <v>0</v>
      </c>
      <c r="K177" s="629">
        <v>1</v>
      </c>
      <c r="L177" s="629">
        <v>0</v>
      </c>
      <c r="M177" s="629">
        <v>0</v>
      </c>
      <c r="N177" s="629">
        <v>30</v>
      </c>
      <c r="O177" s="629">
        <v>1</v>
      </c>
      <c r="P177" s="629">
        <v>0</v>
      </c>
      <c r="Q177" s="630">
        <v>1</v>
      </c>
    </row>
    <row r="178" spans="1:17" x14ac:dyDescent="0.2">
      <c r="A178" s="449" t="s">
        <v>454</v>
      </c>
      <c r="B178" s="629">
        <v>7</v>
      </c>
      <c r="C178" s="629">
        <v>0</v>
      </c>
      <c r="D178" s="629">
        <v>0</v>
      </c>
      <c r="E178" s="629">
        <v>0</v>
      </c>
      <c r="F178" s="629">
        <v>0</v>
      </c>
      <c r="G178" s="629">
        <v>0</v>
      </c>
      <c r="H178" s="629">
        <v>0</v>
      </c>
      <c r="I178" s="629">
        <v>1</v>
      </c>
      <c r="J178" s="629">
        <v>0</v>
      </c>
      <c r="K178" s="629">
        <v>0</v>
      </c>
      <c r="L178" s="629">
        <v>0</v>
      </c>
      <c r="M178" s="629">
        <v>0</v>
      </c>
      <c r="N178" s="629">
        <v>3</v>
      </c>
      <c r="O178" s="629">
        <v>0</v>
      </c>
      <c r="P178" s="629">
        <v>0</v>
      </c>
      <c r="Q178" s="630">
        <v>3</v>
      </c>
    </row>
    <row r="179" spans="1:17" x14ac:dyDescent="0.2">
      <c r="A179" s="449" t="s">
        <v>136</v>
      </c>
      <c r="B179" s="629">
        <v>7</v>
      </c>
      <c r="C179" s="629">
        <v>0</v>
      </c>
      <c r="D179" s="629">
        <v>0</v>
      </c>
      <c r="E179" s="629">
        <v>0</v>
      </c>
      <c r="F179" s="629">
        <v>0</v>
      </c>
      <c r="G179" s="629">
        <v>1</v>
      </c>
      <c r="H179" s="629">
        <v>0</v>
      </c>
      <c r="I179" s="629">
        <v>0</v>
      </c>
      <c r="J179" s="629">
        <v>0</v>
      </c>
      <c r="K179" s="629">
        <v>0</v>
      </c>
      <c r="L179" s="629">
        <v>0</v>
      </c>
      <c r="M179" s="629">
        <v>0</v>
      </c>
      <c r="N179" s="629">
        <v>6</v>
      </c>
      <c r="O179" s="629">
        <v>0</v>
      </c>
      <c r="P179" s="629">
        <v>0</v>
      </c>
      <c r="Q179" s="630">
        <v>0</v>
      </c>
    </row>
    <row r="180" spans="1:17" ht="24" x14ac:dyDescent="0.2">
      <c r="A180" s="450" t="s">
        <v>690</v>
      </c>
      <c r="B180" s="629">
        <v>3</v>
      </c>
      <c r="C180" s="629">
        <v>0</v>
      </c>
      <c r="D180" s="629">
        <v>0</v>
      </c>
      <c r="E180" s="629">
        <v>0</v>
      </c>
      <c r="F180" s="629">
        <v>0</v>
      </c>
      <c r="G180" s="629">
        <v>0</v>
      </c>
      <c r="H180" s="629">
        <v>0</v>
      </c>
      <c r="I180" s="629">
        <v>0</v>
      </c>
      <c r="J180" s="629">
        <v>0</v>
      </c>
      <c r="K180" s="629">
        <v>0</v>
      </c>
      <c r="L180" s="629">
        <v>0</v>
      </c>
      <c r="M180" s="629">
        <v>0</v>
      </c>
      <c r="N180" s="629">
        <v>1</v>
      </c>
      <c r="O180" s="629">
        <v>0</v>
      </c>
      <c r="P180" s="629">
        <v>0</v>
      </c>
      <c r="Q180" s="630">
        <v>2</v>
      </c>
    </row>
    <row r="181" spans="1:17" x14ac:dyDescent="0.2">
      <c r="A181" s="449" t="s">
        <v>691</v>
      </c>
      <c r="B181" s="629">
        <v>9</v>
      </c>
      <c r="C181" s="629">
        <v>0</v>
      </c>
      <c r="D181" s="629">
        <v>0</v>
      </c>
      <c r="E181" s="629">
        <v>0</v>
      </c>
      <c r="F181" s="629">
        <v>0</v>
      </c>
      <c r="G181" s="629">
        <v>0</v>
      </c>
      <c r="H181" s="629">
        <v>0</v>
      </c>
      <c r="I181" s="629">
        <v>0</v>
      </c>
      <c r="J181" s="629">
        <v>0</v>
      </c>
      <c r="K181" s="629">
        <v>0</v>
      </c>
      <c r="L181" s="629">
        <v>0</v>
      </c>
      <c r="M181" s="629">
        <v>0</v>
      </c>
      <c r="N181" s="629">
        <v>9</v>
      </c>
      <c r="O181" s="629">
        <v>0</v>
      </c>
      <c r="P181" s="629">
        <v>0</v>
      </c>
      <c r="Q181" s="630">
        <v>0</v>
      </c>
    </row>
    <row r="182" spans="1:17" x14ac:dyDescent="0.2">
      <c r="A182" s="449" t="s">
        <v>139</v>
      </c>
      <c r="B182" s="629">
        <v>5</v>
      </c>
      <c r="C182" s="629">
        <v>1</v>
      </c>
      <c r="D182" s="629">
        <v>0</v>
      </c>
      <c r="E182" s="629">
        <v>0</v>
      </c>
      <c r="F182" s="629">
        <v>0</v>
      </c>
      <c r="G182" s="629">
        <v>0</v>
      </c>
      <c r="H182" s="629">
        <v>0</v>
      </c>
      <c r="I182" s="629">
        <v>0</v>
      </c>
      <c r="J182" s="629">
        <v>0</v>
      </c>
      <c r="K182" s="629">
        <v>0</v>
      </c>
      <c r="L182" s="629">
        <v>0</v>
      </c>
      <c r="M182" s="629">
        <v>0</v>
      </c>
      <c r="N182" s="629">
        <v>4</v>
      </c>
      <c r="O182" s="629">
        <v>0</v>
      </c>
      <c r="P182" s="629">
        <v>0</v>
      </c>
      <c r="Q182" s="630">
        <v>0</v>
      </c>
    </row>
    <row r="183" spans="1:17" x14ac:dyDescent="0.2">
      <c r="A183" s="449" t="s">
        <v>143</v>
      </c>
      <c r="B183" s="629">
        <v>166</v>
      </c>
      <c r="C183" s="629">
        <v>7</v>
      </c>
      <c r="D183" s="629">
        <v>0</v>
      </c>
      <c r="E183" s="629">
        <v>9</v>
      </c>
      <c r="F183" s="629">
        <v>0</v>
      </c>
      <c r="G183" s="629">
        <v>0</v>
      </c>
      <c r="H183" s="629">
        <v>8</v>
      </c>
      <c r="I183" s="629">
        <v>0</v>
      </c>
      <c r="J183" s="629">
        <v>5</v>
      </c>
      <c r="K183" s="629">
        <v>13</v>
      </c>
      <c r="L183" s="629">
        <v>0</v>
      </c>
      <c r="M183" s="629">
        <v>0</v>
      </c>
      <c r="N183" s="629">
        <v>112</v>
      </c>
      <c r="O183" s="629">
        <v>0</v>
      </c>
      <c r="P183" s="629">
        <v>0</v>
      </c>
      <c r="Q183" s="630">
        <v>12</v>
      </c>
    </row>
    <row r="184" spans="1:17" x14ac:dyDescent="0.2">
      <c r="A184" s="449" t="s">
        <v>146</v>
      </c>
      <c r="B184" s="629">
        <v>78</v>
      </c>
      <c r="C184" s="629">
        <v>0</v>
      </c>
      <c r="D184" s="629">
        <v>0</v>
      </c>
      <c r="E184" s="629">
        <v>0</v>
      </c>
      <c r="F184" s="629">
        <v>0</v>
      </c>
      <c r="G184" s="629">
        <v>0</v>
      </c>
      <c r="H184" s="629">
        <v>4</v>
      </c>
      <c r="I184" s="629">
        <v>0</v>
      </c>
      <c r="J184" s="629">
        <v>0</v>
      </c>
      <c r="K184" s="629">
        <v>4</v>
      </c>
      <c r="L184" s="629">
        <v>0</v>
      </c>
      <c r="M184" s="629">
        <v>0</v>
      </c>
      <c r="N184" s="629">
        <v>54</v>
      </c>
      <c r="O184" s="629">
        <v>0</v>
      </c>
      <c r="P184" s="629">
        <v>0</v>
      </c>
      <c r="Q184" s="630">
        <v>16</v>
      </c>
    </row>
    <row r="185" spans="1:17" x14ac:dyDescent="0.2">
      <c r="A185" s="449" t="s">
        <v>148</v>
      </c>
      <c r="B185" s="629">
        <v>2</v>
      </c>
      <c r="C185" s="629">
        <v>1</v>
      </c>
      <c r="D185" s="629">
        <v>0</v>
      </c>
      <c r="E185" s="629">
        <v>0</v>
      </c>
      <c r="F185" s="629">
        <v>0</v>
      </c>
      <c r="G185" s="629">
        <v>0</v>
      </c>
      <c r="H185" s="629">
        <v>0</v>
      </c>
      <c r="I185" s="629">
        <v>0</v>
      </c>
      <c r="J185" s="629">
        <v>0</v>
      </c>
      <c r="K185" s="629">
        <v>0</v>
      </c>
      <c r="L185" s="629">
        <v>0</v>
      </c>
      <c r="M185" s="629">
        <v>0</v>
      </c>
      <c r="N185" s="629">
        <v>1</v>
      </c>
      <c r="O185" s="629">
        <v>0</v>
      </c>
      <c r="P185" s="629">
        <v>0</v>
      </c>
      <c r="Q185" s="630">
        <v>0</v>
      </c>
    </row>
    <row r="186" spans="1:17" x14ac:dyDescent="0.2">
      <c r="A186" s="449" t="s">
        <v>290</v>
      </c>
      <c r="B186" s="629">
        <v>46</v>
      </c>
      <c r="C186" s="629">
        <v>0</v>
      </c>
      <c r="D186" s="629">
        <v>0</v>
      </c>
      <c r="E186" s="629">
        <v>4</v>
      </c>
      <c r="F186" s="629">
        <v>0</v>
      </c>
      <c r="G186" s="629">
        <v>0</v>
      </c>
      <c r="H186" s="629">
        <v>0</v>
      </c>
      <c r="I186" s="629">
        <v>8</v>
      </c>
      <c r="J186" s="629">
        <v>0</v>
      </c>
      <c r="K186" s="629">
        <v>3</v>
      </c>
      <c r="L186" s="629">
        <v>0</v>
      </c>
      <c r="M186" s="629">
        <v>0</v>
      </c>
      <c r="N186" s="629">
        <v>31</v>
      </c>
      <c r="O186" s="629">
        <v>0</v>
      </c>
      <c r="P186" s="629">
        <v>0</v>
      </c>
      <c r="Q186" s="630">
        <v>0</v>
      </c>
    </row>
    <row r="187" spans="1:17" x14ac:dyDescent="0.2">
      <c r="A187" s="449" t="s">
        <v>149</v>
      </c>
      <c r="B187" s="629">
        <v>1</v>
      </c>
      <c r="C187" s="629">
        <v>0</v>
      </c>
      <c r="D187" s="629">
        <v>0</v>
      </c>
      <c r="E187" s="629">
        <v>0</v>
      </c>
      <c r="F187" s="629">
        <v>0</v>
      </c>
      <c r="G187" s="629">
        <v>0</v>
      </c>
      <c r="H187" s="629">
        <v>0</v>
      </c>
      <c r="I187" s="629">
        <v>0</v>
      </c>
      <c r="J187" s="629">
        <v>0</v>
      </c>
      <c r="K187" s="629">
        <v>0</v>
      </c>
      <c r="L187" s="629">
        <v>0</v>
      </c>
      <c r="M187" s="629">
        <v>0</v>
      </c>
      <c r="N187" s="629">
        <v>1</v>
      </c>
      <c r="O187" s="629">
        <v>0</v>
      </c>
      <c r="P187" s="629">
        <v>0</v>
      </c>
      <c r="Q187" s="630">
        <v>0</v>
      </c>
    </row>
    <row r="188" spans="1:17" x14ac:dyDescent="0.2">
      <c r="A188" s="449" t="s">
        <v>155</v>
      </c>
      <c r="B188" s="629">
        <v>12</v>
      </c>
      <c r="C188" s="629">
        <v>0</v>
      </c>
      <c r="D188" s="629">
        <v>0</v>
      </c>
      <c r="E188" s="629">
        <v>0</v>
      </c>
      <c r="F188" s="629">
        <v>0</v>
      </c>
      <c r="G188" s="629">
        <v>0</v>
      </c>
      <c r="H188" s="629">
        <v>0</v>
      </c>
      <c r="I188" s="629">
        <v>0</v>
      </c>
      <c r="J188" s="629">
        <v>0</v>
      </c>
      <c r="K188" s="629">
        <v>0</v>
      </c>
      <c r="L188" s="629">
        <v>0</v>
      </c>
      <c r="M188" s="629">
        <v>0</v>
      </c>
      <c r="N188" s="629">
        <v>11</v>
      </c>
      <c r="O188" s="629">
        <v>0</v>
      </c>
      <c r="P188" s="629">
        <v>0</v>
      </c>
      <c r="Q188" s="630">
        <v>1</v>
      </c>
    </row>
    <row r="189" spans="1:17" x14ac:dyDescent="0.2">
      <c r="A189" s="449" t="s">
        <v>157</v>
      </c>
      <c r="B189" s="629">
        <v>7</v>
      </c>
      <c r="C189" s="629">
        <v>0</v>
      </c>
      <c r="D189" s="629">
        <v>0</v>
      </c>
      <c r="E189" s="629">
        <v>0</v>
      </c>
      <c r="F189" s="629">
        <v>0</v>
      </c>
      <c r="G189" s="629">
        <v>1</v>
      </c>
      <c r="H189" s="629">
        <v>0</v>
      </c>
      <c r="I189" s="629">
        <v>0</v>
      </c>
      <c r="J189" s="629">
        <v>0</v>
      </c>
      <c r="K189" s="629">
        <v>0</v>
      </c>
      <c r="L189" s="629">
        <v>0</v>
      </c>
      <c r="M189" s="629">
        <v>0</v>
      </c>
      <c r="N189" s="629">
        <v>6</v>
      </c>
      <c r="O189" s="629">
        <v>0</v>
      </c>
      <c r="P189" s="629">
        <v>0</v>
      </c>
      <c r="Q189" s="630">
        <v>0</v>
      </c>
    </row>
    <row r="190" spans="1:17" x14ac:dyDescent="0.2">
      <c r="A190" s="449" t="s">
        <v>160</v>
      </c>
      <c r="B190" s="629">
        <v>5</v>
      </c>
      <c r="C190" s="629">
        <v>0</v>
      </c>
      <c r="D190" s="629">
        <v>0</v>
      </c>
      <c r="E190" s="629">
        <v>0</v>
      </c>
      <c r="F190" s="629">
        <v>0</v>
      </c>
      <c r="G190" s="629">
        <v>0</v>
      </c>
      <c r="H190" s="629">
        <v>0</v>
      </c>
      <c r="I190" s="629">
        <v>0</v>
      </c>
      <c r="J190" s="629">
        <v>0</v>
      </c>
      <c r="K190" s="629">
        <v>0</v>
      </c>
      <c r="L190" s="629">
        <v>0</v>
      </c>
      <c r="M190" s="629">
        <v>0</v>
      </c>
      <c r="N190" s="629">
        <v>5</v>
      </c>
      <c r="O190" s="629">
        <v>0</v>
      </c>
      <c r="P190" s="629">
        <v>0</v>
      </c>
      <c r="Q190" s="630">
        <v>0</v>
      </c>
    </row>
    <row r="191" spans="1:17" x14ac:dyDescent="0.2">
      <c r="A191" s="449" t="s">
        <v>800</v>
      </c>
      <c r="B191" s="629">
        <v>5</v>
      </c>
      <c r="C191" s="629">
        <v>0</v>
      </c>
      <c r="D191" s="629">
        <v>0</v>
      </c>
      <c r="E191" s="629">
        <v>0</v>
      </c>
      <c r="F191" s="629">
        <v>0</v>
      </c>
      <c r="G191" s="629">
        <v>0</v>
      </c>
      <c r="H191" s="629">
        <v>0</v>
      </c>
      <c r="I191" s="629">
        <v>0</v>
      </c>
      <c r="J191" s="629">
        <v>0</v>
      </c>
      <c r="K191" s="629">
        <v>0</v>
      </c>
      <c r="L191" s="629">
        <v>0</v>
      </c>
      <c r="M191" s="629">
        <v>0</v>
      </c>
      <c r="N191" s="629">
        <v>0</v>
      </c>
      <c r="O191" s="629">
        <v>0</v>
      </c>
      <c r="P191" s="629">
        <v>0</v>
      </c>
      <c r="Q191" s="630">
        <v>5</v>
      </c>
    </row>
    <row r="192" spans="1:17" x14ac:dyDescent="0.2">
      <c r="A192" s="449" t="s">
        <v>161</v>
      </c>
      <c r="B192" s="629">
        <v>3</v>
      </c>
      <c r="C192" s="629">
        <v>0</v>
      </c>
      <c r="D192" s="629">
        <v>0</v>
      </c>
      <c r="E192" s="629">
        <v>0</v>
      </c>
      <c r="F192" s="629">
        <v>0</v>
      </c>
      <c r="G192" s="629">
        <v>0</v>
      </c>
      <c r="H192" s="629">
        <v>0</v>
      </c>
      <c r="I192" s="629">
        <v>0</v>
      </c>
      <c r="J192" s="629">
        <v>0</v>
      </c>
      <c r="K192" s="629">
        <v>0</v>
      </c>
      <c r="L192" s="629">
        <v>0</v>
      </c>
      <c r="M192" s="629">
        <v>0</v>
      </c>
      <c r="N192" s="629">
        <v>3</v>
      </c>
      <c r="O192" s="629">
        <v>0</v>
      </c>
      <c r="P192" s="629">
        <v>0</v>
      </c>
      <c r="Q192" s="630">
        <v>0</v>
      </c>
    </row>
    <row r="193" spans="1:17" x14ac:dyDescent="0.2">
      <c r="A193" s="449" t="s">
        <v>164</v>
      </c>
      <c r="B193" s="629">
        <v>1</v>
      </c>
      <c r="C193" s="629">
        <v>0</v>
      </c>
      <c r="D193" s="629">
        <v>0</v>
      </c>
      <c r="E193" s="629">
        <v>0</v>
      </c>
      <c r="F193" s="629">
        <v>0</v>
      </c>
      <c r="G193" s="629">
        <v>0</v>
      </c>
      <c r="H193" s="629">
        <v>0</v>
      </c>
      <c r="I193" s="629">
        <v>0</v>
      </c>
      <c r="J193" s="629">
        <v>0</v>
      </c>
      <c r="K193" s="629">
        <v>1</v>
      </c>
      <c r="L193" s="629">
        <v>0</v>
      </c>
      <c r="M193" s="629">
        <v>0</v>
      </c>
      <c r="N193" s="629">
        <v>0</v>
      </c>
      <c r="O193" s="629">
        <v>0</v>
      </c>
      <c r="P193" s="629">
        <v>0</v>
      </c>
      <c r="Q193" s="630">
        <v>0</v>
      </c>
    </row>
    <row r="194" spans="1:17" x14ac:dyDescent="0.2">
      <c r="A194" s="449" t="s">
        <v>557</v>
      </c>
      <c r="B194" s="629">
        <v>2</v>
      </c>
      <c r="C194" s="629">
        <v>0</v>
      </c>
      <c r="D194" s="629">
        <v>0</v>
      </c>
      <c r="E194" s="629">
        <v>0</v>
      </c>
      <c r="F194" s="629">
        <v>0</v>
      </c>
      <c r="G194" s="629">
        <v>0</v>
      </c>
      <c r="H194" s="629">
        <v>0</v>
      </c>
      <c r="I194" s="629">
        <v>0</v>
      </c>
      <c r="J194" s="629">
        <v>0</v>
      </c>
      <c r="K194" s="629">
        <v>0</v>
      </c>
      <c r="L194" s="629">
        <v>0</v>
      </c>
      <c r="M194" s="629">
        <v>0</v>
      </c>
      <c r="N194" s="629">
        <v>2</v>
      </c>
      <c r="O194" s="629">
        <v>0</v>
      </c>
      <c r="P194" s="629">
        <v>0</v>
      </c>
      <c r="Q194" s="630">
        <v>0</v>
      </c>
    </row>
    <row r="195" spans="1:17" x14ac:dyDescent="0.2">
      <c r="A195" s="449" t="s">
        <v>166</v>
      </c>
      <c r="B195" s="629">
        <v>3</v>
      </c>
      <c r="C195" s="629">
        <v>0</v>
      </c>
      <c r="D195" s="629">
        <v>0</v>
      </c>
      <c r="E195" s="629">
        <v>0</v>
      </c>
      <c r="F195" s="629">
        <v>0</v>
      </c>
      <c r="G195" s="629">
        <v>0</v>
      </c>
      <c r="H195" s="629">
        <v>0</v>
      </c>
      <c r="I195" s="629">
        <v>0</v>
      </c>
      <c r="J195" s="629">
        <v>0</v>
      </c>
      <c r="K195" s="629">
        <v>0</v>
      </c>
      <c r="L195" s="629">
        <v>0</v>
      </c>
      <c r="M195" s="629">
        <v>0</v>
      </c>
      <c r="N195" s="629">
        <v>3</v>
      </c>
      <c r="O195" s="629">
        <v>0</v>
      </c>
      <c r="P195" s="629">
        <v>0</v>
      </c>
      <c r="Q195" s="630">
        <v>0</v>
      </c>
    </row>
    <row r="196" spans="1:17" x14ac:dyDescent="0.2">
      <c r="A196" s="449" t="s">
        <v>456</v>
      </c>
      <c r="B196" s="629">
        <v>34</v>
      </c>
      <c r="C196" s="629">
        <v>1</v>
      </c>
      <c r="D196" s="629">
        <v>0</v>
      </c>
      <c r="E196" s="629">
        <v>0</v>
      </c>
      <c r="F196" s="629">
        <v>0</v>
      </c>
      <c r="G196" s="629">
        <v>0</v>
      </c>
      <c r="H196" s="629">
        <v>0</v>
      </c>
      <c r="I196" s="629">
        <v>0</v>
      </c>
      <c r="J196" s="629">
        <v>0</v>
      </c>
      <c r="K196" s="629">
        <v>6</v>
      </c>
      <c r="L196" s="629">
        <v>0</v>
      </c>
      <c r="M196" s="629">
        <v>0</v>
      </c>
      <c r="N196" s="629">
        <v>25</v>
      </c>
      <c r="O196" s="629">
        <v>0</v>
      </c>
      <c r="P196" s="629">
        <v>0</v>
      </c>
      <c r="Q196" s="630">
        <v>2</v>
      </c>
    </row>
    <row r="197" spans="1:17" x14ac:dyDescent="0.2">
      <c r="A197" s="449" t="s">
        <v>134</v>
      </c>
      <c r="B197" s="629">
        <v>6</v>
      </c>
      <c r="C197" s="629">
        <v>0</v>
      </c>
      <c r="D197" s="629">
        <v>0</v>
      </c>
      <c r="E197" s="629">
        <v>0</v>
      </c>
      <c r="F197" s="629">
        <v>0</v>
      </c>
      <c r="G197" s="629">
        <v>0</v>
      </c>
      <c r="H197" s="629">
        <v>0</v>
      </c>
      <c r="I197" s="629">
        <v>0</v>
      </c>
      <c r="J197" s="629">
        <v>0</v>
      </c>
      <c r="K197" s="629">
        <v>0</v>
      </c>
      <c r="L197" s="629">
        <v>0</v>
      </c>
      <c r="M197" s="629">
        <v>0</v>
      </c>
      <c r="N197" s="629">
        <v>6</v>
      </c>
      <c r="O197" s="629">
        <v>0</v>
      </c>
      <c r="P197" s="629">
        <v>0</v>
      </c>
      <c r="Q197" s="630">
        <v>0</v>
      </c>
    </row>
    <row r="198" spans="1:17" x14ac:dyDescent="0.2">
      <c r="A198" s="449" t="s">
        <v>138</v>
      </c>
      <c r="B198" s="629">
        <v>13</v>
      </c>
      <c r="C198" s="629">
        <v>0</v>
      </c>
      <c r="D198" s="629">
        <v>0</v>
      </c>
      <c r="E198" s="629">
        <v>0</v>
      </c>
      <c r="F198" s="629">
        <v>0</v>
      </c>
      <c r="G198" s="629">
        <v>0</v>
      </c>
      <c r="H198" s="629">
        <v>0</v>
      </c>
      <c r="I198" s="629">
        <v>0</v>
      </c>
      <c r="J198" s="629">
        <v>0</v>
      </c>
      <c r="K198" s="629">
        <v>0</v>
      </c>
      <c r="L198" s="629">
        <v>0</v>
      </c>
      <c r="M198" s="629">
        <v>0</v>
      </c>
      <c r="N198" s="629">
        <v>6</v>
      </c>
      <c r="O198" s="629">
        <v>0</v>
      </c>
      <c r="P198" s="629">
        <v>0</v>
      </c>
      <c r="Q198" s="630">
        <v>7</v>
      </c>
    </row>
    <row r="199" spans="1:17" x14ac:dyDescent="0.2">
      <c r="A199" s="449" t="s">
        <v>158</v>
      </c>
      <c r="B199" s="629">
        <v>3</v>
      </c>
      <c r="C199" s="629">
        <v>0</v>
      </c>
      <c r="D199" s="629">
        <v>0</v>
      </c>
      <c r="E199" s="629">
        <v>0</v>
      </c>
      <c r="F199" s="629">
        <v>0</v>
      </c>
      <c r="G199" s="629">
        <v>0</v>
      </c>
      <c r="H199" s="629">
        <v>0</v>
      </c>
      <c r="I199" s="629">
        <v>0</v>
      </c>
      <c r="J199" s="629">
        <v>0</v>
      </c>
      <c r="K199" s="629">
        <v>0</v>
      </c>
      <c r="L199" s="629">
        <v>0</v>
      </c>
      <c r="M199" s="629">
        <v>0</v>
      </c>
      <c r="N199" s="629">
        <v>1</v>
      </c>
      <c r="O199" s="629">
        <v>0</v>
      </c>
      <c r="P199" s="629">
        <v>0</v>
      </c>
      <c r="Q199" s="630">
        <v>2</v>
      </c>
    </row>
    <row r="200" spans="1:17" x14ac:dyDescent="0.2">
      <c r="A200" s="449" t="s">
        <v>144</v>
      </c>
      <c r="B200" s="629">
        <v>1</v>
      </c>
      <c r="C200" s="629">
        <v>0</v>
      </c>
      <c r="D200" s="629">
        <v>0</v>
      </c>
      <c r="E200" s="629">
        <v>0</v>
      </c>
      <c r="F200" s="629">
        <v>0</v>
      </c>
      <c r="G200" s="629">
        <v>0</v>
      </c>
      <c r="H200" s="629">
        <v>0</v>
      </c>
      <c r="I200" s="629">
        <v>0</v>
      </c>
      <c r="J200" s="629">
        <v>0</v>
      </c>
      <c r="K200" s="629">
        <v>0</v>
      </c>
      <c r="L200" s="629">
        <v>0</v>
      </c>
      <c r="M200" s="629">
        <v>0</v>
      </c>
      <c r="N200" s="629">
        <v>1</v>
      </c>
      <c r="O200" s="629">
        <v>0</v>
      </c>
      <c r="P200" s="629">
        <v>0</v>
      </c>
      <c r="Q200" s="630">
        <v>0</v>
      </c>
    </row>
    <row r="201" spans="1:17" x14ac:dyDescent="0.2">
      <c r="A201" s="449" t="s">
        <v>457</v>
      </c>
      <c r="B201" s="629">
        <v>3</v>
      </c>
      <c r="C201" s="629">
        <v>0</v>
      </c>
      <c r="D201" s="629">
        <v>0</v>
      </c>
      <c r="E201" s="629">
        <v>0</v>
      </c>
      <c r="F201" s="629">
        <v>0</v>
      </c>
      <c r="G201" s="629">
        <v>0</v>
      </c>
      <c r="H201" s="629">
        <v>0</v>
      </c>
      <c r="I201" s="629">
        <v>0</v>
      </c>
      <c r="J201" s="629">
        <v>0</v>
      </c>
      <c r="K201" s="629">
        <v>0</v>
      </c>
      <c r="L201" s="629">
        <v>0</v>
      </c>
      <c r="M201" s="629">
        <v>0</v>
      </c>
      <c r="N201" s="629">
        <v>3</v>
      </c>
      <c r="O201" s="629">
        <v>0</v>
      </c>
      <c r="P201" s="629">
        <v>0</v>
      </c>
      <c r="Q201" s="630">
        <v>0</v>
      </c>
    </row>
    <row r="202" spans="1:17" s="409" customFormat="1" x14ac:dyDescent="0.2">
      <c r="A202" s="448" t="s">
        <v>382</v>
      </c>
      <c r="B202" s="627">
        <v>10141</v>
      </c>
      <c r="C202" s="627">
        <v>2</v>
      </c>
      <c r="D202" s="627">
        <v>0</v>
      </c>
      <c r="E202" s="627">
        <v>9</v>
      </c>
      <c r="F202" s="627">
        <v>0</v>
      </c>
      <c r="G202" s="627">
        <v>8</v>
      </c>
      <c r="H202" s="627">
        <v>47</v>
      </c>
      <c r="I202" s="627">
        <v>10</v>
      </c>
      <c r="J202" s="627">
        <v>19</v>
      </c>
      <c r="K202" s="627">
        <v>89</v>
      </c>
      <c r="L202" s="627">
        <v>0</v>
      </c>
      <c r="M202" s="627">
        <v>4</v>
      </c>
      <c r="N202" s="627">
        <v>9485</v>
      </c>
      <c r="O202" s="627">
        <v>1</v>
      </c>
      <c r="P202" s="627">
        <v>38</v>
      </c>
      <c r="Q202" s="628">
        <v>429</v>
      </c>
    </row>
    <row r="203" spans="1:17" x14ac:dyDescent="0.2">
      <c r="A203" s="449" t="s">
        <v>170</v>
      </c>
      <c r="B203" s="629">
        <v>8325</v>
      </c>
      <c r="C203" s="629">
        <v>2</v>
      </c>
      <c r="D203" s="629">
        <v>0</v>
      </c>
      <c r="E203" s="629">
        <v>7</v>
      </c>
      <c r="F203" s="629">
        <v>0</v>
      </c>
      <c r="G203" s="629">
        <v>8</v>
      </c>
      <c r="H203" s="629">
        <v>37</v>
      </c>
      <c r="I203" s="629">
        <v>8</v>
      </c>
      <c r="J203" s="629">
        <v>14</v>
      </c>
      <c r="K203" s="629">
        <v>75</v>
      </c>
      <c r="L203" s="629">
        <v>0</v>
      </c>
      <c r="M203" s="629">
        <v>2</v>
      </c>
      <c r="N203" s="629">
        <v>8128</v>
      </c>
      <c r="O203" s="629">
        <v>1</v>
      </c>
      <c r="P203" s="629">
        <v>24</v>
      </c>
      <c r="Q203" s="630">
        <v>19</v>
      </c>
    </row>
    <row r="204" spans="1:17" s="409" customFormat="1" x14ac:dyDescent="0.2">
      <c r="A204" s="449" t="s">
        <v>175</v>
      </c>
      <c r="B204" s="629">
        <v>1385</v>
      </c>
      <c r="C204" s="629">
        <v>0</v>
      </c>
      <c r="D204" s="629">
        <v>0</v>
      </c>
      <c r="E204" s="629">
        <v>2</v>
      </c>
      <c r="F204" s="629">
        <v>0</v>
      </c>
      <c r="G204" s="629">
        <v>0</v>
      </c>
      <c r="H204" s="629">
        <v>9</v>
      </c>
      <c r="I204" s="629">
        <v>2</v>
      </c>
      <c r="J204" s="629">
        <v>5</v>
      </c>
      <c r="K204" s="629">
        <v>14</v>
      </c>
      <c r="L204" s="629">
        <v>0</v>
      </c>
      <c r="M204" s="629">
        <v>0</v>
      </c>
      <c r="N204" s="629">
        <v>1335</v>
      </c>
      <c r="O204" s="629">
        <v>0</v>
      </c>
      <c r="P204" s="629">
        <v>14</v>
      </c>
      <c r="Q204" s="630">
        <v>4</v>
      </c>
    </row>
    <row r="205" spans="1:17" s="409" customFormat="1" ht="12" customHeight="1" x14ac:dyDescent="0.2">
      <c r="A205" s="451" t="s">
        <v>177</v>
      </c>
      <c r="B205" s="631">
        <v>14</v>
      </c>
      <c r="C205" s="631">
        <v>0</v>
      </c>
      <c r="D205" s="631">
        <v>0</v>
      </c>
      <c r="E205" s="631">
        <v>0</v>
      </c>
      <c r="F205" s="631">
        <v>0</v>
      </c>
      <c r="G205" s="631">
        <v>0</v>
      </c>
      <c r="H205" s="631">
        <v>0</v>
      </c>
      <c r="I205" s="631">
        <v>0</v>
      </c>
      <c r="J205" s="631">
        <v>0</v>
      </c>
      <c r="K205" s="631">
        <v>0</v>
      </c>
      <c r="L205" s="631">
        <v>0</v>
      </c>
      <c r="M205" s="631">
        <v>0</v>
      </c>
      <c r="N205" s="631">
        <v>0</v>
      </c>
      <c r="O205" s="631">
        <v>0</v>
      </c>
      <c r="P205" s="631">
        <v>0</v>
      </c>
      <c r="Q205" s="632">
        <v>14</v>
      </c>
    </row>
    <row r="206" spans="1:17" s="409" customFormat="1" ht="12" customHeight="1" x14ac:dyDescent="0.2">
      <c r="A206" s="451" t="s">
        <v>171</v>
      </c>
      <c r="B206" s="631">
        <v>7</v>
      </c>
      <c r="C206" s="631">
        <v>0</v>
      </c>
      <c r="D206" s="631">
        <v>0</v>
      </c>
      <c r="E206" s="631">
        <v>0</v>
      </c>
      <c r="F206" s="631">
        <v>0</v>
      </c>
      <c r="G206" s="631">
        <v>0</v>
      </c>
      <c r="H206" s="631">
        <v>0</v>
      </c>
      <c r="I206" s="631">
        <v>0</v>
      </c>
      <c r="J206" s="631">
        <v>0</v>
      </c>
      <c r="K206" s="631">
        <v>0</v>
      </c>
      <c r="L206" s="631">
        <v>0</v>
      </c>
      <c r="M206" s="631">
        <v>0</v>
      </c>
      <c r="N206" s="631">
        <v>5</v>
      </c>
      <c r="O206" s="631">
        <v>0</v>
      </c>
      <c r="P206" s="631">
        <v>0</v>
      </c>
      <c r="Q206" s="632">
        <v>2</v>
      </c>
    </row>
    <row r="207" spans="1:17" s="409" customFormat="1" ht="12" customHeight="1" x14ac:dyDescent="0.2">
      <c r="A207" s="451" t="s">
        <v>801</v>
      </c>
      <c r="B207" s="631">
        <v>1</v>
      </c>
      <c r="C207" s="631">
        <v>0</v>
      </c>
      <c r="D207" s="631">
        <v>0</v>
      </c>
      <c r="E207" s="631">
        <v>0</v>
      </c>
      <c r="F207" s="631">
        <v>0</v>
      </c>
      <c r="G207" s="631">
        <v>0</v>
      </c>
      <c r="H207" s="631">
        <v>0</v>
      </c>
      <c r="I207" s="631">
        <v>0</v>
      </c>
      <c r="J207" s="631">
        <v>0</v>
      </c>
      <c r="K207" s="631">
        <v>0</v>
      </c>
      <c r="L207" s="631">
        <v>0</v>
      </c>
      <c r="M207" s="631">
        <v>0</v>
      </c>
      <c r="N207" s="631">
        <v>1</v>
      </c>
      <c r="O207" s="631">
        <v>0</v>
      </c>
      <c r="P207" s="631">
        <v>0</v>
      </c>
      <c r="Q207" s="632">
        <v>0</v>
      </c>
    </row>
    <row r="208" spans="1:17" s="409" customFormat="1" ht="12" customHeight="1" x14ac:dyDescent="0.2">
      <c r="A208" s="451" t="s">
        <v>172</v>
      </c>
      <c r="B208" s="631">
        <v>398</v>
      </c>
      <c r="C208" s="631">
        <v>0</v>
      </c>
      <c r="D208" s="631">
        <v>0</v>
      </c>
      <c r="E208" s="631">
        <v>0</v>
      </c>
      <c r="F208" s="631">
        <v>0</v>
      </c>
      <c r="G208" s="631">
        <v>0</v>
      </c>
      <c r="H208" s="631">
        <v>0</v>
      </c>
      <c r="I208" s="631">
        <v>0</v>
      </c>
      <c r="J208" s="631">
        <v>0</v>
      </c>
      <c r="K208" s="631">
        <v>0</v>
      </c>
      <c r="L208" s="631">
        <v>0</v>
      </c>
      <c r="M208" s="631">
        <v>2</v>
      </c>
      <c r="N208" s="631">
        <v>8</v>
      </c>
      <c r="O208" s="631">
        <v>0</v>
      </c>
      <c r="P208" s="631">
        <v>0</v>
      </c>
      <c r="Q208" s="632">
        <v>388</v>
      </c>
    </row>
    <row r="209" spans="1:17" s="409" customFormat="1" ht="24.75" customHeight="1" x14ac:dyDescent="0.2">
      <c r="A209" s="454" t="s">
        <v>696</v>
      </c>
      <c r="B209" s="631">
        <v>2</v>
      </c>
      <c r="C209" s="631">
        <v>0</v>
      </c>
      <c r="D209" s="631">
        <v>0</v>
      </c>
      <c r="E209" s="631">
        <v>0</v>
      </c>
      <c r="F209" s="631">
        <v>0</v>
      </c>
      <c r="G209" s="631">
        <v>0</v>
      </c>
      <c r="H209" s="631">
        <v>0</v>
      </c>
      <c r="I209" s="631">
        <v>0</v>
      </c>
      <c r="J209" s="631">
        <v>0</v>
      </c>
      <c r="K209" s="631">
        <v>0</v>
      </c>
      <c r="L209" s="631">
        <v>0</v>
      </c>
      <c r="M209" s="631">
        <v>0</v>
      </c>
      <c r="N209" s="631">
        <v>2</v>
      </c>
      <c r="O209" s="631">
        <v>0</v>
      </c>
      <c r="P209" s="631">
        <v>0</v>
      </c>
      <c r="Q209" s="632">
        <v>0</v>
      </c>
    </row>
    <row r="210" spans="1:17" s="409" customFormat="1" ht="12" customHeight="1" x14ac:dyDescent="0.2">
      <c r="A210" s="451" t="s">
        <v>273</v>
      </c>
      <c r="B210" s="631">
        <v>2</v>
      </c>
      <c r="C210" s="631">
        <v>0</v>
      </c>
      <c r="D210" s="631">
        <v>0</v>
      </c>
      <c r="E210" s="631">
        <v>0</v>
      </c>
      <c r="F210" s="631">
        <v>0</v>
      </c>
      <c r="G210" s="631">
        <v>0</v>
      </c>
      <c r="H210" s="631">
        <v>0</v>
      </c>
      <c r="I210" s="631">
        <v>0</v>
      </c>
      <c r="J210" s="631">
        <v>0</v>
      </c>
      <c r="K210" s="631">
        <v>0</v>
      </c>
      <c r="L210" s="631">
        <v>0</v>
      </c>
      <c r="M210" s="631">
        <v>0</v>
      </c>
      <c r="N210" s="631">
        <v>1</v>
      </c>
      <c r="O210" s="631">
        <v>0</v>
      </c>
      <c r="P210" s="631">
        <v>0</v>
      </c>
      <c r="Q210" s="632">
        <v>1</v>
      </c>
    </row>
    <row r="211" spans="1:17" s="409" customFormat="1" ht="12" customHeight="1" x14ac:dyDescent="0.2">
      <c r="A211" s="451" t="s">
        <v>174</v>
      </c>
      <c r="B211" s="631">
        <v>3</v>
      </c>
      <c r="C211" s="631">
        <v>0</v>
      </c>
      <c r="D211" s="631">
        <v>0</v>
      </c>
      <c r="E211" s="631">
        <v>0</v>
      </c>
      <c r="F211" s="631">
        <v>0</v>
      </c>
      <c r="G211" s="631">
        <v>0</v>
      </c>
      <c r="H211" s="631">
        <v>1</v>
      </c>
      <c r="I211" s="631">
        <v>0</v>
      </c>
      <c r="J211" s="631">
        <v>0</v>
      </c>
      <c r="K211" s="631">
        <v>0</v>
      </c>
      <c r="L211" s="631">
        <v>0</v>
      </c>
      <c r="M211" s="631">
        <v>0</v>
      </c>
      <c r="N211" s="631">
        <v>2</v>
      </c>
      <c r="O211" s="631">
        <v>0</v>
      </c>
      <c r="P211" s="631">
        <v>0</v>
      </c>
      <c r="Q211" s="632">
        <v>0</v>
      </c>
    </row>
    <row r="212" spans="1:17" s="409" customFormat="1" ht="14.25" customHeight="1" x14ac:dyDescent="0.2">
      <c r="A212" s="451" t="s">
        <v>176</v>
      </c>
      <c r="B212" s="631">
        <v>4</v>
      </c>
      <c r="C212" s="631">
        <v>0</v>
      </c>
      <c r="D212" s="631">
        <v>0</v>
      </c>
      <c r="E212" s="631">
        <v>0</v>
      </c>
      <c r="F212" s="631">
        <v>0</v>
      </c>
      <c r="G212" s="631">
        <v>0</v>
      </c>
      <c r="H212" s="631">
        <v>0</v>
      </c>
      <c r="I212" s="631">
        <v>0</v>
      </c>
      <c r="J212" s="631">
        <v>0</v>
      </c>
      <c r="K212" s="631">
        <v>0</v>
      </c>
      <c r="L212" s="631">
        <v>0</v>
      </c>
      <c r="M212" s="631">
        <v>0</v>
      </c>
      <c r="N212" s="631">
        <v>3</v>
      </c>
      <c r="O212" s="631">
        <v>0</v>
      </c>
      <c r="P212" s="631">
        <v>0</v>
      </c>
      <c r="Q212" s="632">
        <v>1</v>
      </c>
    </row>
    <row r="213" spans="1:17" s="409" customFormat="1" ht="12" customHeight="1" x14ac:dyDescent="0.2">
      <c r="A213" s="453" t="s">
        <v>471</v>
      </c>
      <c r="B213" s="637">
        <v>46</v>
      </c>
      <c r="C213" s="637">
        <v>2</v>
      </c>
      <c r="D213" s="637">
        <v>0</v>
      </c>
      <c r="E213" s="637">
        <v>0</v>
      </c>
      <c r="F213" s="637">
        <v>0</v>
      </c>
      <c r="G213" s="637">
        <v>0</v>
      </c>
      <c r="H213" s="637">
        <v>2</v>
      </c>
      <c r="I213" s="637">
        <v>0</v>
      </c>
      <c r="J213" s="637">
        <v>0</v>
      </c>
      <c r="K213" s="637">
        <v>0</v>
      </c>
      <c r="L213" s="637">
        <v>0</v>
      </c>
      <c r="M213" s="637">
        <v>0</v>
      </c>
      <c r="N213" s="637">
        <v>31</v>
      </c>
      <c r="O213" s="637">
        <v>0</v>
      </c>
      <c r="P213" s="637">
        <v>7</v>
      </c>
      <c r="Q213" s="638">
        <v>4</v>
      </c>
    </row>
    <row r="214" spans="1:17" s="225" customFormat="1" ht="6.75" customHeight="1" x14ac:dyDescent="0.2">
      <c r="A214" s="439"/>
      <c r="B214" s="440"/>
      <c r="C214" s="440"/>
      <c r="D214" s="440"/>
      <c r="E214" s="440"/>
      <c r="F214" s="440"/>
      <c r="G214" s="440"/>
      <c r="H214" s="440"/>
      <c r="I214" s="440"/>
      <c r="J214" s="440"/>
      <c r="K214" s="440"/>
      <c r="L214" s="440"/>
      <c r="M214" s="440"/>
      <c r="N214" s="440"/>
      <c r="O214" s="440"/>
      <c r="P214" s="440"/>
      <c r="Q214" s="440"/>
    </row>
    <row r="215" spans="1:17" ht="9" customHeight="1" x14ac:dyDescent="0.2"/>
    <row r="216" spans="1:17" ht="12.75" customHeight="1" x14ac:dyDescent="0.2">
      <c r="A216" s="433" t="s">
        <v>836</v>
      </c>
    </row>
    <row r="217" spans="1:17" x14ac:dyDescent="0.2">
      <c r="A217" s="435" t="s">
        <v>755</v>
      </c>
    </row>
  </sheetData>
  <mergeCells count="18">
    <mergeCell ref="P6:P7"/>
    <mergeCell ref="Q6:Q7"/>
    <mergeCell ref="H6:H7"/>
    <mergeCell ref="I6:I7"/>
    <mergeCell ref="F6:F7"/>
    <mergeCell ref="A1:Q1"/>
    <mergeCell ref="A2:Q2"/>
    <mergeCell ref="A3:Q3"/>
    <mergeCell ref="A5:A7"/>
    <mergeCell ref="B5:B7"/>
    <mergeCell ref="C6:C7"/>
    <mergeCell ref="D6:D7"/>
    <mergeCell ref="E6:E7"/>
    <mergeCell ref="C5:Q5"/>
    <mergeCell ref="J6:J7"/>
    <mergeCell ref="K6:K7"/>
    <mergeCell ref="L6:N6"/>
    <mergeCell ref="G6:G7"/>
  </mergeCells>
  <hyperlinks>
    <hyperlink ref="R2" location="INDICE!B64" display="INDICE"/>
  </hyperlinks>
  <printOptions horizontalCentered="1"/>
  <pageMargins left="0" right="0" top="1.1811023622047245" bottom="0.78740157480314965" header="0" footer="0.19685039370078741"/>
  <pageSetup paperSize="9" scale="81" firstPageNumber="243" orientation="landscape" useFirstPageNumber="1" r:id="rId1"/>
  <headerFooter scaleWithDoc="0">
    <oddHeader>&amp;C
&amp;G</oddHeader>
    <oddFooter>&amp;C&amp;P</oddFooter>
    <evenFooter>&amp;L&amp;G&amp;C&amp;P&amp;R&amp;G</evenFooter>
  </headerFooter>
  <rowBreaks count="1" manualBreakCount="1">
    <brk id="183" max="16" man="1"/>
  </rowBreaks>
  <legacyDrawingHF r:id="rId2"/>
  <tableParts count="1">
    <tablePart r:id="rId3"/>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0"/>
  <sheetViews>
    <sheetView showGridLines="0" zoomScaleNormal="100" zoomScaleSheetLayoutView="64" workbookViewId="0">
      <selection sqref="A1:M1"/>
    </sheetView>
  </sheetViews>
  <sheetFormatPr baseColWidth="10" defaultColWidth="11.42578125" defaultRowHeight="12.75" x14ac:dyDescent="0.2"/>
  <cols>
    <col min="1" max="1" width="36.5703125" style="34" customWidth="1"/>
    <col min="2" max="2" width="10.140625" style="47" customWidth="1"/>
    <col min="3" max="3" width="9.7109375" style="47" customWidth="1"/>
    <col min="4" max="4" width="10" style="47" customWidth="1"/>
    <col min="5" max="5" width="9" style="47" customWidth="1"/>
    <col min="6" max="6" width="9.5703125" style="47" customWidth="1"/>
    <col min="7" max="7" width="8.7109375" style="47" customWidth="1"/>
    <col min="8" max="8" width="10" style="47" customWidth="1"/>
    <col min="9" max="9" width="9.28515625" style="47" customWidth="1"/>
    <col min="10" max="10" width="10" style="47" customWidth="1"/>
    <col min="11" max="11" width="9" style="47" customWidth="1"/>
    <col min="12" max="12" width="9.28515625" style="47" customWidth="1"/>
    <col min="13" max="13" width="9.5703125" style="47" customWidth="1"/>
    <col min="14" max="16384" width="11.42578125" style="34"/>
  </cols>
  <sheetData>
    <row r="1" spans="1:21" ht="15" customHeight="1" x14ac:dyDescent="0.2">
      <c r="A1" s="1289" t="s">
        <v>713</v>
      </c>
      <c r="B1" s="1289"/>
      <c r="C1" s="1289"/>
      <c r="D1" s="1289"/>
      <c r="E1" s="1289"/>
      <c r="F1" s="1289"/>
      <c r="G1" s="1289"/>
      <c r="H1" s="1289"/>
      <c r="I1" s="1289"/>
      <c r="J1" s="1289"/>
      <c r="K1" s="1289"/>
      <c r="L1" s="1289"/>
      <c r="M1" s="1289"/>
      <c r="N1" s="43"/>
      <c r="O1" s="42"/>
      <c r="P1" s="42"/>
    </row>
    <row r="2" spans="1:21" ht="12.75" customHeight="1" x14ac:dyDescent="0.2">
      <c r="A2" s="1254" t="s">
        <v>839</v>
      </c>
      <c r="B2" s="1254"/>
      <c r="C2" s="1254"/>
      <c r="D2" s="1254"/>
      <c r="E2" s="1254"/>
      <c r="F2" s="1254"/>
      <c r="G2" s="1254"/>
      <c r="H2" s="1254"/>
      <c r="I2" s="1254"/>
      <c r="J2" s="1254"/>
      <c r="K2" s="1254"/>
      <c r="L2" s="1254"/>
      <c r="M2" s="1254"/>
      <c r="N2" s="191" t="s">
        <v>361</v>
      </c>
      <c r="O2" s="42"/>
      <c r="P2" s="42"/>
    </row>
    <row r="3" spans="1:21" ht="12" customHeight="1" x14ac:dyDescent="0.2">
      <c r="A3" s="1254" t="s">
        <v>753</v>
      </c>
      <c r="B3" s="1254"/>
      <c r="C3" s="1254"/>
      <c r="D3" s="1254"/>
      <c r="E3" s="1254"/>
      <c r="F3" s="1254"/>
      <c r="G3" s="1254"/>
      <c r="H3" s="1254"/>
      <c r="I3" s="1254"/>
      <c r="J3" s="1254"/>
      <c r="K3" s="1254"/>
      <c r="L3" s="1254"/>
      <c r="M3" s="1254"/>
      <c r="N3" s="43"/>
      <c r="O3" s="42"/>
      <c r="P3" s="42"/>
    </row>
    <row r="4" spans="1:21" ht="9" customHeight="1" x14ac:dyDescent="0.2">
      <c r="A4" s="47"/>
      <c r="O4" s="42"/>
    </row>
    <row r="5" spans="1:21" ht="15" customHeight="1" x14ac:dyDescent="0.2">
      <c r="A5" s="1304" t="s">
        <v>837</v>
      </c>
      <c r="B5" s="1304" t="s">
        <v>4</v>
      </c>
      <c r="C5" s="1304"/>
      <c r="D5" s="1304"/>
      <c r="E5" s="1304" t="s">
        <v>5</v>
      </c>
      <c r="F5" s="1304"/>
      <c r="G5" s="1304"/>
      <c r="H5" s="1304"/>
      <c r="I5" s="1304"/>
      <c r="J5" s="1304"/>
      <c r="K5" s="1304"/>
      <c r="L5" s="1304"/>
      <c r="M5" s="1304"/>
    </row>
    <row r="6" spans="1:21" ht="15" customHeight="1" x14ac:dyDescent="0.2">
      <c r="A6" s="1304"/>
      <c r="B6" s="1304"/>
      <c r="C6" s="1304"/>
      <c r="D6" s="1304"/>
      <c r="E6" s="1304" t="s">
        <v>339</v>
      </c>
      <c r="F6" s="1304"/>
      <c r="G6" s="1304"/>
      <c r="H6" s="1304" t="s">
        <v>338</v>
      </c>
      <c r="I6" s="1304"/>
      <c r="J6" s="1304"/>
      <c r="K6" s="1304" t="s">
        <v>337</v>
      </c>
      <c r="L6" s="1304"/>
      <c r="M6" s="1304"/>
    </row>
    <row r="7" spans="1:21" ht="21" customHeight="1" x14ac:dyDescent="0.2">
      <c r="A7" s="1304"/>
      <c r="B7" s="431" t="s">
        <v>10</v>
      </c>
      <c r="C7" s="431" t="s">
        <v>0</v>
      </c>
      <c r="D7" s="431" t="s">
        <v>1</v>
      </c>
      <c r="E7" s="431" t="s">
        <v>10</v>
      </c>
      <c r="F7" s="431" t="s">
        <v>0</v>
      </c>
      <c r="G7" s="431" t="s">
        <v>1</v>
      </c>
      <c r="H7" s="431" t="s">
        <v>10</v>
      </c>
      <c r="I7" s="431" t="s">
        <v>0</v>
      </c>
      <c r="J7" s="431" t="s">
        <v>1</v>
      </c>
      <c r="K7" s="431" t="s">
        <v>10</v>
      </c>
      <c r="L7" s="431" t="s">
        <v>0</v>
      </c>
      <c r="M7" s="431" t="s">
        <v>1</v>
      </c>
    </row>
    <row r="8" spans="1:21" ht="14.25" customHeight="1" x14ac:dyDescent="0.2">
      <c r="A8" s="78" t="s">
        <v>10</v>
      </c>
      <c r="B8" s="587">
        <v>1374893</v>
      </c>
      <c r="C8" s="587">
        <v>685273</v>
      </c>
      <c r="D8" s="587">
        <v>689620</v>
      </c>
      <c r="E8" s="587">
        <v>46455</v>
      </c>
      <c r="F8" s="587">
        <v>30448</v>
      </c>
      <c r="G8" s="587">
        <v>16007</v>
      </c>
      <c r="H8" s="587">
        <v>1040440</v>
      </c>
      <c r="I8" s="587">
        <v>668036</v>
      </c>
      <c r="J8" s="587">
        <v>372404</v>
      </c>
      <c r="K8" s="587">
        <v>457568</v>
      </c>
      <c r="L8" s="587">
        <v>190030</v>
      </c>
      <c r="M8" s="639">
        <v>267538</v>
      </c>
    </row>
    <row r="9" spans="1:21" ht="15" customHeight="1" x14ac:dyDescent="0.2">
      <c r="A9" s="458" t="s">
        <v>517</v>
      </c>
      <c r="B9" s="640">
        <v>8489</v>
      </c>
      <c r="C9" s="640">
        <v>8303</v>
      </c>
      <c r="D9" s="640">
        <v>186</v>
      </c>
      <c r="E9" s="640">
        <v>11</v>
      </c>
      <c r="F9" s="640">
        <v>11</v>
      </c>
      <c r="G9" s="640">
        <v>0</v>
      </c>
      <c r="H9" s="640">
        <v>1130</v>
      </c>
      <c r="I9" s="640">
        <v>1035</v>
      </c>
      <c r="J9" s="640">
        <v>95</v>
      </c>
      <c r="K9" s="640">
        <v>0</v>
      </c>
      <c r="L9" s="640">
        <v>0</v>
      </c>
      <c r="M9" s="641">
        <v>0</v>
      </c>
    </row>
    <row r="10" spans="1:21" ht="15" customHeight="1" x14ac:dyDescent="0.2">
      <c r="A10" s="84" t="s">
        <v>518</v>
      </c>
      <c r="B10" s="640">
        <v>11008</v>
      </c>
      <c r="C10" s="640">
        <v>7295</v>
      </c>
      <c r="D10" s="640">
        <v>3713</v>
      </c>
      <c r="E10" s="640">
        <v>2248</v>
      </c>
      <c r="F10" s="640">
        <v>1766</v>
      </c>
      <c r="G10" s="640">
        <v>482</v>
      </c>
      <c r="H10" s="640">
        <v>29344</v>
      </c>
      <c r="I10" s="640">
        <v>22407</v>
      </c>
      <c r="J10" s="640">
        <v>6937</v>
      </c>
      <c r="K10" s="640">
        <v>0</v>
      </c>
      <c r="L10" s="640">
        <v>0</v>
      </c>
      <c r="M10" s="641">
        <v>0</v>
      </c>
      <c r="P10" s="1358"/>
      <c r="Q10" s="1358"/>
      <c r="R10" s="1358"/>
      <c r="S10" s="1358"/>
      <c r="T10" s="1358"/>
      <c r="U10" s="1358"/>
    </row>
    <row r="11" spans="1:21" ht="15" customHeight="1" x14ac:dyDescent="0.2">
      <c r="A11" s="84" t="s">
        <v>394</v>
      </c>
      <c r="B11" s="640">
        <v>227249</v>
      </c>
      <c r="C11" s="640">
        <v>124545</v>
      </c>
      <c r="D11" s="640">
        <v>102704</v>
      </c>
      <c r="E11" s="640">
        <v>19690</v>
      </c>
      <c r="F11" s="640">
        <v>12816</v>
      </c>
      <c r="G11" s="640">
        <v>6874</v>
      </c>
      <c r="H11" s="640">
        <v>224512</v>
      </c>
      <c r="I11" s="640">
        <v>140854</v>
      </c>
      <c r="J11" s="640">
        <v>83658</v>
      </c>
      <c r="K11" s="640">
        <v>1</v>
      </c>
      <c r="L11" s="640">
        <v>0</v>
      </c>
      <c r="M11" s="641">
        <v>1</v>
      </c>
    </row>
    <row r="12" spans="1:21" ht="15" customHeight="1" x14ac:dyDescent="0.2">
      <c r="A12" s="84" t="s">
        <v>385</v>
      </c>
      <c r="B12" s="640">
        <v>67783</v>
      </c>
      <c r="C12" s="640">
        <v>45226</v>
      </c>
      <c r="D12" s="640">
        <v>22557</v>
      </c>
      <c r="E12" s="640">
        <v>3936</v>
      </c>
      <c r="F12" s="640">
        <v>2347</v>
      </c>
      <c r="G12" s="640">
        <v>1589</v>
      </c>
      <c r="H12" s="640">
        <v>118116</v>
      </c>
      <c r="I12" s="640">
        <v>92411</v>
      </c>
      <c r="J12" s="640">
        <v>25705</v>
      </c>
      <c r="K12" s="640">
        <v>4</v>
      </c>
      <c r="L12" s="640">
        <v>4</v>
      </c>
      <c r="M12" s="641">
        <v>0</v>
      </c>
    </row>
    <row r="13" spans="1:21" ht="15" customHeight="1" x14ac:dyDescent="0.2">
      <c r="A13" s="459" t="s">
        <v>519</v>
      </c>
      <c r="B13" s="640">
        <v>294128</v>
      </c>
      <c r="C13" s="640">
        <v>141912</v>
      </c>
      <c r="D13" s="640">
        <v>152216</v>
      </c>
      <c r="E13" s="640">
        <v>10736</v>
      </c>
      <c r="F13" s="640">
        <v>6300</v>
      </c>
      <c r="G13" s="640">
        <v>4436</v>
      </c>
      <c r="H13" s="640">
        <v>278245</v>
      </c>
      <c r="I13" s="640">
        <v>162670</v>
      </c>
      <c r="J13" s="640">
        <v>115575</v>
      </c>
      <c r="K13" s="640">
        <v>2</v>
      </c>
      <c r="L13" s="640">
        <v>2</v>
      </c>
      <c r="M13" s="641">
        <v>0</v>
      </c>
    </row>
    <row r="14" spans="1:21" ht="30.75" customHeight="1" x14ac:dyDescent="0.2">
      <c r="A14" s="460" t="s">
        <v>395</v>
      </c>
      <c r="B14" s="640">
        <v>82559</v>
      </c>
      <c r="C14" s="640">
        <v>43751</v>
      </c>
      <c r="D14" s="640">
        <v>38808</v>
      </c>
      <c r="E14" s="640">
        <v>7327</v>
      </c>
      <c r="F14" s="640">
        <v>5271</v>
      </c>
      <c r="G14" s="640">
        <v>2056</v>
      </c>
      <c r="H14" s="640">
        <v>101228</v>
      </c>
      <c r="I14" s="640">
        <v>59384</v>
      </c>
      <c r="J14" s="640">
        <v>41844</v>
      </c>
      <c r="K14" s="640">
        <v>0</v>
      </c>
      <c r="L14" s="640">
        <v>0</v>
      </c>
      <c r="M14" s="641">
        <v>0</v>
      </c>
    </row>
    <row r="15" spans="1:21" ht="29.25" customHeight="1" x14ac:dyDescent="0.2">
      <c r="A15" s="460" t="s">
        <v>396</v>
      </c>
      <c r="B15" s="640">
        <v>10404</v>
      </c>
      <c r="C15" s="640">
        <v>9301</v>
      </c>
      <c r="D15" s="640">
        <v>1103</v>
      </c>
      <c r="E15" s="640">
        <v>403</v>
      </c>
      <c r="F15" s="640">
        <v>359</v>
      </c>
      <c r="G15" s="640">
        <v>44</v>
      </c>
      <c r="H15" s="640">
        <v>12416</v>
      </c>
      <c r="I15" s="640">
        <v>11663</v>
      </c>
      <c r="J15" s="640">
        <v>753</v>
      </c>
      <c r="K15" s="640">
        <v>0</v>
      </c>
      <c r="L15" s="640">
        <v>0</v>
      </c>
      <c r="M15" s="641">
        <v>0</v>
      </c>
    </row>
    <row r="16" spans="1:21" ht="25.5" customHeight="1" x14ac:dyDescent="0.2">
      <c r="A16" s="460" t="s">
        <v>397</v>
      </c>
      <c r="B16" s="640">
        <v>27230</v>
      </c>
      <c r="C16" s="640">
        <v>20170</v>
      </c>
      <c r="D16" s="640">
        <v>7060</v>
      </c>
      <c r="E16" s="640">
        <v>747</v>
      </c>
      <c r="F16" s="640">
        <v>621</v>
      </c>
      <c r="G16" s="640">
        <v>126</v>
      </c>
      <c r="H16" s="640">
        <v>30303</v>
      </c>
      <c r="I16" s="640">
        <v>26803</v>
      </c>
      <c r="J16" s="640">
        <v>3500</v>
      </c>
      <c r="K16" s="640">
        <v>0</v>
      </c>
      <c r="L16" s="640">
        <v>0</v>
      </c>
      <c r="M16" s="641">
        <v>0</v>
      </c>
    </row>
    <row r="17" spans="1:13" ht="27.75" customHeight="1" x14ac:dyDescent="0.2">
      <c r="A17" s="460" t="s">
        <v>398</v>
      </c>
      <c r="B17" s="640">
        <v>25368</v>
      </c>
      <c r="C17" s="640">
        <v>24833</v>
      </c>
      <c r="D17" s="640">
        <v>535</v>
      </c>
      <c r="E17" s="640">
        <v>314</v>
      </c>
      <c r="F17" s="640">
        <v>306</v>
      </c>
      <c r="G17" s="640">
        <v>8</v>
      </c>
      <c r="H17" s="640">
        <v>37299</v>
      </c>
      <c r="I17" s="640">
        <v>36827</v>
      </c>
      <c r="J17" s="640">
        <v>472</v>
      </c>
      <c r="K17" s="640">
        <v>0</v>
      </c>
      <c r="L17" s="640">
        <v>0</v>
      </c>
      <c r="M17" s="641">
        <v>0</v>
      </c>
    </row>
    <row r="18" spans="1:13" ht="13.5" customHeight="1" x14ac:dyDescent="0.2">
      <c r="A18" s="84" t="s">
        <v>399</v>
      </c>
      <c r="B18" s="640">
        <v>22282</v>
      </c>
      <c r="C18" s="640">
        <v>12149</v>
      </c>
      <c r="D18" s="640">
        <v>10133</v>
      </c>
      <c r="E18" s="640">
        <v>1043</v>
      </c>
      <c r="F18" s="640">
        <v>651</v>
      </c>
      <c r="G18" s="640">
        <v>392</v>
      </c>
      <c r="H18" s="640">
        <v>33678</v>
      </c>
      <c r="I18" s="640">
        <v>20400</v>
      </c>
      <c r="J18" s="640">
        <v>13278</v>
      </c>
      <c r="K18" s="640">
        <v>141</v>
      </c>
      <c r="L18" s="640">
        <v>67</v>
      </c>
      <c r="M18" s="641">
        <v>74</v>
      </c>
    </row>
    <row r="19" spans="1:13" ht="13.5" customHeight="1" x14ac:dyDescent="0.2">
      <c r="A19" s="84" t="s">
        <v>516</v>
      </c>
      <c r="B19" s="642">
        <v>42861</v>
      </c>
      <c r="C19" s="642">
        <v>19405</v>
      </c>
      <c r="D19" s="642">
        <v>23456</v>
      </c>
      <c r="E19" s="642">
        <v>0</v>
      </c>
      <c r="F19" s="642">
        <v>0</v>
      </c>
      <c r="G19" s="642">
        <v>0</v>
      </c>
      <c r="H19" s="642">
        <v>0</v>
      </c>
      <c r="I19" s="642">
        <v>0</v>
      </c>
      <c r="J19" s="642">
        <v>0</v>
      </c>
      <c r="K19" s="642">
        <v>88556</v>
      </c>
      <c r="L19" s="642">
        <v>43472</v>
      </c>
      <c r="M19" s="643">
        <v>45084</v>
      </c>
    </row>
    <row r="20" spans="1:13" ht="13.5" customHeight="1" x14ac:dyDescent="0.2">
      <c r="A20" s="84" t="s">
        <v>400</v>
      </c>
      <c r="B20" s="642">
        <v>340512</v>
      </c>
      <c r="C20" s="642">
        <v>166448</v>
      </c>
      <c r="D20" s="642">
        <v>174064</v>
      </c>
      <c r="E20" s="642">
        <v>0</v>
      </c>
      <c r="F20" s="642">
        <v>0</v>
      </c>
      <c r="G20" s="642">
        <v>0</v>
      </c>
      <c r="H20" s="642">
        <v>0</v>
      </c>
      <c r="I20" s="642">
        <v>0</v>
      </c>
      <c r="J20" s="642">
        <v>0</v>
      </c>
      <c r="K20" s="642">
        <v>280668</v>
      </c>
      <c r="L20" s="642">
        <v>136883</v>
      </c>
      <c r="M20" s="643">
        <v>143785</v>
      </c>
    </row>
    <row r="21" spans="1:13" s="225" customFormat="1" ht="13.5" customHeight="1" x14ac:dyDescent="0.2">
      <c r="A21" s="84" t="s">
        <v>838</v>
      </c>
      <c r="B21" s="642">
        <v>40059</v>
      </c>
      <c r="C21" s="642">
        <v>20131</v>
      </c>
      <c r="D21" s="642">
        <v>19928</v>
      </c>
      <c r="E21" s="642">
        <v>0</v>
      </c>
      <c r="F21" s="642">
        <v>0</v>
      </c>
      <c r="G21" s="642">
        <v>0</v>
      </c>
      <c r="H21" s="642">
        <v>39933</v>
      </c>
      <c r="I21" s="642">
        <v>20286</v>
      </c>
      <c r="J21" s="642">
        <v>19647</v>
      </c>
      <c r="K21" s="642">
        <v>5</v>
      </c>
      <c r="L21" s="642">
        <v>2</v>
      </c>
      <c r="M21" s="643">
        <v>3</v>
      </c>
    </row>
    <row r="22" spans="1:13" s="225" customFormat="1" ht="13.5" customHeight="1" x14ac:dyDescent="0.2">
      <c r="A22" s="84" t="s">
        <v>514</v>
      </c>
      <c r="B22" s="642">
        <v>87277</v>
      </c>
      <c r="C22" s="642">
        <v>1</v>
      </c>
      <c r="D22" s="642">
        <v>87276</v>
      </c>
      <c r="E22" s="642">
        <v>0</v>
      </c>
      <c r="F22" s="642">
        <v>0</v>
      </c>
      <c r="G22" s="642">
        <v>0</v>
      </c>
      <c r="H22" s="642">
        <v>0</v>
      </c>
      <c r="I22" s="642">
        <v>0</v>
      </c>
      <c r="J22" s="642">
        <v>0</v>
      </c>
      <c r="K22" s="642">
        <v>71760</v>
      </c>
      <c r="L22" s="642">
        <v>1</v>
      </c>
      <c r="M22" s="643">
        <v>71759</v>
      </c>
    </row>
    <row r="23" spans="1:13" s="225" customFormat="1" ht="13.5" customHeight="1" x14ac:dyDescent="0.2">
      <c r="A23" s="87" t="s">
        <v>471</v>
      </c>
      <c r="B23" s="644">
        <v>87684</v>
      </c>
      <c r="C23" s="644">
        <v>41803</v>
      </c>
      <c r="D23" s="644">
        <v>45881</v>
      </c>
      <c r="E23" s="644">
        <v>0</v>
      </c>
      <c r="F23" s="644">
        <v>0</v>
      </c>
      <c r="G23" s="644">
        <v>0</v>
      </c>
      <c r="H23" s="644">
        <v>134236</v>
      </c>
      <c r="I23" s="644">
        <v>73296</v>
      </c>
      <c r="J23" s="644">
        <v>60940</v>
      </c>
      <c r="K23" s="644">
        <v>16431</v>
      </c>
      <c r="L23" s="644">
        <v>9599</v>
      </c>
      <c r="M23" s="645">
        <v>6832</v>
      </c>
    </row>
    <row r="25" spans="1:13" x14ac:dyDescent="0.2">
      <c r="A25" s="46" t="s">
        <v>840</v>
      </c>
    </row>
    <row r="26" spans="1:13" x14ac:dyDescent="0.2">
      <c r="A26" s="469" t="s">
        <v>841</v>
      </c>
    </row>
    <row r="28" spans="1:13" x14ac:dyDescent="0.2">
      <c r="A28" s="470" t="s">
        <v>755</v>
      </c>
    </row>
    <row r="30" spans="1:13" x14ac:dyDescent="0.2">
      <c r="A30" s="457"/>
    </row>
    <row r="40" spans="8:13" x14ac:dyDescent="0.2">
      <c r="H40" s="1358"/>
      <c r="I40" s="1358"/>
      <c r="J40" s="1358"/>
      <c r="K40" s="1358"/>
      <c r="L40" s="1358"/>
      <c r="M40" s="1358"/>
    </row>
  </sheetData>
  <mergeCells count="11">
    <mergeCell ref="H40:M40"/>
    <mergeCell ref="K6:M6"/>
    <mergeCell ref="A1:M1"/>
    <mergeCell ref="A2:M2"/>
    <mergeCell ref="A3:M3"/>
    <mergeCell ref="P10:U10"/>
    <mergeCell ref="A5:A7"/>
    <mergeCell ref="B5:D6"/>
    <mergeCell ref="E6:G6"/>
    <mergeCell ref="H6:J6"/>
    <mergeCell ref="E5:M5"/>
  </mergeCells>
  <hyperlinks>
    <hyperlink ref="N2" location="INDICE!B65" display="INDICE"/>
  </hyperlinks>
  <printOptions horizontalCentered="1"/>
  <pageMargins left="0" right="0" top="1.1811023622047245" bottom="0.78740157480314965" header="0" footer="0"/>
  <pageSetup paperSize="9" scale="95" firstPageNumber="249"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
  <sheetViews>
    <sheetView showGridLines="0" zoomScaleNormal="100" zoomScaleSheetLayoutView="89" workbookViewId="0">
      <selection sqref="A1:M1"/>
    </sheetView>
  </sheetViews>
  <sheetFormatPr baseColWidth="10" defaultColWidth="11.42578125" defaultRowHeight="12.75" x14ac:dyDescent="0.2"/>
  <cols>
    <col min="1" max="1" width="37.85546875" style="34" customWidth="1"/>
    <col min="2" max="2" width="11.7109375" style="47" customWidth="1"/>
    <col min="3" max="3" width="9.7109375" style="47" customWidth="1"/>
    <col min="4" max="4" width="8.85546875" style="47" customWidth="1"/>
    <col min="5" max="5" width="9.42578125" style="47" customWidth="1"/>
    <col min="6" max="6" width="9.140625" style="47" customWidth="1"/>
    <col min="7" max="7" width="9.28515625" style="47" customWidth="1"/>
    <col min="8" max="8" width="9.5703125" style="47" customWidth="1"/>
    <col min="9" max="9" width="9.7109375" style="47" customWidth="1"/>
    <col min="10" max="10" width="10.85546875" style="47" customWidth="1"/>
    <col min="11" max="11" width="8.85546875" style="47" customWidth="1"/>
    <col min="12" max="13" width="10.140625" style="47" customWidth="1"/>
    <col min="14" max="16384" width="11.42578125" style="34"/>
  </cols>
  <sheetData>
    <row r="1" spans="1:16" x14ac:dyDescent="0.2">
      <c r="A1" s="1254" t="s">
        <v>714</v>
      </c>
      <c r="B1" s="1254"/>
      <c r="C1" s="1254"/>
      <c r="D1" s="1254"/>
      <c r="E1" s="1254"/>
      <c r="F1" s="1254"/>
      <c r="G1" s="1254"/>
      <c r="H1" s="1254"/>
      <c r="I1" s="1254"/>
      <c r="J1" s="1254"/>
      <c r="K1" s="1254"/>
      <c r="L1" s="1254"/>
      <c r="M1" s="1254"/>
      <c r="N1" s="43"/>
      <c r="O1" s="42"/>
      <c r="P1" s="42"/>
    </row>
    <row r="2" spans="1:16" x14ac:dyDescent="0.2">
      <c r="A2" s="1254" t="s">
        <v>846</v>
      </c>
      <c r="B2" s="1254"/>
      <c r="C2" s="1254"/>
      <c r="D2" s="1254"/>
      <c r="E2" s="1254"/>
      <c r="F2" s="1254"/>
      <c r="G2" s="1254"/>
      <c r="H2" s="1254"/>
      <c r="I2" s="1254"/>
      <c r="J2" s="1254"/>
      <c r="K2" s="1254"/>
      <c r="L2" s="1254"/>
      <c r="M2" s="1254"/>
      <c r="N2" s="191" t="s">
        <v>361</v>
      </c>
      <c r="O2" s="42"/>
      <c r="P2" s="42"/>
    </row>
    <row r="3" spans="1:16" x14ac:dyDescent="0.2">
      <c r="A3" s="1254" t="s">
        <v>753</v>
      </c>
      <c r="B3" s="1254"/>
      <c r="C3" s="1254"/>
      <c r="D3" s="1254"/>
      <c r="E3" s="1254"/>
      <c r="F3" s="1254"/>
      <c r="G3" s="1254"/>
      <c r="H3" s="1254"/>
      <c r="I3" s="1254"/>
      <c r="J3" s="1254"/>
      <c r="K3" s="1254"/>
      <c r="L3" s="1254"/>
      <c r="M3" s="1254"/>
      <c r="N3" s="43"/>
      <c r="O3" s="42"/>
      <c r="P3" s="42"/>
    </row>
    <row r="4" spans="1:16" x14ac:dyDescent="0.2">
      <c r="B4" s="34"/>
      <c r="C4" s="34"/>
      <c r="D4" s="34"/>
      <c r="E4" s="34"/>
      <c r="F4" s="34"/>
      <c r="G4" s="34"/>
      <c r="H4" s="34"/>
      <c r="I4" s="34"/>
      <c r="J4" s="34"/>
      <c r="K4" s="34"/>
      <c r="L4" s="34"/>
      <c r="M4" s="34"/>
      <c r="N4" s="43"/>
      <c r="O4" s="42"/>
      <c r="P4" s="42"/>
    </row>
    <row r="5" spans="1:16" ht="12.75" customHeight="1" x14ac:dyDescent="0.2">
      <c r="A5" s="1304" t="s">
        <v>837</v>
      </c>
      <c r="B5" s="1304" t="s">
        <v>4</v>
      </c>
      <c r="C5" s="1304"/>
      <c r="D5" s="1304"/>
      <c r="E5" s="1304" t="s">
        <v>5</v>
      </c>
      <c r="F5" s="1304"/>
      <c r="G5" s="1304"/>
      <c r="H5" s="1304"/>
      <c r="I5" s="1304"/>
      <c r="J5" s="1304"/>
      <c r="K5" s="1304"/>
      <c r="L5" s="1304"/>
      <c r="M5" s="1304"/>
    </row>
    <row r="6" spans="1:16" ht="12.75" customHeight="1" x14ac:dyDescent="0.2">
      <c r="A6" s="1304"/>
      <c r="B6" s="1304"/>
      <c r="C6" s="1304"/>
      <c r="D6" s="1304"/>
      <c r="E6" s="1304" t="s">
        <v>339</v>
      </c>
      <c r="F6" s="1304"/>
      <c r="G6" s="1304"/>
      <c r="H6" s="1304" t="s">
        <v>340</v>
      </c>
      <c r="I6" s="1304"/>
      <c r="J6" s="1304"/>
      <c r="K6" s="1304" t="s">
        <v>546</v>
      </c>
      <c r="L6" s="1304"/>
      <c r="M6" s="1304"/>
    </row>
    <row r="7" spans="1:16" x14ac:dyDescent="0.2">
      <c r="A7" s="1304"/>
      <c r="B7" s="431" t="s">
        <v>10</v>
      </c>
      <c r="C7" s="431" t="s">
        <v>0</v>
      </c>
      <c r="D7" s="431" t="s">
        <v>1</v>
      </c>
      <c r="E7" s="431" t="s">
        <v>10</v>
      </c>
      <c r="F7" s="431" t="s">
        <v>0</v>
      </c>
      <c r="G7" s="431" t="s">
        <v>1</v>
      </c>
      <c r="H7" s="431" t="s">
        <v>10</v>
      </c>
      <c r="I7" s="431" t="s">
        <v>0</v>
      </c>
      <c r="J7" s="431" t="s">
        <v>1</v>
      </c>
      <c r="K7" s="431" t="s">
        <v>10</v>
      </c>
      <c r="L7" s="431" t="s">
        <v>0</v>
      </c>
      <c r="M7" s="431" t="s">
        <v>1</v>
      </c>
    </row>
    <row r="8" spans="1:16" ht="12" customHeight="1" x14ac:dyDescent="0.2">
      <c r="A8" s="78" t="s">
        <v>10</v>
      </c>
      <c r="B8" s="587">
        <v>1398167</v>
      </c>
      <c r="C8" s="587">
        <v>696298</v>
      </c>
      <c r="D8" s="587">
        <v>701869</v>
      </c>
      <c r="E8" s="587">
        <v>47664</v>
      </c>
      <c r="F8" s="587">
        <v>30997</v>
      </c>
      <c r="G8" s="587">
        <v>16667</v>
      </c>
      <c r="H8" s="587">
        <v>967431</v>
      </c>
      <c r="I8" s="587">
        <v>619734</v>
      </c>
      <c r="J8" s="587">
        <v>347697</v>
      </c>
      <c r="K8" s="587">
        <v>449182</v>
      </c>
      <c r="L8" s="587">
        <v>186031</v>
      </c>
      <c r="M8" s="639">
        <v>263151</v>
      </c>
    </row>
    <row r="9" spans="1:16" ht="15" customHeight="1" x14ac:dyDescent="0.2">
      <c r="A9" s="462" t="s">
        <v>517</v>
      </c>
      <c r="B9" s="640">
        <v>8696</v>
      </c>
      <c r="C9" s="640">
        <v>8517</v>
      </c>
      <c r="D9" s="640">
        <v>179</v>
      </c>
      <c r="E9" s="640">
        <v>11</v>
      </c>
      <c r="F9" s="640">
        <v>11</v>
      </c>
      <c r="G9" s="640">
        <v>0</v>
      </c>
      <c r="H9" s="640">
        <v>1163</v>
      </c>
      <c r="I9" s="640">
        <v>1058</v>
      </c>
      <c r="J9" s="640">
        <v>105</v>
      </c>
      <c r="K9" s="640">
        <v>0</v>
      </c>
      <c r="L9" s="640">
        <v>0</v>
      </c>
      <c r="M9" s="641">
        <v>0</v>
      </c>
    </row>
    <row r="10" spans="1:16" ht="15" customHeight="1" x14ac:dyDescent="0.2">
      <c r="A10" s="463" t="s">
        <v>518</v>
      </c>
      <c r="B10" s="640">
        <v>10034</v>
      </c>
      <c r="C10" s="640">
        <v>6613</v>
      </c>
      <c r="D10" s="640">
        <v>3421</v>
      </c>
      <c r="E10" s="640">
        <v>2153</v>
      </c>
      <c r="F10" s="640">
        <v>1690</v>
      </c>
      <c r="G10" s="640">
        <v>463</v>
      </c>
      <c r="H10" s="640">
        <v>29375</v>
      </c>
      <c r="I10" s="640">
        <v>22446</v>
      </c>
      <c r="J10" s="640">
        <v>6929</v>
      </c>
      <c r="K10" s="640">
        <v>1</v>
      </c>
      <c r="L10" s="640">
        <v>0</v>
      </c>
      <c r="M10" s="641">
        <v>1</v>
      </c>
    </row>
    <row r="11" spans="1:16" ht="15" customHeight="1" x14ac:dyDescent="0.2">
      <c r="A11" s="462" t="s">
        <v>394</v>
      </c>
      <c r="B11" s="640">
        <v>223663</v>
      </c>
      <c r="C11" s="640">
        <v>122071</v>
      </c>
      <c r="D11" s="640">
        <v>101592</v>
      </c>
      <c r="E11" s="640">
        <v>20762</v>
      </c>
      <c r="F11" s="640">
        <v>13365</v>
      </c>
      <c r="G11" s="640">
        <v>7397</v>
      </c>
      <c r="H11" s="640">
        <v>217959</v>
      </c>
      <c r="I11" s="640">
        <v>137182</v>
      </c>
      <c r="J11" s="640">
        <v>80777</v>
      </c>
      <c r="K11" s="640">
        <v>2</v>
      </c>
      <c r="L11" s="640">
        <v>1</v>
      </c>
      <c r="M11" s="641">
        <v>1</v>
      </c>
    </row>
    <row r="12" spans="1:16" ht="15" customHeight="1" x14ac:dyDescent="0.2">
      <c r="A12" s="463" t="s">
        <v>385</v>
      </c>
      <c r="B12" s="640">
        <v>62390</v>
      </c>
      <c r="C12" s="640">
        <v>41110</v>
      </c>
      <c r="D12" s="640">
        <v>21280</v>
      </c>
      <c r="E12" s="640">
        <v>4042</v>
      </c>
      <c r="F12" s="640">
        <v>2412</v>
      </c>
      <c r="G12" s="640">
        <v>1630</v>
      </c>
      <c r="H12" s="640">
        <v>116045</v>
      </c>
      <c r="I12" s="640">
        <v>90933</v>
      </c>
      <c r="J12" s="640">
        <v>25112</v>
      </c>
      <c r="K12" s="640">
        <v>0</v>
      </c>
      <c r="L12" s="640">
        <v>0</v>
      </c>
      <c r="M12" s="641">
        <v>0</v>
      </c>
    </row>
    <row r="13" spans="1:16" ht="15" customHeight="1" x14ac:dyDescent="0.2">
      <c r="A13" s="462" t="s">
        <v>519</v>
      </c>
      <c r="B13" s="640">
        <v>277827</v>
      </c>
      <c r="C13" s="640">
        <v>134207</v>
      </c>
      <c r="D13" s="640">
        <v>143620</v>
      </c>
      <c r="E13" s="640">
        <v>10743</v>
      </c>
      <c r="F13" s="640">
        <v>6256</v>
      </c>
      <c r="G13" s="640">
        <v>4487</v>
      </c>
      <c r="H13" s="640">
        <v>263318</v>
      </c>
      <c r="I13" s="640">
        <v>152096</v>
      </c>
      <c r="J13" s="640">
        <v>111222</v>
      </c>
      <c r="K13" s="640">
        <v>3</v>
      </c>
      <c r="L13" s="640">
        <v>1</v>
      </c>
      <c r="M13" s="641">
        <v>2</v>
      </c>
    </row>
    <row r="14" spans="1:16" ht="27" customHeight="1" x14ac:dyDescent="0.2">
      <c r="A14" s="464" t="s">
        <v>395</v>
      </c>
      <c r="B14" s="640">
        <v>82424</v>
      </c>
      <c r="C14" s="640">
        <v>44031</v>
      </c>
      <c r="D14" s="640">
        <v>38393</v>
      </c>
      <c r="E14" s="640">
        <v>7327</v>
      </c>
      <c r="F14" s="640">
        <v>5216</v>
      </c>
      <c r="G14" s="640">
        <v>2111</v>
      </c>
      <c r="H14" s="640">
        <v>91567</v>
      </c>
      <c r="I14" s="640">
        <v>53904</v>
      </c>
      <c r="J14" s="640">
        <v>37663</v>
      </c>
      <c r="K14" s="640">
        <v>3</v>
      </c>
      <c r="L14" s="640">
        <v>2</v>
      </c>
      <c r="M14" s="641">
        <v>1</v>
      </c>
    </row>
    <row r="15" spans="1:16" ht="27" customHeight="1" x14ac:dyDescent="0.2">
      <c r="A15" s="464" t="s">
        <v>396</v>
      </c>
      <c r="B15" s="640">
        <v>10594</v>
      </c>
      <c r="C15" s="640">
        <v>9556</v>
      </c>
      <c r="D15" s="640">
        <v>1038</v>
      </c>
      <c r="E15" s="640">
        <v>403</v>
      </c>
      <c r="F15" s="640">
        <v>363</v>
      </c>
      <c r="G15" s="640">
        <v>40</v>
      </c>
      <c r="H15" s="640">
        <v>10223</v>
      </c>
      <c r="I15" s="640">
        <v>9549</v>
      </c>
      <c r="J15" s="640">
        <v>674</v>
      </c>
      <c r="K15" s="640">
        <v>0</v>
      </c>
      <c r="L15" s="640">
        <v>0</v>
      </c>
      <c r="M15" s="641">
        <v>0</v>
      </c>
    </row>
    <row r="16" spans="1:16" ht="25.5" customHeight="1" x14ac:dyDescent="0.2">
      <c r="A16" s="465" t="s">
        <v>397</v>
      </c>
      <c r="B16" s="640">
        <v>27434</v>
      </c>
      <c r="C16" s="640">
        <v>19751</v>
      </c>
      <c r="D16" s="640">
        <v>7683</v>
      </c>
      <c r="E16" s="640">
        <v>797</v>
      </c>
      <c r="F16" s="640">
        <v>672</v>
      </c>
      <c r="G16" s="640">
        <v>125</v>
      </c>
      <c r="H16" s="640">
        <v>23931</v>
      </c>
      <c r="I16" s="640">
        <v>20851</v>
      </c>
      <c r="J16" s="640">
        <v>3080</v>
      </c>
      <c r="K16" s="640">
        <v>0</v>
      </c>
      <c r="L16" s="640">
        <v>0</v>
      </c>
      <c r="M16" s="641">
        <v>0</v>
      </c>
    </row>
    <row r="17" spans="1:13" ht="25.5" customHeight="1" x14ac:dyDescent="0.2">
      <c r="A17" s="464" t="s">
        <v>398</v>
      </c>
      <c r="B17" s="640">
        <v>26155</v>
      </c>
      <c r="C17" s="640">
        <v>25585</v>
      </c>
      <c r="D17" s="640">
        <v>570</v>
      </c>
      <c r="E17" s="640">
        <v>363</v>
      </c>
      <c r="F17" s="640">
        <v>356</v>
      </c>
      <c r="G17" s="640">
        <v>7</v>
      </c>
      <c r="H17" s="640">
        <v>35660</v>
      </c>
      <c r="I17" s="640">
        <v>35218</v>
      </c>
      <c r="J17" s="640">
        <v>442</v>
      </c>
      <c r="K17" s="640">
        <v>0</v>
      </c>
      <c r="L17" s="640">
        <v>0</v>
      </c>
      <c r="M17" s="641">
        <v>0</v>
      </c>
    </row>
    <row r="18" spans="1:13" ht="13.5" customHeight="1" x14ac:dyDescent="0.2">
      <c r="A18" s="463" t="s">
        <v>399</v>
      </c>
      <c r="B18" s="640">
        <v>20078</v>
      </c>
      <c r="C18" s="640">
        <v>11032</v>
      </c>
      <c r="D18" s="640">
        <v>9046</v>
      </c>
      <c r="E18" s="640">
        <v>1063</v>
      </c>
      <c r="F18" s="640">
        <v>656</v>
      </c>
      <c r="G18" s="640">
        <v>407</v>
      </c>
      <c r="H18" s="640">
        <v>30541</v>
      </c>
      <c r="I18" s="640">
        <v>18228</v>
      </c>
      <c r="J18" s="640">
        <v>12313</v>
      </c>
      <c r="K18" s="640">
        <v>176</v>
      </c>
      <c r="L18" s="640">
        <v>80</v>
      </c>
      <c r="M18" s="641">
        <v>96</v>
      </c>
    </row>
    <row r="19" spans="1:13" ht="13.5" customHeight="1" x14ac:dyDescent="0.2">
      <c r="A19" s="261" t="s">
        <v>516</v>
      </c>
      <c r="B19" s="642">
        <v>40559</v>
      </c>
      <c r="C19" s="642">
        <v>18481</v>
      </c>
      <c r="D19" s="642">
        <v>22078</v>
      </c>
      <c r="E19" s="642">
        <v>0</v>
      </c>
      <c r="F19" s="642">
        <v>0</v>
      </c>
      <c r="G19" s="642">
        <v>0</v>
      </c>
      <c r="H19" s="642">
        <v>0</v>
      </c>
      <c r="I19" s="642">
        <v>0</v>
      </c>
      <c r="J19" s="642">
        <v>0</v>
      </c>
      <c r="K19" s="642">
        <v>89294</v>
      </c>
      <c r="L19" s="642">
        <v>43740</v>
      </c>
      <c r="M19" s="643">
        <v>45554</v>
      </c>
    </row>
    <row r="20" spans="1:13" ht="13.5" customHeight="1" x14ac:dyDescent="0.2">
      <c r="A20" s="261" t="s">
        <v>400</v>
      </c>
      <c r="B20" s="642">
        <v>372162</v>
      </c>
      <c r="C20" s="642">
        <v>182645</v>
      </c>
      <c r="D20" s="642">
        <v>189517</v>
      </c>
      <c r="E20" s="642">
        <v>0</v>
      </c>
      <c r="F20" s="642">
        <v>0</v>
      </c>
      <c r="G20" s="642">
        <v>0</v>
      </c>
      <c r="H20" s="642">
        <v>0</v>
      </c>
      <c r="I20" s="642">
        <v>0</v>
      </c>
      <c r="J20" s="642">
        <v>0</v>
      </c>
      <c r="K20" s="642">
        <v>269534</v>
      </c>
      <c r="L20" s="642">
        <v>130081</v>
      </c>
      <c r="M20" s="643">
        <v>139453</v>
      </c>
    </row>
    <row r="21" spans="1:13" ht="13.5" customHeight="1" x14ac:dyDescent="0.2">
      <c r="A21" s="261" t="s">
        <v>838</v>
      </c>
      <c r="B21" s="642">
        <v>41966</v>
      </c>
      <c r="C21" s="642">
        <v>21139</v>
      </c>
      <c r="D21" s="642">
        <v>20827</v>
      </c>
      <c r="E21" s="642">
        <v>0</v>
      </c>
      <c r="F21" s="642">
        <v>0</v>
      </c>
      <c r="G21" s="642">
        <v>0</v>
      </c>
      <c r="H21" s="642">
        <v>35857</v>
      </c>
      <c r="I21" s="642">
        <v>18130</v>
      </c>
      <c r="J21" s="642">
        <v>17727</v>
      </c>
      <c r="K21" s="642">
        <v>3</v>
      </c>
      <c r="L21" s="642">
        <v>2</v>
      </c>
      <c r="M21" s="643">
        <v>1</v>
      </c>
    </row>
    <row r="22" spans="1:13" ht="13.5" customHeight="1" x14ac:dyDescent="0.2">
      <c r="A22" s="84" t="s">
        <v>514</v>
      </c>
      <c r="B22" s="642">
        <v>85253</v>
      </c>
      <c r="C22" s="642">
        <v>6</v>
      </c>
      <c r="D22" s="642">
        <v>85247</v>
      </c>
      <c r="E22" s="642">
        <v>0</v>
      </c>
      <c r="F22" s="642">
        <v>0</v>
      </c>
      <c r="G22" s="642">
        <v>0</v>
      </c>
      <c r="H22" s="642">
        <v>0</v>
      </c>
      <c r="I22" s="642">
        <v>0</v>
      </c>
      <c r="J22" s="642">
        <v>0</v>
      </c>
      <c r="K22" s="642">
        <v>69615</v>
      </c>
      <c r="L22" s="642">
        <v>0</v>
      </c>
      <c r="M22" s="643">
        <v>69615</v>
      </c>
    </row>
    <row r="23" spans="1:13" ht="13.5" customHeight="1" x14ac:dyDescent="0.2">
      <c r="A23" s="87" t="s">
        <v>471</v>
      </c>
      <c r="B23" s="644">
        <v>108932</v>
      </c>
      <c r="C23" s="644">
        <v>51554</v>
      </c>
      <c r="D23" s="644">
        <v>57378</v>
      </c>
      <c r="E23" s="644">
        <v>0</v>
      </c>
      <c r="F23" s="644">
        <v>0</v>
      </c>
      <c r="G23" s="644">
        <v>0</v>
      </c>
      <c r="H23" s="644">
        <v>111792</v>
      </c>
      <c r="I23" s="644">
        <v>60139</v>
      </c>
      <c r="J23" s="644">
        <v>51653</v>
      </c>
      <c r="K23" s="644">
        <v>20551</v>
      </c>
      <c r="L23" s="644">
        <v>12124</v>
      </c>
      <c r="M23" s="645">
        <v>8427</v>
      </c>
    </row>
    <row r="24" spans="1:13" ht="12" customHeight="1" x14ac:dyDescent="0.2">
      <c r="B24" s="44"/>
      <c r="C24" s="44"/>
      <c r="D24" s="44"/>
      <c r="E24" s="44"/>
      <c r="F24" s="44"/>
      <c r="G24" s="44"/>
      <c r="H24" s="44"/>
      <c r="I24" s="44"/>
      <c r="J24" s="44"/>
      <c r="K24" s="44"/>
      <c r="L24" s="44"/>
      <c r="M24" s="44"/>
    </row>
    <row r="25" spans="1:13" ht="12" customHeight="1" x14ac:dyDescent="0.2">
      <c r="A25" s="46" t="s">
        <v>840</v>
      </c>
      <c r="B25" s="44"/>
      <c r="C25" s="44"/>
      <c r="D25" s="44"/>
      <c r="E25" s="44"/>
      <c r="F25" s="44"/>
      <c r="G25" s="44"/>
      <c r="H25" s="44"/>
      <c r="I25" s="44"/>
      <c r="J25" s="44"/>
      <c r="K25" s="44"/>
      <c r="L25" s="44"/>
      <c r="M25" s="44"/>
    </row>
    <row r="26" spans="1:13" x14ac:dyDescent="0.2">
      <c r="A26" s="469" t="s">
        <v>841</v>
      </c>
    </row>
    <row r="27" spans="1:13" x14ac:dyDescent="0.2">
      <c r="A27" s="461"/>
    </row>
    <row r="28" spans="1:13" x14ac:dyDescent="0.2">
      <c r="A28" s="435" t="s">
        <v>755</v>
      </c>
    </row>
    <row r="30" spans="1:13" x14ac:dyDescent="0.2">
      <c r="A30" s="457"/>
    </row>
    <row r="31" spans="1:13" x14ac:dyDescent="0.2">
      <c r="H31" s="1358"/>
      <c r="I31" s="1358"/>
      <c r="J31" s="1358"/>
      <c r="K31" s="1358"/>
      <c r="L31" s="1358"/>
      <c r="M31" s="1358"/>
    </row>
    <row r="39" spans="2:13" x14ac:dyDescent="0.2">
      <c r="B39" s="34"/>
      <c r="C39" s="34"/>
      <c r="D39" s="34"/>
      <c r="E39" s="34"/>
      <c r="F39" s="34"/>
      <c r="G39" s="34"/>
      <c r="H39" s="1358"/>
      <c r="I39" s="1358"/>
      <c r="J39" s="1358"/>
      <c r="K39" s="1358"/>
      <c r="L39" s="1358"/>
      <c r="M39" s="1358"/>
    </row>
  </sheetData>
  <mergeCells count="11">
    <mergeCell ref="A1:M1"/>
    <mergeCell ref="A2:M2"/>
    <mergeCell ref="A3:M3"/>
    <mergeCell ref="H39:M39"/>
    <mergeCell ref="H31:M31"/>
    <mergeCell ref="E5:M5"/>
    <mergeCell ref="K6:M6"/>
    <mergeCell ref="A5:A7"/>
    <mergeCell ref="B5:D6"/>
    <mergeCell ref="E6:G6"/>
    <mergeCell ref="H6:J6"/>
  </mergeCells>
  <hyperlinks>
    <hyperlink ref="N2" location="INDICE!B66" display="INDICE"/>
  </hyperlinks>
  <printOptions horizontalCentered="1"/>
  <pageMargins left="0" right="0" top="1.1811023622047245" bottom="0.78740157480314965" header="0" footer="0"/>
  <pageSetup paperSize="9" scale="90" firstPageNumber="250"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
  <sheetViews>
    <sheetView showGridLines="0" zoomScaleNormal="100" workbookViewId="0">
      <selection sqref="A1:G1"/>
    </sheetView>
  </sheetViews>
  <sheetFormatPr baseColWidth="10" defaultColWidth="11.42578125" defaultRowHeight="12.75" x14ac:dyDescent="0.2"/>
  <cols>
    <col min="1" max="1" width="38" style="34" customWidth="1"/>
    <col min="2" max="2" width="16" style="47" customWidth="1"/>
    <col min="3" max="3" width="16.28515625" style="47" customWidth="1"/>
    <col min="4" max="4" width="13.42578125" style="47" customWidth="1"/>
    <col min="5" max="5" width="14.140625" style="47" customWidth="1"/>
    <col min="6" max="6" width="12.7109375" style="47" customWidth="1"/>
    <col min="7" max="7" width="13.85546875" style="47" customWidth="1"/>
    <col min="8" max="16384" width="11.42578125" style="34"/>
  </cols>
  <sheetData>
    <row r="1" spans="1:8" ht="12.75" customHeight="1" x14ac:dyDescent="0.2">
      <c r="A1" s="1254" t="s">
        <v>715</v>
      </c>
      <c r="B1" s="1254"/>
      <c r="C1" s="1254"/>
      <c r="D1" s="1254"/>
      <c r="E1" s="1254"/>
      <c r="F1" s="1254"/>
      <c r="G1" s="1254"/>
    </row>
    <row r="2" spans="1:8" ht="12.75" customHeight="1" x14ac:dyDescent="0.2">
      <c r="A2" s="1254" t="s">
        <v>848</v>
      </c>
      <c r="B2" s="1254"/>
      <c r="C2" s="1254"/>
      <c r="D2" s="1254"/>
      <c r="E2" s="1254"/>
      <c r="F2" s="1254"/>
      <c r="G2" s="1254"/>
      <c r="H2" s="191" t="s">
        <v>361</v>
      </c>
    </row>
    <row r="3" spans="1:8" ht="12.75" customHeight="1" x14ac:dyDescent="0.2">
      <c r="A3" s="1254" t="s">
        <v>753</v>
      </c>
      <c r="B3" s="1254"/>
      <c r="C3" s="1254"/>
      <c r="D3" s="1254"/>
      <c r="E3" s="1254"/>
      <c r="F3" s="1254"/>
      <c r="G3" s="1254"/>
      <c r="H3" s="191"/>
    </row>
    <row r="4" spans="1:8" ht="12.75" customHeight="1" x14ac:dyDescent="0.2">
      <c r="B4" s="34"/>
      <c r="C4" s="34"/>
      <c r="D4" s="34"/>
      <c r="E4" s="34"/>
      <c r="F4" s="34"/>
      <c r="G4" s="34"/>
    </row>
    <row r="5" spans="1:8" ht="16.5" customHeight="1" x14ac:dyDescent="0.2">
      <c r="A5" s="1304" t="s">
        <v>827</v>
      </c>
      <c r="B5" s="1304" t="s">
        <v>10</v>
      </c>
      <c r="C5" s="1304" t="s">
        <v>502</v>
      </c>
      <c r="D5" s="1304"/>
      <c r="E5" s="1304"/>
      <c r="F5" s="1304"/>
      <c r="G5" s="1304"/>
    </row>
    <row r="6" spans="1:8" ht="16.5" customHeight="1" x14ac:dyDescent="0.2">
      <c r="A6" s="1304"/>
      <c r="B6" s="1304"/>
      <c r="C6" s="431" t="s">
        <v>261</v>
      </c>
      <c r="D6" s="431" t="s">
        <v>262</v>
      </c>
      <c r="E6" s="431" t="s">
        <v>263</v>
      </c>
      <c r="F6" s="431" t="s">
        <v>264</v>
      </c>
      <c r="G6" s="431" t="s">
        <v>341</v>
      </c>
    </row>
    <row r="7" spans="1:8" x14ac:dyDescent="0.2">
      <c r="A7" s="78" t="s">
        <v>10</v>
      </c>
      <c r="B7" s="587">
        <v>1398167</v>
      </c>
      <c r="C7" s="587">
        <v>874682</v>
      </c>
      <c r="D7" s="587">
        <v>24158</v>
      </c>
      <c r="E7" s="587">
        <v>88235</v>
      </c>
      <c r="F7" s="587">
        <v>13987</v>
      </c>
      <c r="G7" s="639">
        <v>397105</v>
      </c>
    </row>
    <row r="8" spans="1:8" ht="13.5" customHeight="1" x14ac:dyDescent="0.2">
      <c r="A8" s="459" t="s">
        <v>517</v>
      </c>
      <c r="B8" s="640">
        <v>8696</v>
      </c>
      <c r="C8" s="640">
        <v>3538</v>
      </c>
      <c r="D8" s="640">
        <v>168</v>
      </c>
      <c r="E8" s="640">
        <v>2175</v>
      </c>
      <c r="F8" s="640">
        <v>153</v>
      </c>
      <c r="G8" s="641">
        <v>2662</v>
      </c>
    </row>
    <row r="9" spans="1:8" ht="13.5" customHeight="1" x14ac:dyDescent="0.2">
      <c r="A9" s="459" t="s">
        <v>518</v>
      </c>
      <c r="B9" s="640">
        <v>10034</v>
      </c>
      <c r="C9" s="640">
        <v>5851</v>
      </c>
      <c r="D9" s="640">
        <v>651</v>
      </c>
      <c r="E9" s="640">
        <v>1063</v>
      </c>
      <c r="F9" s="640">
        <v>28</v>
      </c>
      <c r="G9" s="641">
        <v>2441</v>
      </c>
    </row>
    <row r="10" spans="1:8" ht="13.5" customHeight="1" x14ac:dyDescent="0.2">
      <c r="A10" s="459" t="s">
        <v>394</v>
      </c>
      <c r="B10" s="640">
        <v>223663</v>
      </c>
      <c r="C10" s="640">
        <v>153147</v>
      </c>
      <c r="D10" s="640">
        <v>8223</v>
      </c>
      <c r="E10" s="640">
        <v>20535</v>
      </c>
      <c r="F10" s="640">
        <v>6506</v>
      </c>
      <c r="G10" s="641">
        <v>35252</v>
      </c>
    </row>
    <row r="11" spans="1:8" ht="13.5" customHeight="1" x14ac:dyDescent="0.2">
      <c r="A11" s="459" t="s">
        <v>385</v>
      </c>
      <c r="B11" s="640">
        <v>62390</v>
      </c>
      <c r="C11" s="640">
        <v>22173</v>
      </c>
      <c r="D11" s="640">
        <v>1066</v>
      </c>
      <c r="E11" s="640">
        <v>13457</v>
      </c>
      <c r="F11" s="640">
        <v>1269</v>
      </c>
      <c r="G11" s="641">
        <v>24425</v>
      </c>
    </row>
    <row r="12" spans="1:8" ht="17.25" customHeight="1" x14ac:dyDescent="0.2">
      <c r="A12" s="459" t="s">
        <v>519</v>
      </c>
      <c r="B12" s="640">
        <v>277827</v>
      </c>
      <c r="C12" s="640">
        <v>147913</v>
      </c>
      <c r="D12" s="640">
        <v>6774</v>
      </c>
      <c r="E12" s="640">
        <v>20093</v>
      </c>
      <c r="F12" s="640">
        <v>1779</v>
      </c>
      <c r="G12" s="641">
        <v>101268</v>
      </c>
    </row>
    <row r="13" spans="1:8" ht="28.5" customHeight="1" x14ac:dyDescent="0.2">
      <c r="A13" s="460" t="s">
        <v>395</v>
      </c>
      <c r="B13" s="640">
        <v>82424</v>
      </c>
      <c r="C13" s="640">
        <v>57796</v>
      </c>
      <c r="D13" s="640">
        <v>1760</v>
      </c>
      <c r="E13" s="640">
        <v>4149</v>
      </c>
      <c r="F13" s="640">
        <v>332</v>
      </c>
      <c r="G13" s="641">
        <v>18387</v>
      </c>
    </row>
    <row r="14" spans="1:8" ht="27.75" customHeight="1" x14ac:dyDescent="0.2">
      <c r="A14" s="460" t="s">
        <v>396</v>
      </c>
      <c r="B14" s="640">
        <v>10594</v>
      </c>
      <c r="C14" s="640">
        <v>6537</v>
      </c>
      <c r="D14" s="640">
        <v>300</v>
      </c>
      <c r="E14" s="640">
        <v>690</v>
      </c>
      <c r="F14" s="640">
        <v>14</v>
      </c>
      <c r="G14" s="641">
        <v>3053</v>
      </c>
    </row>
    <row r="15" spans="1:8" ht="27.75" customHeight="1" x14ac:dyDescent="0.2">
      <c r="A15" s="460" t="s">
        <v>397</v>
      </c>
      <c r="B15" s="640">
        <v>27434</v>
      </c>
      <c r="C15" s="640">
        <v>11910</v>
      </c>
      <c r="D15" s="640">
        <v>375</v>
      </c>
      <c r="E15" s="640">
        <v>1190</v>
      </c>
      <c r="F15" s="640">
        <v>40</v>
      </c>
      <c r="G15" s="641">
        <v>13919</v>
      </c>
    </row>
    <row r="16" spans="1:8" ht="27.75" customHeight="1" x14ac:dyDescent="0.2">
      <c r="A16" s="460" t="s">
        <v>398</v>
      </c>
      <c r="B16" s="640">
        <v>26155</v>
      </c>
      <c r="C16" s="640">
        <v>13526</v>
      </c>
      <c r="D16" s="640">
        <v>471</v>
      </c>
      <c r="E16" s="640">
        <v>1187</v>
      </c>
      <c r="F16" s="640">
        <v>25</v>
      </c>
      <c r="G16" s="641">
        <v>10946</v>
      </c>
    </row>
    <row r="17" spans="1:7" ht="13.5" customHeight="1" x14ac:dyDescent="0.2">
      <c r="A17" s="84" t="s">
        <v>399</v>
      </c>
      <c r="B17" s="642">
        <v>20078</v>
      </c>
      <c r="C17" s="642">
        <v>9449</v>
      </c>
      <c r="D17" s="642">
        <v>214</v>
      </c>
      <c r="E17" s="642">
        <v>1197</v>
      </c>
      <c r="F17" s="642">
        <v>94</v>
      </c>
      <c r="G17" s="643">
        <v>9124</v>
      </c>
    </row>
    <row r="18" spans="1:7" ht="13.5" customHeight="1" x14ac:dyDescent="0.2">
      <c r="A18" s="84" t="s">
        <v>516</v>
      </c>
      <c r="B18" s="642">
        <v>40559</v>
      </c>
      <c r="C18" s="642">
        <v>24851</v>
      </c>
      <c r="D18" s="642">
        <v>70</v>
      </c>
      <c r="E18" s="642">
        <v>827</v>
      </c>
      <c r="F18" s="642">
        <v>3</v>
      </c>
      <c r="G18" s="643">
        <v>14808</v>
      </c>
    </row>
    <row r="19" spans="1:7" ht="13.5" customHeight="1" x14ac:dyDescent="0.2">
      <c r="A19" s="84" t="s">
        <v>400</v>
      </c>
      <c r="B19" s="642">
        <v>372162</v>
      </c>
      <c r="C19" s="642">
        <v>272076</v>
      </c>
      <c r="D19" s="642">
        <v>1874</v>
      </c>
      <c r="E19" s="642">
        <v>11872</v>
      </c>
      <c r="F19" s="642">
        <v>3709</v>
      </c>
      <c r="G19" s="643">
        <v>82631</v>
      </c>
    </row>
    <row r="20" spans="1:7" s="225" customFormat="1" ht="13.5" customHeight="1" x14ac:dyDescent="0.2">
      <c r="A20" s="84" t="s">
        <v>838</v>
      </c>
      <c r="B20" s="642">
        <v>41966</v>
      </c>
      <c r="C20" s="642">
        <v>33763</v>
      </c>
      <c r="D20" s="642">
        <v>0</v>
      </c>
      <c r="E20" s="642">
        <v>0</v>
      </c>
      <c r="F20" s="642">
        <v>0</v>
      </c>
      <c r="G20" s="643">
        <v>8203</v>
      </c>
    </row>
    <row r="21" spans="1:7" s="225" customFormat="1" ht="13.5" customHeight="1" x14ac:dyDescent="0.2">
      <c r="A21" s="84" t="s">
        <v>514</v>
      </c>
      <c r="B21" s="642">
        <v>85253</v>
      </c>
      <c r="C21" s="642">
        <v>50343</v>
      </c>
      <c r="D21" s="642">
        <v>129</v>
      </c>
      <c r="E21" s="642">
        <v>2275</v>
      </c>
      <c r="F21" s="642">
        <v>35</v>
      </c>
      <c r="G21" s="643">
        <v>32471</v>
      </c>
    </row>
    <row r="22" spans="1:7" s="225" customFormat="1" ht="13.5" customHeight="1" x14ac:dyDescent="0.2">
      <c r="A22" s="87" t="s">
        <v>547</v>
      </c>
      <c r="B22" s="644">
        <v>108932</v>
      </c>
      <c r="C22" s="644">
        <v>61809</v>
      </c>
      <c r="D22" s="644">
        <v>2083</v>
      </c>
      <c r="E22" s="644">
        <v>7525</v>
      </c>
      <c r="F22" s="644">
        <v>0</v>
      </c>
      <c r="G22" s="645">
        <v>37515</v>
      </c>
    </row>
    <row r="23" spans="1:7" x14ac:dyDescent="0.2">
      <c r="B23" s="34"/>
      <c r="C23" s="34"/>
      <c r="D23" s="34"/>
      <c r="E23" s="34"/>
      <c r="F23" s="34"/>
      <c r="G23" s="34"/>
    </row>
    <row r="24" spans="1:7" x14ac:dyDescent="0.2">
      <c r="A24" s="46" t="s">
        <v>843</v>
      </c>
    </row>
    <row r="25" spans="1:7" x14ac:dyDescent="0.2">
      <c r="A25" s="46" t="s">
        <v>844</v>
      </c>
    </row>
    <row r="27" spans="1:7" x14ac:dyDescent="0.2">
      <c r="A27" s="435" t="s">
        <v>755</v>
      </c>
    </row>
    <row r="28" spans="1:7" x14ac:dyDescent="0.2">
      <c r="C28" s="1311"/>
      <c r="D28" s="1311"/>
      <c r="E28" s="1311"/>
      <c r="F28" s="1311"/>
      <c r="G28" s="1311"/>
    </row>
    <row r="29" spans="1:7" x14ac:dyDescent="0.2">
      <c r="A29" s="457"/>
      <c r="C29" s="1311"/>
      <c r="D29" s="1311"/>
      <c r="E29" s="1311"/>
      <c r="F29" s="1311"/>
      <c r="G29" s="1311"/>
    </row>
    <row r="34" spans="2:7" ht="12" customHeight="1" x14ac:dyDescent="0.2"/>
    <row r="35" spans="2:7" ht="12" customHeight="1" x14ac:dyDescent="0.2">
      <c r="B35" s="34"/>
      <c r="C35" s="34"/>
      <c r="D35" s="34"/>
      <c r="E35" s="34"/>
      <c r="F35" s="34"/>
      <c r="G35" s="34"/>
    </row>
    <row r="36" spans="2:7" ht="12" customHeight="1" x14ac:dyDescent="0.2">
      <c r="B36" s="34"/>
      <c r="C36" s="34"/>
      <c r="D36" s="34"/>
      <c r="E36" s="34"/>
      <c r="F36" s="34"/>
      <c r="G36" s="34"/>
    </row>
    <row r="37" spans="2:7" ht="12" customHeight="1" x14ac:dyDescent="0.2">
      <c r="B37" s="34"/>
      <c r="C37" s="34"/>
      <c r="D37" s="34"/>
      <c r="E37" s="34"/>
      <c r="F37" s="34"/>
      <c r="G37" s="34"/>
    </row>
    <row r="38" spans="2:7" ht="12" customHeight="1" x14ac:dyDescent="0.2">
      <c r="B38" s="34"/>
      <c r="C38" s="34"/>
      <c r="D38" s="34"/>
      <c r="E38" s="34"/>
      <c r="F38" s="34"/>
      <c r="G38" s="34"/>
    </row>
    <row r="39" spans="2:7" ht="12" customHeight="1" x14ac:dyDescent="0.2">
      <c r="B39" s="34"/>
      <c r="C39" s="34"/>
      <c r="D39" s="34"/>
      <c r="E39" s="34"/>
      <c r="F39" s="34"/>
      <c r="G39" s="34"/>
    </row>
    <row r="40" spans="2:7" ht="12" customHeight="1" x14ac:dyDescent="0.2">
      <c r="B40" s="34"/>
      <c r="C40" s="34"/>
      <c r="D40" s="34"/>
      <c r="E40" s="34"/>
      <c r="F40" s="34"/>
      <c r="G40" s="34"/>
    </row>
    <row r="41" spans="2:7" ht="12" customHeight="1" x14ac:dyDescent="0.2">
      <c r="B41" s="34"/>
      <c r="C41" s="34"/>
      <c r="D41" s="34"/>
      <c r="E41" s="34"/>
      <c r="F41" s="34"/>
      <c r="G41" s="34"/>
    </row>
    <row r="42" spans="2:7" ht="12" customHeight="1" x14ac:dyDescent="0.2">
      <c r="B42" s="34"/>
      <c r="C42" s="34"/>
      <c r="D42" s="34"/>
      <c r="E42" s="34"/>
      <c r="F42" s="34"/>
      <c r="G42" s="34"/>
    </row>
    <row r="43" spans="2:7" ht="12" customHeight="1" x14ac:dyDescent="0.2">
      <c r="B43" s="34"/>
      <c r="C43" s="34"/>
      <c r="D43" s="34"/>
      <c r="E43" s="34"/>
      <c r="F43" s="34"/>
      <c r="G43" s="34"/>
    </row>
    <row r="44" spans="2:7" ht="12" customHeight="1" x14ac:dyDescent="0.2">
      <c r="B44" s="34"/>
      <c r="C44" s="34"/>
      <c r="D44" s="34"/>
      <c r="E44" s="34"/>
      <c r="F44" s="34"/>
      <c r="G44" s="34"/>
    </row>
    <row r="45" spans="2:7" ht="12" customHeight="1" x14ac:dyDescent="0.2">
      <c r="B45" s="34"/>
      <c r="C45" s="34"/>
      <c r="D45" s="34"/>
      <c r="E45" s="34"/>
      <c r="F45" s="34"/>
      <c r="G45" s="34"/>
    </row>
    <row r="46" spans="2:7" ht="12" customHeight="1" x14ac:dyDescent="0.2">
      <c r="B46" s="34"/>
      <c r="C46" s="34"/>
      <c r="D46" s="34"/>
      <c r="E46" s="34"/>
      <c r="F46" s="34"/>
      <c r="G46" s="34"/>
    </row>
    <row r="47" spans="2:7" ht="12" customHeight="1" x14ac:dyDescent="0.2">
      <c r="B47" s="34"/>
      <c r="C47" s="34"/>
      <c r="D47" s="34"/>
      <c r="E47" s="34"/>
      <c r="F47" s="34"/>
      <c r="G47" s="34"/>
    </row>
    <row r="48" spans="2:7" ht="12" customHeight="1" x14ac:dyDescent="0.2">
      <c r="B48" s="34"/>
      <c r="C48" s="34"/>
      <c r="D48" s="34"/>
      <c r="E48" s="34"/>
      <c r="F48" s="34"/>
      <c r="G48" s="34"/>
    </row>
    <row r="49" spans="2:7" ht="12" customHeight="1" x14ac:dyDescent="0.2">
      <c r="B49" s="34"/>
      <c r="C49" s="34"/>
      <c r="D49" s="34"/>
      <c r="E49" s="34"/>
      <c r="F49" s="34"/>
      <c r="G49" s="34"/>
    </row>
    <row r="50" spans="2:7" ht="12" customHeight="1" x14ac:dyDescent="0.2">
      <c r="B50" s="34"/>
      <c r="C50" s="34"/>
      <c r="D50" s="34"/>
      <c r="E50" s="34"/>
      <c r="F50" s="34"/>
      <c r="G50" s="34"/>
    </row>
    <row r="51" spans="2:7" ht="12" customHeight="1" x14ac:dyDescent="0.2">
      <c r="B51" s="34"/>
      <c r="C51" s="34"/>
      <c r="D51" s="34"/>
      <c r="E51" s="34"/>
      <c r="F51" s="34"/>
      <c r="G51" s="34"/>
    </row>
    <row r="52" spans="2:7" ht="12" customHeight="1" x14ac:dyDescent="0.2">
      <c r="B52" s="34"/>
      <c r="C52" s="34"/>
      <c r="D52" s="34"/>
      <c r="E52" s="34"/>
      <c r="F52" s="34"/>
      <c r="G52" s="34"/>
    </row>
    <row r="53" spans="2:7" ht="12" customHeight="1" x14ac:dyDescent="0.2">
      <c r="B53" s="34"/>
      <c r="C53" s="34"/>
      <c r="D53" s="34"/>
      <c r="E53" s="34"/>
      <c r="F53" s="34"/>
      <c r="G53" s="34"/>
    </row>
    <row r="54" spans="2:7" ht="12" customHeight="1" x14ac:dyDescent="0.2">
      <c r="B54" s="34"/>
      <c r="C54" s="34"/>
      <c r="D54" s="34"/>
      <c r="E54" s="34"/>
      <c r="F54" s="34"/>
      <c r="G54" s="34"/>
    </row>
    <row r="55" spans="2:7" ht="12" customHeight="1" x14ac:dyDescent="0.2">
      <c r="B55" s="34"/>
      <c r="C55" s="34"/>
      <c r="D55" s="34"/>
      <c r="E55" s="34"/>
      <c r="F55" s="34"/>
      <c r="G55" s="34"/>
    </row>
    <row r="56" spans="2:7" ht="12" customHeight="1" x14ac:dyDescent="0.2">
      <c r="B56" s="34"/>
      <c r="C56" s="34"/>
      <c r="D56" s="34"/>
      <c r="E56" s="34"/>
      <c r="F56" s="34"/>
      <c r="G56" s="34"/>
    </row>
    <row r="57" spans="2:7" ht="12" customHeight="1" x14ac:dyDescent="0.2">
      <c r="B57" s="34"/>
      <c r="C57" s="34"/>
      <c r="D57" s="34"/>
      <c r="E57" s="34"/>
      <c r="F57" s="34"/>
      <c r="G57" s="34"/>
    </row>
    <row r="58" spans="2:7" ht="12" customHeight="1" x14ac:dyDescent="0.2">
      <c r="B58" s="34"/>
      <c r="C58" s="34"/>
      <c r="D58" s="34"/>
      <c r="E58" s="34"/>
      <c r="F58" s="34"/>
      <c r="G58" s="34"/>
    </row>
    <row r="59" spans="2:7" ht="12" customHeight="1" x14ac:dyDescent="0.2">
      <c r="B59" s="34"/>
      <c r="C59" s="34"/>
      <c r="D59" s="34"/>
      <c r="E59" s="34"/>
      <c r="F59" s="34"/>
      <c r="G59" s="34"/>
    </row>
    <row r="60" spans="2:7" ht="12" customHeight="1" x14ac:dyDescent="0.2">
      <c r="B60" s="34"/>
      <c r="C60" s="34"/>
      <c r="D60" s="34"/>
      <c r="E60" s="34"/>
      <c r="F60" s="34"/>
      <c r="G60" s="34"/>
    </row>
    <row r="61" spans="2:7" ht="12" customHeight="1" x14ac:dyDescent="0.2">
      <c r="B61" s="34"/>
      <c r="C61" s="34"/>
      <c r="D61" s="34"/>
      <c r="E61" s="34"/>
      <c r="F61" s="34"/>
      <c r="G61" s="34"/>
    </row>
    <row r="62" spans="2:7" ht="12" customHeight="1" x14ac:dyDescent="0.2">
      <c r="B62" s="34"/>
      <c r="C62" s="34"/>
      <c r="D62" s="34"/>
      <c r="E62" s="34"/>
      <c r="F62" s="34"/>
      <c r="G62" s="34"/>
    </row>
    <row r="63" spans="2:7" ht="12" customHeight="1" x14ac:dyDescent="0.2">
      <c r="B63" s="34"/>
      <c r="C63" s="34"/>
      <c r="D63" s="34"/>
      <c r="E63" s="34"/>
      <c r="F63" s="34"/>
      <c r="G63" s="34"/>
    </row>
    <row r="64" spans="2:7" ht="12" customHeight="1" x14ac:dyDescent="0.2">
      <c r="B64" s="34"/>
      <c r="C64" s="34"/>
      <c r="D64" s="34"/>
      <c r="E64" s="34"/>
      <c r="F64" s="34"/>
      <c r="G64" s="34"/>
    </row>
  </sheetData>
  <mergeCells count="7">
    <mergeCell ref="A1:G1"/>
    <mergeCell ref="A2:G2"/>
    <mergeCell ref="A3:G3"/>
    <mergeCell ref="C28:G29"/>
    <mergeCell ref="B5:B6"/>
    <mergeCell ref="A5:A6"/>
    <mergeCell ref="C5:G5"/>
  </mergeCells>
  <hyperlinks>
    <hyperlink ref="H2" location="INDICE!B67" display="INDICE"/>
  </hyperlinks>
  <printOptions horizontalCentered="1"/>
  <pageMargins left="0" right="0" top="1.1811023622047245" bottom="0.78740157480314965" header="0" footer="0.19685039370078741"/>
  <pageSetup paperSize="9" firstPageNumber="251"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showGridLines="0" zoomScaleNormal="100" workbookViewId="0">
      <selection sqref="A1:G1"/>
    </sheetView>
  </sheetViews>
  <sheetFormatPr baseColWidth="10" defaultColWidth="11.42578125" defaultRowHeight="12.75" x14ac:dyDescent="0.2"/>
  <cols>
    <col min="1" max="1" width="35.140625" style="34" customWidth="1"/>
    <col min="2" max="2" width="12.85546875" style="47" customWidth="1"/>
    <col min="3" max="3" width="16" style="47" customWidth="1"/>
    <col min="4" max="4" width="13" style="47" customWidth="1"/>
    <col min="5" max="5" width="13.140625" style="47" customWidth="1"/>
    <col min="6" max="6" width="12.28515625" style="47" customWidth="1"/>
    <col min="7" max="7" width="16.28515625" style="47" customWidth="1"/>
    <col min="8" max="16384" width="11.42578125" style="34"/>
  </cols>
  <sheetData>
    <row r="1" spans="1:8" ht="12.75" customHeight="1" x14ac:dyDescent="0.2">
      <c r="A1" s="1254" t="s">
        <v>788</v>
      </c>
      <c r="B1" s="1254"/>
      <c r="C1" s="1254"/>
      <c r="D1" s="1254"/>
      <c r="E1" s="1254"/>
      <c r="F1" s="1254"/>
      <c r="G1" s="1254"/>
    </row>
    <row r="2" spans="1:8" ht="12.75" customHeight="1" x14ac:dyDescent="0.2">
      <c r="A2" s="1254" t="s">
        <v>842</v>
      </c>
      <c r="B2" s="1254"/>
      <c r="C2" s="1254"/>
      <c r="D2" s="1254"/>
      <c r="E2" s="1254"/>
      <c r="F2" s="1254"/>
      <c r="G2" s="1254"/>
      <c r="H2" s="191" t="s">
        <v>361</v>
      </c>
    </row>
    <row r="3" spans="1:8" ht="12.75" customHeight="1" x14ac:dyDescent="0.2">
      <c r="A3" s="1254" t="s">
        <v>753</v>
      </c>
      <c r="B3" s="1254"/>
      <c r="C3" s="1254"/>
      <c r="D3" s="1254"/>
      <c r="E3" s="1254"/>
      <c r="F3" s="1254"/>
      <c r="G3" s="1254"/>
    </row>
    <row r="4" spans="1:8" ht="12.75" customHeight="1" x14ac:dyDescent="0.2"/>
    <row r="5" spans="1:8" s="247" customFormat="1" ht="15.75" customHeight="1" x14ac:dyDescent="0.2">
      <c r="A5" s="1304" t="s">
        <v>837</v>
      </c>
      <c r="B5" s="1304" t="s">
        <v>10</v>
      </c>
      <c r="C5" s="1304" t="s">
        <v>502</v>
      </c>
      <c r="D5" s="1304"/>
      <c r="E5" s="1304"/>
      <c r="F5" s="1304"/>
      <c r="G5" s="1304"/>
    </row>
    <row r="6" spans="1:8" s="247" customFormat="1" ht="15.75" customHeight="1" x14ac:dyDescent="0.2">
      <c r="A6" s="1304"/>
      <c r="B6" s="1304"/>
      <c r="C6" s="431" t="s">
        <v>261</v>
      </c>
      <c r="D6" s="431" t="s">
        <v>262</v>
      </c>
      <c r="E6" s="431" t="s">
        <v>263</v>
      </c>
      <c r="F6" s="431" t="s">
        <v>264</v>
      </c>
      <c r="G6" s="431" t="s">
        <v>341</v>
      </c>
    </row>
    <row r="7" spans="1:8" x14ac:dyDescent="0.2">
      <c r="A7" s="78" t="s">
        <v>10</v>
      </c>
      <c r="B7" s="587">
        <v>1374893</v>
      </c>
      <c r="C7" s="587">
        <v>71881</v>
      </c>
      <c r="D7" s="587">
        <v>159</v>
      </c>
      <c r="E7" s="587">
        <v>110058</v>
      </c>
      <c r="F7" s="587">
        <v>1095</v>
      </c>
      <c r="G7" s="639">
        <v>1191700</v>
      </c>
    </row>
    <row r="8" spans="1:8" x14ac:dyDescent="0.2">
      <c r="A8" s="459" t="s">
        <v>517</v>
      </c>
      <c r="B8" s="640">
        <v>8489</v>
      </c>
      <c r="C8" s="640">
        <v>55</v>
      </c>
      <c r="D8" s="640">
        <v>0</v>
      </c>
      <c r="E8" s="640">
        <v>181</v>
      </c>
      <c r="F8" s="640">
        <v>1</v>
      </c>
      <c r="G8" s="641">
        <v>8252</v>
      </c>
    </row>
    <row r="9" spans="1:8" x14ac:dyDescent="0.2">
      <c r="A9" s="459" t="s">
        <v>518</v>
      </c>
      <c r="B9" s="640">
        <v>11008</v>
      </c>
      <c r="C9" s="640">
        <v>240</v>
      </c>
      <c r="D9" s="640">
        <v>7</v>
      </c>
      <c r="E9" s="640">
        <v>726</v>
      </c>
      <c r="F9" s="640">
        <v>0</v>
      </c>
      <c r="G9" s="641">
        <v>10035</v>
      </c>
    </row>
    <row r="10" spans="1:8" ht="15.75" customHeight="1" x14ac:dyDescent="0.2">
      <c r="A10" s="459" t="s">
        <v>394</v>
      </c>
      <c r="B10" s="640">
        <v>227249</v>
      </c>
      <c r="C10" s="640">
        <v>3409</v>
      </c>
      <c r="D10" s="640">
        <v>23</v>
      </c>
      <c r="E10" s="640">
        <v>8236</v>
      </c>
      <c r="F10" s="640">
        <v>62</v>
      </c>
      <c r="G10" s="641">
        <v>215519</v>
      </c>
    </row>
    <row r="11" spans="1:8" ht="14.25" customHeight="1" x14ac:dyDescent="0.2">
      <c r="A11" s="459" t="s">
        <v>385</v>
      </c>
      <c r="B11" s="640">
        <v>67783</v>
      </c>
      <c r="C11" s="640">
        <v>870</v>
      </c>
      <c r="D11" s="640">
        <v>19</v>
      </c>
      <c r="E11" s="640">
        <v>3771</v>
      </c>
      <c r="F11" s="640">
        <v>24</v>
      </c>
      <c r="G11" s="641">
        <v>63099</v>
      </c>
    </row>
    <row r="12" spans="1:8" ht="15" customHeight="1" x14ac:dyDescent="0.2">
      <c r="A12" s="459" t="s">
        <v>519</v>
      </c>
      <c r="B12" s="640">
        <v>294128</v>
      </c>
      <c r="C12" s="640">
        <v>13072</v>
      </c>
      <c r="D12" s="640">
        <v>32</v>
      </c>
      <c r="E12" s="640">
        <v>42084</v>
      </c>
      <c r="F12" s="640">
        <v>372</v>
      </c>
      <c r="G12" s="641">
        <v>238568</v>
      </c>
    </row>
    <row r="13" spans="1:8" ht="29.25" customHeight="1" x14ac:dyDescent="0.2">
      <c r="A13" s="460" t="s">
        <v>395</v>
      </c>
      <c r="B13" s="640">
        <v>82559</v>
      </c>
      <c r="C13" s="640">
        <v>2479</v>
      </c>
      <c r="D13" s="640">
        <v>7</v>
      </c>
      <c r="E13" s="640">
        <v>6629</v>
      </c>
      <c r="F13" s="640">
        <v>92</v>
      </c>
      <c r="G13" s="641">
        <v>73352</v>
      </c>
    </row>
    <row r="14" spans="1:8" ht="27.75" customHeight="1" x14ac:dyDescent="0.2">
      <c r="A14" s="460" t="s">
        <v>396</v>
      </c>
      <c r="B14" s="640">
        <v>10404</v>
      </c>
      <c r="C14" s="640">
        <v>367</v>
      </c>
      <c r="D14" s="640">
        <v>13</v>
      </c>
      <c r="E14" s="640">
        <v>587</v>
      </c>
      <c r="F14" s="640">
        <v>55</v>
      </c>
      <c r="G14" s="641">
        <v>9382</v>
      </c>
    </row>
    <row r="15" spans="1:8" ht="27" customHeight="1" x14ac:dyDescent="0.2">
      <c r="A15" s="460" t="s">
        <v>397</v>
      </c>
      <c r="B15" s="640">
        <v>27230</v>
      </c>
      <c r="C15" s="640">
        <v>2327</v>
      </c>
      <c r="D15" s="640">
        <v>3</v>
      </c>
      <c r="E15" s="640">
        <v>5055</v>
      </c>
      <c r="F15" s="640">
        <v>108</v>
      </c>
      <c r="G15" s="641">
        <v>19737</v>
      </c>
    </row>
    <row r="16" spans="1:8" ht="25.5" x14ac:dyDescent="0.2">
      <c r="A16" s="460" t="s">
        <v>398</v>
      </c>
      <c r="B16" s="640">
        <v>25368</v>
      </c>
      <c r="C16" s="640">
        <v>856</v>
      </c>
      <c r="D16" s="640">
        <v>29</v>
      </c>
      <c r="E16" s="640">
        <v>2074</v>
      </c>
      <c r="F16" s="640">
        <v>24</v>
      </c>
      <c r="G16" s="641">
        <v>22385</v>
      </c>
    </row>
    <row r="17" spans="1:7" ht="13.5" customHeight="1" x14ac:dyDescent="0.2">
      <c r="A17" s="84" t="s">
        <v>399</v>
      </c>
      <c r="B17" s="642">
        <v>22282</v>
      </c>
      <c r="C17" s="642">
        <v>1366</v>
      </c>
      <c r="D17" s="642">
        <v>1</v>
      </c>
      <c r="E17" s="642">
        <v>5368</v>
      </c>
      <c r="F17" s="642">
        <v>56</v>
      </c>
      <c r="G17" s="643">
        <v>15491</v>
      </c>
    </row>
    <row r="18" spans="1:7" ht="13.5" customHeight="1" x14ac:dyDescent="0.2">
      <c r="A18" s="84" t="s">
        <v>516</v>
      </c>
      <c r="B18" s="642">
        <v>42861</v>
      </c>
      <c r="C18" s="642">
        <v>6853</v>
      </c>
      <c r="D18" s="642">
        <v>0</v>
      </c>
      <c r="E18" s="642">
        <v>1447</v>
      </c>
      <c r="F18" s="642">
        <v>0</v>
      </c>
      <c r="G18" s="643">
        <v>34561</v>
      </c>
    </row>
    <row r="19" spans="1:7" ht="13.5" customHeight="1" x14ac:dyDescent="0.2">
      <c r="A19" s="84" t="s">
        <v>400</v>
      </c>
      <c r="B19" s="642">
        <v>340512</v>
      </c>
      <c r="C19" s="642">
        <v>22644</v>
      </c>
      <c r="D19" s="642">
        <v>5</v>
      </c>
      <c r="E19" s="642">
        <v>10718</v>
      </c>
      <c r="F19" s="642">
        <v>258</v>
      </c>
      <c r="G19" s="643">
        <v>306887</v>
      </c>
    </row>
    <row r="20" spans="1:7" s="225" customFormat="1" ht="13.5" customHeight="1" x14ac:dyDescent="0.2">
      <c r="A20" s="84" t="s">
        <v>838</v>
      </c>
      <c r="B20" s="642">
        <v>40059</v>
      </c>
      <c r="C20" s="642">
        <v>6730</v>
      </c>
      <c r="D20" s="642">
        <v>0</v>
      </c>
      <c r="E20" s="642">
        <v>0</v>
      </c>
      <c r="F20" s="642">
        <v>0</v>
      </c>
      <c r="G20" s="643">
        <v>33329</v>
      </c>
    </row>
    <row r="21" spans="1:7" s="225" customFormat="1" ht="13.5" customHeight="1" x14ac:dyDescent="0.2">
      <c r="A21" s="84" t="s">
        <v>514</v>
      </c>
      <c r="B21" s="642">
        <v>87277</v>
      </c>
      <c r="C21" s="642">
        <v>6346</v>
      </c>
      <c r="D21" s="642">
        <v>6</v>
      </c>
      <c r="E21" s="642">
        <v>12628</v>
      </c>
      <c r="F21" s="642">
        <v>43</v>
      </c>
      <c r="G21" s="643">
        <v>68254</v>
      </c>
    </row>
    <row r="22" spans="1:7" s="225" customFormat="1" ht="13.5" customHeight="1" x14ac:dyDescent="0.2">
      <c r="A22" s="87" t="s">
        <v>547</v>
      </c>
      <c r="B22" s="644">
        <v>87684</v>
      </c>
      <c r="C22" s="644">
        <v>4267</v>
      </c>
      <c r="D22" s="644">
        <v>14</v>
      </c>
      <c r="E22" s="644">
        <v>10554</v>
      </c>
      <c r="F22" s="644">
        <v>0</v>
      </c>
      <c r="G22" s="645">
        <v>72849</v>
      </c>
    </row>
    <row r="23" spans="1:7" s="225" customFormat="1" x14ac:dyDescent="0.2">
      <c r="A23" s="439"/>
      <c r="B23" s="440"/>
      <c r="C23" s="440"/>
      <c r="D23" s="440"/>
      <c r="E23" s="440"/>
      <c r="F23" s="440"/>
      <c r="G23" s="440"/>
    </row>
    <row r="24" spans="1:7" x14ac:dyDescent="0.2">
      <c r="A24" s="46" t="s">
        <v>843</v>
      </c>
      <c r="B24" s="34"/>
      <c r="C24" s="34"/>
      <c r="D24" s="34"/>
      <c r="E24" s="34"/>
      <c r="F24" s="34"/>
      <c r="G24" s="34"/>
    </row>
    <row r="25" spans="1:7" x14ac:dyDescent="0.2">
      <c r="A25" s="46" t="s">
        <v>844</v>
      </c>
    </row>
    <row r="27" spans="1:7" x14ac:dyDescent="0.2">
      <c r="A27" s="470" t="s">
        <v>755</v>
      </c>
    </row>
    <row r="30" spans="1:7" x14ac:dyDescent="0.2">
      <c r="A30" s="457"/>
    </row>
  </sheetData>
  <mergeCells count="6">
    <mergeCell ref="A1:G1"/>
    <mergeCell ref="A2:G2"/>
    <mergeCell ref="A3:G3"/>
    <mergeCell ref="B5:B6"/>
    <mergeCell ref="C5:G5"/>
    <mergeCell ref="A5:A6"/>
  </mergeCells>
  <hyperlinks>
    <hyperlink ref="H2" location="INDICE!B68" display="INDICE"/>
  </hyperlinks>
  <printOptions horizontalCentered="1"/>
  <pageMargins left="0" right="0" top="1.1811023622047245" bottom="0.78740157480314965" header="0" footer="0.19685039370078741"/>
  <pageSetup paperSize="9" firstPageNumber="252"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election sqref="A1:G1"/>
    </sheetView>
  </sheetViews>
  <sheetFormatPr baseColWidth="10" defaultColWidth="11.42578125" defaultRowHeight="12.75" x14ac:dyDescent="0.2"/>
  <cols>
    <col min="1" max="1" width="34.5703125" style="34" customWidth="1"/>
    <col min="2" max="2" width="15" style="47" customWidth="1"/>
    <col min="3" max="3" width="15.140625" style="47" customWidth="1"/>
    <col min="4" max="4" width="14.5703125" style="47" customWidth="1"/>
    <col min="5" max="5" width="13.28515625" style="47" customWidth="1"/>
    <col min="6" max="6" width="11" style="47" customWidth="1"/>
    <col min="7" max="7" width="13.5703125" style="47" customWidth="1"/>
    <col min="8" max="16384" width="11.42578125" style="34"/>
  </cols>
  <sheetData>
    <row r="1" spans="1:9" ht="15" customHeight="1" x14ac:dyDescent="0.2">
      <c r="A1" s="1360" t="s">
        <v>789</v>
      </c>
      <c r="B1" s="1360"/>
      <c r="C1" s="1360"/>
      <c r="D1" s="1360"/>
      <c r="E1" s="1360"/>
      <c r="F1" s="1360"/>
      <c r="G1" s="1360"/>
      <c r="H1" s="47"/>
      <c r="I1" s="47"/>
    </row>
    <row r="2" spans="1:9" ht="12.75" customHeight="1" x14ac:dyDescent="0.2">
      <c r="A2" s="1360" t="s">
        <v>845</v>
      </c>
      <c r="B2" s="1360"/>
      <c r="C2" s="1360"/>
      <c r="D2" s="1360"/>
      <c r="E2" s="1360"/>
      <c r="F2" s="1360"/>
      <c r="G2" s="1360"/>
      <c r="H2" s="191" t="s">
        <v>361</v>
      </c>
      <c r="I2" s="47"/>
    </row>
    <row r="3" spans="1:9" ht="12.75" customHeight="1" x14ac:dyDescent="0.2">
      <c r="A3" s="1360" t="s">
        <v>753</v>
      </c>
      <c r="B3" s="1360"/>
      <c r="C3" s="1360"/>
      <c r="D3" s="1360"/>
      <c r="E3" s="1360"/>
      <c r="F3" s="1360"/>
      <c r="G3" s="1360"/>
      <c r="H3" s="47"/>
      <c r="I3" s="47"/>
    </row>
    <row r="5" spans="1:9" ht="12.75" customHeight="1" x14ac:dyDescent="0.2">
      <c r="A5" s="1304" t="s">
        <v>827</v>
      </c>
      <c r="B5" s="1304" t="s">
        <v>10</v>
      </c>
      <c r="C5" s="1304" t="s">
        <v>502</v>
      </c>
      <c r="D5" s="1304"/>
      <c r="E5" s="1304"/>
      <c r="F5" s="1304"/>
      <c r="G5" s="1304"/>
    </row>
    <row r="6" spans="1:9" x14ac:dyDescent="0.2">
      <c r="A6" s="1304"/>
      <c r="B6" s="1304"/>
      <c r="C6" s="431" t="s">
        <v>261</v>
      </c>
      <c r="D6" s="431" t="s">
        <v>262</v>
      </c>
      <c r="E6" s="431" t="s">
        <v>263</v>
      </c>
      <c r="F6" s="431" t="s">
        <v>264</v>
      </c>
      <c r="G6" s="431" t="s">
        <v>341</v>
      </c>
    </row>
    <row r="7" spans="1:9" x14ac:dyDescent="0.2">
      <c r="A7" s="78" t="s">
        <v>10</v>
      </c>
      <c r="B7" s="587">
        <v>1544463</v>
      </c>
      <c r="C7" s="587">
        <v>1105014</v>
      </c>
      <c r="D7" s="587">
        <v>66783</v>
      </c>
      <c r="E7" s="587">
        <v>128619</v>
      </c>
      <c r="F7" s="587">
        <v>1424</v>
      </c>
      <c r="G7" s="639">
        <v>242623</v>
      </c>
    </row>
    <row r="8" spans="1:9" ht="15" customHeight="1" x14ac:dyDescent="0.2">
      <c r="A8" s="459" t="s">
        <v>517</v>
      </c>
      <c r="B8" s="640">
        <v>1141</v>
      </c>
      <c r="C8" s="640">
        <v>634</v>
      </c>
      <c r="D8" s="640">
        <v>40</v>
      </c>
      <c r="E8" s="640">
        <v>250</v>
      </c>
      <c r="F8" s="640">
        <v>5</v>
      </c>
      <c r="G8" s="641">
        <v>212</v>
      </c>
    </row>
    <row r="9" spans="1:9" ht="15" customHeight="1" x14ac:dyDescent="0.2">
      <c r="A9" s="459" t="s">
        <v>518</v>
      </c>
      <c r="B9" s="640">
        <v>31592</v>
      </c>
      <c r="C9" s="640">
        <v>13094</v>
      </c>
      <c r="D9" s="640">
        <v>6028</v>
      </c>
      <c r="E9" s="640">
        <v>4806</v>
      </c>
      <c r="F9" s="640">
        <v>13</v>
      </c>
      <c r="G9" s="641">
        <v>7651</v>
      </c>
    </row>
    <row r="10" spans="1:9" ht="15" customHeight="1" x14ac:dyDescent="0.2">
      <c r="A10" s="459" t="s">
        <v>394</v>
      </c>
      <c r="B10" s="640">
        <v>244203</v>
      </c>
      <c r="C10" s="640">
        <v>140176</v>
      </c>
      <c r="D10" s="640">
        <v>29006</v>
      </c>
      <c r="E10" s="640">
        <v>30424</v>
      </c>
      <c r="F10" s="640">
        <v>514</v>
      </c>
      <c r="G10" s="641">
        <v>44083</v>
      </c>
    </row>
    <row r="11" spans="1:9" ht="15" customHeight="1" x14ac:dyDescent="0.2">
      <c r="A11" s="459" t="s">
        <v>385</v>
      </c>
      <c r="B11" s="640">
        <v>122056</v>
      </c>
      <c r="C11" s="640">
        <v>32969</v>
      </c>
      <c r="D11" s="640">
        <v>5509</v>
      </c>
      <c r="E11" s="640">
        <v>40326</v>
      </c>
      <c r="F11" s="640">
        <v>66</v>
      </c>
      <c r="G11" s="641">
        <v>43186</v>
      </c>
    </row>
    <row r="12" spans="1:9" ht="15" customHeight="1" x14ac:dyDescent="0.2">
      <c r="A12" s="459" t="s">
        <v>519</v>
      </c>
      <c r="B12" s="640">
        <v>288983</v>
      </c>
      <c r="C12" s="640">
        <v>216525</v>
      </c>
      <c r="D12" s="640">
        <v>14873</v>
      </c>
      <c r="E12" s="640">
        <v>20465</v>
      </c>
      <c r="F12" s="640">
        <v>216</v>
      </c>
      <c r="G12" s="641">
        <v>36904</v>
      </c>
    </row>
    <row r="13" spans="1:9" ht="28.5" customHeight="1" x14ac:dyDescent="0.2">
      <c r="A13" s="460" t="s">
        <v>395</v>
      </c>
      <c r="B13" s="640">
        <v>108555</v>
      </c>
      <c r="C13" s="640">
        <v>84698</v>
      </c>
      <c r="D13" s="640">
        <v>3377</v>
      </c>
      <c r="E13" s="640">
        <v>4049</v>
      </c>
      <c r="F13" s="640">
        <v>53</v>
      </c>
      <c r="G13" s="641">
        <v>16378</v>
      </c>
    </row>
    <row r="14" spans="1:9" ht="28.5" customHeight="1" x14ac:dyDescent="0.2">
      <c r="A14" s="460" t="s">
        <v>396</v>
      </c>
      <c r="B14" s="640">
        <v>12819</v>
      </c>
      <c r="C14" s="640">
        <v>10394</v>
      </c>
      <c r="D14" s="640">
        <v>347</v>
      </c>
      <c r="E14" s="640">
        <v>555</v>
      </c>
      <c r="F14" s="640">
        <v>2</v>
      </c>
      <c r="G14" s="641">
        <v>1521</v>
      </c>
    </row>
    <row r="15" spans="1:9" ht="27.75" customHeight="1" x14ac:dyDescent="0.2">
      <c r="A15" s="460" t="s">
        <v>397</v>
      </c>
      <c r="B15" s="640">
        <v>31050</v>
      </c>
      <c r="C15" s="640">
        <v>25239</v>
      </c>
      <c r="D15" s="640">
        <v>568</v>
      </c>
      <c r="E15" s="640">
        <v>1149</v>
      </c>
      <c r="F15" s="640">
        <v>3</v>
      </c>
      <c r="G15" s="641">
        <v>4091</v>
      </c>
    </row>
    <row r="16" spans="1:9" ht="25.5" x14ac:dyDescent="0.2">
      <c r="A16" s="460" t="s">
        <v>398</v>
      </c>
      <c r="B16" s="640">
        <v>37613</v>
      </c>
      <c r="C16" s="640">
        <v>10196</v>
      </c>
      <c r="D16" s="640">
        <v>933</v>
      </c>
      <c r="E16" s="640">
        <v>7363</v>
      </c>
      <c r="F16" s="640">
        <v>4</v>
      </c>
      <c r="G16" s="641">
        <v>19117</v>
      </c>
    </row>
    <row r="17" spans="1:7" ht="13.5" customHeight="1" x14ac:dyDescent="0.2">
      <c r="A17" s="84" t="s">
        <v>399</v>
      </c>
      <c r="B17" s="642">
        <v>34862</v>
      </c>
      <c r="C17" s="642">
        <v>26696</v>
      </c>
      <c r="D17" s="642">
        <v>1465</v>
      </c>
      <c r="E17" s="642">
        <v>2779</v>
      </c>
      <c r="F17" s="642">
        <v>25</v>
      </c>
      <c r="G17" s="643">
        <v>3897</v>
      </c>
    </row>
    <row r="18" spans="1:7" ht="13.5" customHeight="1" x14ac:dyDescent="0.2">
      <c r="A18" s="84" t="s">
        <v>516</v>
      </c>
      <c r="B18" s="642">
        <v>88556</v>
      </c>
      <c r="C18" s="642">
        <v>81392</v>
      </c>
      <c r="D18" s="642">
        <v>343</v>
      </c>
      <c r="E18" s="642">
        <v>803</v>
      </c>
      <c r="F18" s="642">
        <v>1</v>
      </c>
      <c r="G18" s="643">
        <v>6017</v>
      </c>
    </row>
    <row r="19" spans="1:7" ht="13.5" customHeight="1" x14ac:dyDescent="0.2">
      <c r="A19" s="84" t="s">
        <v>400</v>
      </c>
      <c r="B19" s="642">
        <v>280668</v>
      </c>
      <c r="C19" s="642">
        <v>251603</v>
      </c>
      <c r="D19" s="642">
        <v>157</v>
      </c>
      <c r="E19" s="642">
        <v>5480</v>
      </c>
      <c r="F19" s="642">
        <v>513</v>
      </c>
      <c r="G19" s="643">
        <v>22915</v>
      </c>
    </row>
    <row r="20" spans="1:7" s="225" customFormat="1" ht="13.5" customHeight="1" x14ac:dyDescent="0.2">
      <c r="A20" s="84" t="s">
        <v>838</v>
      </c>
      <c r="B20" s="642">
        <v>39938</v>
      </c>
      <c r="C20" s="642">
        <v>36997</v>
      </c>
      <c r="D20" s="642">
        <v>0</v>
      </c>
      <c r="E20" s="642">
        <v>0</v>
      </c>
      <c r="F20" s="642">
        <v>0</v>
      </c>
      <c r="G20" s="643">
        <v>2941</v>
      </c>
    </row>
    <row r="21" spans="1:7" s="225" customFormat="1" ht="13.5" customHeight="1" x14ac:dyDescent="0.2">
      <c r="A21" s="84" t="s">
        <v>514</v>
      </c>
      <c r="B21" s="642">
        <v>71760</v>
      </c>
      <c r="C21" s="642">
        <v>58532</v>
      </c>
      <c r="D21" s="642">
        <v>133</v>
      </c>
      <c r="E21" s="642">
        <v>1790</v>
      </c>
      <c r="F21" s="642">
        <v>9</v>
      </c>
      <c r="G21" s="643">
        <v>11296</v>
      </c>
    </row>
    <row r="22" spans="1:7" ht="13.5" customHeight="1" x14ac:dyDescent="0.2">
      <c r="A22" s="87" t="s">
        <v>547</v>
      </c>
      <c r="B22" s="644">
        <v>150667</v>
      </c>
      <c r="C22" s="644">
        <v>115869</v>
      </c>
      <c r="D22" s="644">
        <v>4004</v>
      </c>
      <c r="E22" s="644">
        <v>8380</v>
      </c>
      <c r="F22" s="644">
        <v>0</v>
      </c>
      <c r="G22" s="645">
        <v>22414</v>
      </c>
    </row>
    <row r="23" spans="1:7" ht="10.5" customHeight="1" x14ac:dyDescent="0.2"/>
    <row r="24" spans="1:7" x14ac:dyDescent="0.2">
      <c r="A24" s="46" t="s">
        <v>843</v>
      </c>
    </row>
    <row r="25" spans="1:7" x14ac:dyDescent="0.2">
      <c r="A25" s="46" t="s">
        <v>844</v>
      </c>
    </row>
    <row r="26" spans="1:7" x14ac:dyDescent="0.2">
      <c r="A26" s="46"/>
    </row>
    <row r="27" spans="1:7" x14ac:dyDescent="0.2">
      <c r="A27" s="470" t="s">
        <v>755</v>
      </c>
    </row>
    <row r="28" spans="1:7" x14ac:dyDescent="0.2">
      <c r="C28" s="34"/>
      <c r="D28" s="34"/>
      <c r="E28" s="34"/>
      <c r="F28" s="34"/>
      <c r="G28" s="34"/>
    </row>
    <row r="29" spans="1:7" x14ac:dyDescent="0.2">
      <c r="A29" s="457"/>
    </row>
    <row r="43" spans="2:7" x14ac:dyDescent="0.2">
      <c r="B43" s="34"/>
      <c r="C43" s="34"/>
      <c r="D43" s="34"/>
      <c r="E43" s="34"/>
      <c r="F43" s="34"/>
      <c r="G43" s="34"/>
    </row>
  </sheetData>
  <mergeCells count="6">
    <mergeCell ref="A2:G2"/>
    <mergeCell ref="B5:B6"/>
    <mergeCell ref="A5:A6"/>
    <mergeCell ref="C5:G5"/>
    <mergeCell ref="A1:G1"/>
    <mergeCell ref="A3:G3"/>
  </mergeCells>
  <hyperlinks>
    <hyperlink ref="H2" location="INDICE!B69" display="INDICE"/>
  </hyperlinks>
  <printOptions horizontalCentered="1"/>
  <pageMargins left="0" right="0" top="1.1811023622047245" bottom="0.78740157480314965" header="0" footer="0.19685039370078741"/>
  <pageSetup paperSize="9" firstPageNumber="253"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zoomScaleNormal="100" workbookViewId="0">
      <selection sqref="A1:G1"/>
    </sheetView>
  </sheetViews>
  <sheetFormatPr baseColWidth="10" defaultColWidth="11.42578125" defaultRowHeight="12.75" x14ac:dyDescent="0.2"/>
  <cols>
    <col min="1" max="1" width="35.140625" style="34" customWidth="1"/>
    <col min="2" max="2" width="15.7109375" style="47" customWidth="1"/>
    <col min="3" max="3" width="14.28515625" style="47" customWidth="1"/>
    <col min="4" max="4" width="13.28515625" style="47" customWidth="1"/>
    <col min="5" max="5" width="11.85546875" style="47" customWidth="1"/>
    <col min="6" max="6" width="12.28515625" style="47" customWidth="1"/>
    <col min="7" max="7" width="14.140625" style="47" customWidth="1"/>
    <col min="8" max="16384" width="11.42578125" style="34"/>
  </cols>
  <sheetData>
    <row r="1" spans="1:9" x14ac:dyDescent="0.2">
      <c r="A1" s="1360" t="s">
        <v>790</v>
      </c>
      <c r="B1" s="1360"/>
      <c r="C1" s="1360"/>
      <c r="D1" s="1360"/>
      <c r="E1" s="1360"/>
      <c r="F1" s="1360"/>
      <c r="G1" s="1360"/>
      <c r="H1" s="47"/>
      <c r="I1" s="47"/>
    </row>
    <row r="2" spans="1:9" x14ac:dyDescent="0.2">
      <c r="A2" s="1360" t="s">
        <v>847</v>
      </c>
      <c r="B2" s="1360"/>
      <c r="C2" s="1360"/>
      <c r="D2" s="1360"/>
      <c r="E2" s="1360"/>
      <c r="F2" s="1360"/>
      <c r="G2" s="1360"/>
      <c r="H2" s="191" t="s">
        <v>361</v>
      </c>
      <c r="I2" s="47"/>
    </row>
    <row r="3" spans="1:9" x14ac:dyDescent="0.2">
      <c r="A3" s="1360" t="s">
        <v>753</v>
      </c>
      <c r="B3" s="1360"/>
      <c r="C3" s="1360"/>
      <c r="D3" s="1360"/>
      <c r="E3" s="1360"/>
      <c r="F3" s="1360"/>
      <c r="G3" s="1360"/>
      <c r="H3" s="47"/>
      <c r="I3" s="47"/>
    </row>
    <row r="4" spans="1:9" ht="8.25" customHeight="1" x14ac:dyDescent="0.2"/>
    <row r="5" spans="1:9" ht="12.75" customHeight="1" x14ac:dyDescent="0.2">
      <c r="A5" s="1304" t="s">
        <v>837</v>
      </c>
      <c r="B5" s="1304" t="s">
        <v>10</v>
      </c>
      <c r="C5" s="1304" t="s">
        <v>502</v>
      </c>
      <c r="D5" s="1304"/>
      <c r="E5" s="1304"/>
      <c r="F5" s="1304"/>
      <c r="G5" s="1304"/>
    </row>
    <row r="6" spans="1:9" x14ac:dyDescent="0.2">
      <c r="A6" s="1304"/>
      <c r="B6" s="1304"/>
      <c r="C6" s="431" t="s">
        <v>261</v>
      </c>
      <c r="D6" s="431" t="s">
        <v>262</v>
      </c>
      <c r="E6" s="431" t="s">
        <v>263</v>
      </c>
      <c r="F6" s="431" t="s">
        <v>264</v>
      </c>
      <c r="G6" s="431" t="s">
        <v>341</v>
      </c>
    </row>
    <row r="7" spans="1:9" s="47" customFormat="1" x14ac:dyDescent="0.2">
      <c r="A7" s="472" t="s">
        <v>10</v>
      </c>
      <c r="B7" s="646">
        <v>1464277</v>
      </c>
      <c r="C7" s="646">
        <v>338866</v>
      </c>
      <c r="D7" s="646">
        <v>21046</v>
      </c>
      <c r="E7" s="646">
        <v>69569</v>
      </c>
      <c r="F7" s="646">
        <v>996</v>
      </c>
      <c r="G7" s="647">
        <v>1033800</v>
      </c>
    </row>
    <row r="8" spans="1:9" s="47" customFormat="1" ht="14.25" customHeight="1" x14ac:dyDescent="0.2">
      <c r="A8" s="459" t="s">
        <v>517</v>
      </c>
      <c r="B8" s="648">
        <v>1174</v>
      </c>
      <c r="C8" s="648">
        <v>161</v>
      </c>
      <c r="D8" s="648">
        <v>18</v>
      </c>
      <c r="E8" s="648">
        <v>73</v>
      </c>
      <c r="F8" s="648">
        <v>1</v>
      </c>
      <c r="G8" s="649">
        <v>921</v>
      </c>
    </row>
    <row r="9" spans="1:9" s="47" customFormat="1" ht="14.25" customHeight="1" x14ac:dyDescent="0.2">
      <c r="A9" s="459" t="s">
        <v>518</v>
      </c>
      <c r="B9" s="648">
        <v>31529</v>
      </c>
      <c r="C9" s="648">
        <v>4721</v>
      </c>
      <c r="D9" s="648">
        <v>2403</v>
      </c>
      <c r="E9" s="648">
        <v>2300</v>
      </c>
      <c r="F9" s="648">
        <v>17</v>
      </c>
      <c r="G9" s="649">
        <v>22088</v>
      </c>
    </row>
    <row r="10" spans="1:9" s="47" customFormat="1" ht="14.25" customHeight="1" x14ac:dyDescent="0.2">
      <c r="A10" s="459" t="s">
        <v>394</v>
      </c>
      <c r="B10" s="648">
        <v>238723</v>
      </c>
      <c r="C10" s="648">
        <v>43427</v>
      </c>
      <c r="D10" s="648">
        <v>7188</v>
      </c>
      <c r="E10" s="648">
        <v>11016</v>
      </c>
      <c r="F10" s="648">
        <v>330</v>
      </c>
      <c r="G10" s="649">
        <v>176762</v>
      </c>
    </row>
    <row r="11" spans="1:9" s="47" customFormat="1" ht="14.25" customHeight="1" x14ac:dyDescent="0.2">
      <c r="A11" s="459" t="s">
        <v>385</v>
      </c>
      <c r="B11" s="648">
        <v>120087</v>
      </c>
      <c r="C11" s="648">
        <v>10508</v>
      </c>
      <c r="D11" s="648">
        <v>2442</v>
      </c>
      <c r="E11" s="648">
        <v>30556</v>
      </c>
      <c r="F11" s="648">
        <v>70</v>
      </c>
      <c r="G11" s="649">
        <v>76511</v>
      </c>
    </row>
    <row r="12" spans="1:9" s="47" customFormat="1" ht="14.25" customHeight="1" x14ac:dyDescent="0.2">
      <c r="A12" s="459" t="s">
        <v>519</v>
      </c>
      <c r="B12" s="648">
        <v>274064</v>
      </c>
      <c r="C12" s="648">
        <v>57798</v>
      </c>
      <c r="D12" s="648">
        <v>4288</v>
      </c>
      <c r="E12" s="648">
        <v>8102</v>
      </c>
      <c r="F12" s="648">
        <v>180</v>
      </c>
      <c r="G12" s="649">
        <v>203696</v>
      </c>
    </row>
    <row r="13" spans="1:9" s="47" customFormat="1" ht="28.5" customHeight="1" x14ac:dyDescent="0.2">
      <c r="A13" s="460" t="s">
        <v>395</v>
      </c>
      <c r="B13" s="648">
        <v>98897</v>
      </c>
      <c r="C13" s="648">
        <v>26346</v>
      </c>
      <c r="D13" s="648">
        <v>1362</v>
      </c>
      <c r="E13" s="648">
        <v>2378</v>
      </c>
      <c r="F13" s="648">
        <v>44</v>
      </c>
      <c r="G13" s="649">
        <v>68767</v>
      </c>
    </row>
    <row r="14" spans="1:9" s="47" customFormat="1" ht="33.75" customHeight="1" x14ac:dyDescent="0.2">
      <c r="A14" s="460" t="s">
        <v>396</v>
      </c>
      <c r="B14" s="648">
        <v>10626</v>
      </c>
      <c r="C14" s="648">
        <v>1938</v>
      </c>
      <c r="D14" s="648">
        <v>143</v>
      </c>
      <c r="E14" s="648">
        <v>183</v>
      </c>
      <c r="F14" s="648">
        <v>3</v>
      </c>
      <c r="G14" s="649">
        <v>8359</v>
      </c>
    </row>
    <row r="15" spans="1:9" s="47" customFormat="1" ht="25.5" x14ac:dyDescent="0.2">
      <c r="A15" s="460" t="s">
        <v>397</v>
      </c>
      <c r="B15" s="648">
        <v>24728</v>
      </c>
      <c r="C15" s="648">
        <v>5292</v>
      </c>
      <c r="D15" s="648">
        <v>121</v>
      </c>
      <c r="E15" s="648">
        <v>313</v>
      </c>
      <c r="F15" s="648">
        <v>7</v>
      </c>
      <c r="G15" s="649">
        <v>18995</v>
      </c>
    </row>
    <row r="16" spans="1:9" s="47" customFormat="1" ht="25.5" x14ac:dyDescent="0.2">
      <c r="A16" s="460" t="s">
        <v>398</v>
      </c>
      <c r="B16" s="648">
        <v>36023</v>
      </c>
      <c r="C16" s="648">
        <v>2320</v>
      </c>
      <c r="D16" s="648">
        <v>649</v>
      </c>
      <c r="E16" s="648">
        <v>6803</v>
      </c>
      <c r="F16" s="648">
        <v>3</v>
      </c>
      <c r="G16" s="649">
        <v>26248</v>
      </c>
    </row>
    <row r="17" spans="1:7" s="47" customFormat="1" ht="14.25" customHeight="1" x14ac:dyDescent="0.2">
      <c r="A17" s="84" t="s">
        <v>399</v>
      </c>
      <c r="B17" s="650">
        <v>31780</v>
      </c>
      <c r="C17" s="650">
        <v>6730</v>
      </c>
      <c r="D17" s="650">
        <v>472</v>
      </c>
      <c r="E17" s="650">
        <v>1259</v>
      </c>
      <c r="F17" s="650">
        <v>21</v>
      </c>
      <c r="G17" s="651">
        <v>23298</v>
      </c>
    </row>
    <row r="18" spans="1:7" s="47" customFormat="1" ht="14.25" customHeight="1" x14ac:dyDescent="0.2">
      <c r="A18" s="84" t="s">
        <v>516</v>
      </c>
      <c r="B18" s="650">
        <v>89294</v>
      </c>
      <c r="C18" s="650">
        <v>25357</v>
      </c>
      <c r="D18" s="650">
        <v>133</v>
      </c>
      <c r="E18" s="650">
        <v>619</v>
      </c>
      <c r="F18" s="650">
        <v>1</v>
      </c>
      <c r="G18" s="651">
        <v>63184</v>
      </c>
    </row>
    <row r="19" spans="1:7" s="47" customFormat="1" ht="14.25" customHeight="1" x14ac:dyDescent="0.2">
      <c r="A19" s="84" t="s">
        <v>400</v>
      </c>
      <c r="B19" s="650">
        <v>269534</v>
      </c>
      <c r="C19" s="650">
        <v>80209</v>
      </c>
      <c r="D19" s="650">
        <v>86</v>
      </c>
      <c r="E19" s="650">
        <v>1448</v>
      </c>
      <c r="F19" s="650">
        <v>311</v>
      </c>
      <c r="G19" s="651">
        <v>187480</v>
      </c>
    </row>
    <row r="20" spans="1:7" s="57" customFormat="1" ht="14.25" customHeight="1" x14ac:dyDescent="0.2">
      <c r="A20" s="84" t="s">
        <v>838</v>
      </c>
      <c r="B20" s="650">
        <v>35860</v>
      </c>
      <c r="C20" s="650">
        <v>9506</v>
      </c>
      <c r="D20" s="650">
        <v>0</v>
      </c>
      <c r="E20" s="650">
        <v>0</v>
      </c>
      <c r="F20" s="650">
        <v>0</v>
      </c>
      <c r="G20" s="651">
        <v>26354</v>
      </c>
    </row>
    <row r="21" spans="1:7" s="57" customFormat="1" ht="14.25" customHeight="1" x14ac:dyDescent="0.2">
      <c r="A21" s="84" t="s">
        <v>514</v>
      </c>
      <c r="B21" s="650">
        <v>69615</v>
      </c>
      <c r="C21" s="650">
        <v>17116</v>
      </c>
      <c r="D21" s="650">
        <v>44</v>
      </c>
      <c r="E21" s="650">
        <v>1034</v>
      </c>
      <c r="F21" s="650">
        <v>8</v>
      </c>
      <c r="G21" s="651">
        <v>51413</v>
      </c>
    </row>
    <row r="22" spans="1:7" ht="14.25" customHeight="1" x14ac:dyDescent="0.2">
      <c r="A22" s="87" t="s">
        <v>547</v>
      </c>
      <c r="B22" s="652">
        <v>132343</v>
      </c>
      <c r="C22" s="652">
        <v>47437</v>
      </c>
      <c r="D22" s="652">
        <v>1697</v>
      </c>
      <c r="E22" s="652">
        <v>3485</v>
      </c>
      <c r="F22" s="652">
        <v>0</v>
      </c>
      <c r="G22" s="653">
        <v>79724</v>
      </c>
    </row>
    <row r="23" spans="1:7" x14ac:dyDescent="0.2">
      <c r="A23" s="409"/>
    </row>
    <row r="24" spans="1:7" x14ac:dyDescent="0.2">
      <c r="A24" s="46" t="s">
        <v>843</v>
      </c>
    </row>
    <row r="25" spans="1:7" x14ac:dyDescent="0.2">
      <c r="A25" s="46" t="s">
        <v>844</v>
      </c>
    </row>
    <row r="26" spans="1:7" x14ac:dyDescent="0.2">
      <c r="A26" s="409"/>
    </row>
    <row r="27" spans="1:7" x14ac:dyDescent="0.2">
      <c r="A27" s="470" t="s">
        <v>755</v>
      </c>
    </row>
    <row r="28" spans="1:7" x14ac:dyDescent="0.2">
      <c r="C28" s="34"/>
      <c r="D28" s="34"/>
      <c r="E28" s="34"/>
      <c r="F28" s="34"/>
      <c r="G28" s="34"/>
    </row>
    <row r="29" spans="1:7" x14ac:dyDescent="0.2">
      <c r="A29" s="457"/>
    </row>
  </sheetData>
  <mergeCells count="6">
    <mergeCell ref="A1:G1"/>
    <mergeCell ref="A3:G3"/>
    <mergeCell ref="A2:G2"/>
    <mergeCell ref="B5:B6"/>
    <mergeCell ref="A5:A6"/>
    <mergeCell ref="C5:G5"/>
  </mergeCells>
  <hyperlinks>
    <hyperlink ref="H2" location="INDICE!B70" display="INDICE"/>
  </hyperlinks>
  <printOptions horizontalCentered="1"/>
  <pageMargins left="0" right="0" top="1.1811023622047245" bottom="0.78740157480314965" header="0" footer="0.19685039370078741"/>
  <pageSetup paperSize="9" firstPageNumber="254"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showGridLines="0" zoomScaleNormal="100" workbookViewId="0">
      <selection sqref="A1:G1"/>
    </sheetView>
  </sheetViews>
  <sheetFormatPr baseColWidth="10" defaultColWidth="11.42578125" defaultRowHeight="12.75" x14ac:dyDescent="0.2"/>
  <cols>
    <col min="1" max="1" width="20" style="34" customWidth="1"/>
    <col min="2" max="2" width="14.42578125" style="47" customWidth="1"/>
    <col min="3" max="3" width="17.140625" style="47" customWidth="1"/>
    <col min="4" max="4" width="16.5703125" style="47" customWidth="1"/>
    <col min="5" max="6" width="15.7109375" style="47" customWidth="1"/>
    <col min="7" max="7" width="14.28515625" style="47" customWidth="1"/>
    <col min="8" max="16384" width="11.42578125" style="34"/>
  </cols>
  <sheetData>
    <row r="1" spans="1:10" x14ac:dyDescent="0.2">
      <c r="A1" s="1360" t="s">
        <v>716</v>
      </c>
      <c r="B1" s="1360"/>
      <c r="C1" s="1360"/>
      <c r="D1" s="1360"/>
      <c r="E1" s="1360"/>
      <c r="F1" s="1360"/>
      <c r="G1" s="1360"/>
      <c r="H1" s="47"/>
      <c r="I1" s="47"/>
      <c r="J1" s="47"/>
    </row>
    <row r="2" spans="1:10" x14ac:dyDescent="0.2">
      <c r="A2" s="1360" t="s">
        <v>548</v>
      </c>
      <c r="B2" s="1360"/>
      <c r="C2" s="1360"/>
      <c r="D2" s="1360"/>
      <c r="E2" s="1360"/>
      <c r="F2" s="1360"/>
      <c r="G2" s="1360"/>
      <c r="H2" s="191" t="s">
        <v>361</v>
      </c>
      <c r="I2" s="47"/>
      <c r="J2" s="47"/>
    </row>
    <row r="3" spans="1:10" x14ac:dyDescent="0.2">
      <c r="A3" s="1360" t="s">
        <v>753</v>
      </c>
      <c r="B3" s="1360"/>
      <c r="C3" s="1360"/>
      <c r="D3" s="1360"/>
      <c r="E3" s="1360"/>
      <c r="F3" s="1360"/>
      <c r="G3" s="1360"/>
      <c r="H3" s="47"/>
      <c r="I3" s="47"/>
      <c r="J3" s="47"/>
    </row>
    <row r="5" spans="1:10" x14ac:dyDescent="0.2">
      <c r="A5" s="1304" t="s">
        <v>503</v>
      </c>
      <c r="B5" s="1304" t="s">
        <v>10</v>
      </c>
      <c r="C5" s="1304" t="s">
        <v>502</v>
      </c>
      <c r="D5" s="1304"/>
      <c r="E5" s="1304"/>
      <c r="F5" s="1304"/>
      <c r="G5" s="1304"/>
    </row>
    <row r="6" spans="1:10" x14ac:dyDescent="0.2">
      <c r="A6" s="1304"/>
      <c r="B6" s="1304"/>
      <c r="C6" s="431" t="s">
        <v>261</v>
      </c>
      <c r="D6" s="431" t="s">
        <v>262</v>
      </c>
      <c r="E6" s="431" t="s">
        <v>263</v>
      </c>
      <c r="F6" s="431" t="s">
        <v>264</v>
      </c>
      <c r="G6" s="431" t="s">
        <v>265</v>
      </c>
    </row>
    <row r="7" spans="1:10" s="47" customFormat="1" ht="14.25" customHeight="1" x14ac:dyDescent="0.2">
      <c r="A7" s="474" t="s">
        <v>10</v>
      </c>
      <c r="B7" s="586">
        <v>1398167</v>
      </c>
      <c r="C7" s="586">
        <v>874682</v>
      </c>
      <c r="D7" s="586">
        <v>24158</v>
      </c>
      <c r="E7" s="586">
        <v>88235</v>
      </c>
      <c r="F7" s="586">
        <v>13987</v>
      </c>
      <c r="G7" s="586">
        <v>397105</v>
      </c>
    </row>
    <row r="8" spans="1:10" s="47" customFormat="1" ht="14.25" customHeight="1" x14ac:dyDescent="0.2">
      <c r="A8" s="474" t="s">
        <v>0</v>
      </c>
      <c r="B8" s="586">
        <v>696298</v>
      </c>
      <c r="C8" s="586">
        <v>420032</v>
      </c>
      <c r="D8" s="586">
        <v>19584</v>
      </c>
      <c r="E8" s="586">
        <v>53310</v>
      </c>
      <c r="F8" s="586">
        <v>7800</v>
      </c>
      <c r="G8" s="586">
        <v>195572</v>
      </c>
    </row>
    <row r="9" spans="1:10" s="47" customFormat="1" ht="14.25" customHeight="1" x14ac:dyDescent="0.2">
      <c r="A9" s="85" t="s">
        <v>424</v>
      </c>
      <c r="B9" s="642">
        <v>38814</v>
      </c>
      <c r="C9" s="642">
        <v>31199</v>
      </c>
      <c r="D9" s="642">
        <v>0</v>
      </c>
      <c r="E9" s="642">
        <v>0</v>
      </c>
      <c r="F9" s="642">
        <v>0</v>
      </c>
      <c r="G9" s="642">
        <v>7615</v>
      </c>
    </row>
    <row r="10" spans="1:10" s="47" customFormat="1" ht="14.25" customHeight="1" x14ac:dyDescent="0.2">
      <c r="A10" s="85" t="s">
        <v>425</v>
      </c>
      <c r="B10" s="642">
        <v>60007</v>
      </c>
      <c r="C10" s="642">
        <v>45117</v>
      </c>
      <c r="D10" s="642">
        <v>5</v>
      </c>
      <c r="E10" s="642">
        <v>3273</v>
      </c>
      <c r="F10" s="642">
        <v>477</v>
      </c>
      <c r="G10" s="642">
        <v>11135</v>
      </c>
    </row>
    <row r="11" spans="1:10" s="47" customFormat="1" ht="14.25" customHeight="1" x14ac:dyDescent="0.2">
      <c r="A11" s="85" t="s">
        <v>426</v>
      </c>
      <c r="B11" s="642">
        <v>125215</v>
      </c>
      <c r="C11" s="642">
        <v>85579</v>
      </c>
      <c r="D11" s="642">
        <v>1326</v>
      </c>
      <c r="E11" s="642">
        <v>6806</v>
      </c>
      <c r="F11" s="642">
        <v>1930</v>
      </c>
      <c r="G11" s="642">
        <v>29574</v>
      </c>
    </row>
    <row r="12" spans="1:10" s="47" customFormat="1" ht="14.25" customHeight="1" x14ac:dyDescent="0.2">
      <c r="A12" s="85" t="s">
        <v>427</v>
      </c>
      <c r="B12" s="642">
        <v>165392</v>
      </c>
      <c r="C12" s="642">
        <v>91836</v>
      </c>
      <c r="D12" s="642">
        <v>6429</v>
      </c>
      <c r="E12" s="642">
        <v>17616</v>
      </c>
      <c r="F12" s="642">
        <v>4079</v>
      </c>
      <c r="G12" s="642">
        <v>45432</v>
      </c>
    </row>
    <row r="13" spans="1:10" s="47" customFormat="1" ht="14.25" customHeight="1" x14ac:dyDescent="0.2">
      <c r="A13" s="85" t="s">
        <v>428</v>
      </c>
      <c r="B13" s="642">
        <v>132707</v>
      </c>
      <c r="C13" s="642">
        <v>68641</v>
      </c>
      <c r="D13" s="642">
        <v>6854</v>
      </c>
      <c r="E13" s="642">
        <v>13187</v>
      </c>
      <c r="F13" s="642">
        <v>1183</v>
      </c>
      <c r="G13" s="642">
        <v>42842</v>
      </c>
    </row>
    <row r="14" spans="1:10" s="47" customFormat="1" ht="14.25" customHeight="1" x14ac:dyDescent="0.2">
      <c r="A14" s="85" t="s">
        <v>429</v>
      </c>
      <c r="B14" s="642">
        <v>94541</v>
      </c>
      <c r="C14" s="642">
        <v>49199</v>
      </c>
      <c r="D14" s="642">
        <v>3679</v>
      </c>
      <c r="E14" s="642">
        <v>9777</v>
      </c>
      <c r="F14" s="642">
        <v>131</v>
      </c>
      <c r="G14" s="642">
        <v>31755</v>
      </c>
    </row>
    <row r="15" spans="1:10" s="47" customFormat="1" ht="14.25" customHeight="1" x14ac:dyDescent="0.2">
      <c r="A15" s="85" t="s">
        <v>430</v>
      </c>
      <c r="B15" s="642">
        <v>79622</v>
      </c>
      <c r="C15" s="642">
        <v>48461</v>
      </c>
      <c r="D15" s="642">
        <v>1291</v>
      </c>
      <c r="E15" s="642">
        <v>2651</v>
      </c>
      <c r="F15" s="642">
        <v>0</v>
      </c>
      <c r="G15" s="642">
        <v>27219</v>
      </c>
    </row>
    <row r="16" spans="1:10" s="47" customFormat="1" ht="14.25" customHeight="1" x14ac:dyDescent="0.2">
      <c r="A16" s="474" t="s">
        <v>1</v>
      </c>
      <c r="B16" s="586">
        <v>701869</v>
      </c>
      <c r="C16" s="586">
        <v>454650</v>
      </c>
      <c r="D16" s="586">
        <v>4574</v>
      </c>
      <c r="E16" s="586">
        <v>34925</v>
      </c>
      <c r="F16" s="586">
        <v>6187</v>
      </c>
      <c r="G16" s="586">
        <v>201533</v>
      </c>
    </row>
    <row r="17" spans="1:7" s="47" customFormat="1" ht="14.25" customHeight="1" x14ac:dyDescent="0.2">
      <c r="A17" s="85" t="s">
        <v>424</v>
      </c>
      <c r="B17" s="642">
        <v>38200</v>
      </c>
      <c r="C17" s="642">
        <v>30830</v>
      </c>
      <c r="D17" s="642">
        <v>0</v>
      </c>
      <c r="E17" s="642">
        <v>0</v>
      </c>
      <c r="F17" s="642">
        <v>0</v>
      </c>
      <c r="G17" s="642">
        <v>7370</v>
      </c>
    </row>
    <row r="18" spans="1:7" s="47" customFormat="1" ht="14.25" customHeight="1" x14ac:dyDescent="0.2">
      <c r="A18" s="85" t="s">
        <v>425</v>
      </c>
      <c r="B18" s="642">
        <v>61042</v>
      </c>
      <c r="C18" s="642">
        <v>46481</v>
      </c>
      <c r="D18" s="642">
        <v>1</v>
      </c>
      <c r="E18" s="642">
        <v>2612</v>
      </c>
      <c r="F18" s="642">
        <v>514</v>
      </c>
      <c r="G18" s="642">
        <v>11434</v>
      </c>
    </row>
    <row r="19" spans="1:7" s="47" customFormat="1" ht="14.25" customHeight="1" x14ac:dyDescent="0.2">
      <c r="A19" s="85" t="s">
        <v>426</v>
      </c>
      <c r="B19" s="642">
        <v>135719</v>
      </c>
      <c r="C19" s="642">
        <v>93331</v>
      </c>
      <c r="D19" s="642">
        <v>624</v>
      </c>
      <c r="E19" s="642">
        <v>7210</v>
      </c>
      <c r="F19" s="642">
        <v>1946</v>
      </c>
      <c r="G19" s="642">
        <v>32608</v>
      </c>
    </row>
    <row r="20" spans="1:7" s="47" customFormat="1" ht="14.25" customHeight="1" x14ac:dyDescent="0.2">
      <c r="A20" s="85" t="s">
        <v>427</v>
      </c>
      <c r="B20" s="642">
        <v>147979</v>
      </c>
      <c r="C20" s="642">
        <v>91708</v>
      </c>
      <c r="D20" s="642">
        <v>2044</v>
      </c>
      <c r="E20" s="642">
        <v>11348</v>
      </c>
      <c r="F20" s="642">
        <v>2951</v>
      </c>
      <c r="G20" s="642">
        <v>39928</v>
      </c>
    </row>
    <row r="21" spans="1:7" s="47" customFormat="1" ht="14.25" customHeight="1" x14ac:dyDescent="0.2">
      <c r="A21" s="85" t="s">
        <v>428</v>
      </c>
      <c r="B21" s="642">
        <v>115545</v>
      </c>
      <c r="C21" s="642">
        <v>68318</v>
      </c>
      <c r="D21" s="642">
        <v>1283</v>
      </c>
      <c r="E21" s="642">
        <v>6627</v>
      </c>
      <c r="F21" s="642">
        <v>701</v>
      </c>
      <c r="G21" s="642">
        <v>38616</v>
      </c>
    </row>
    <row r="22" spans="1:7" s="47" customFormat="1" ht="14.25" customHeight="1" x14ac:dyDescent="0.2">
      <c r="A22" s="85" t="s">
        <v>429</v>
      </c>
      <c r="B22" s="642">
        <v>101590</v>
      </c>
      <c r="C22" s="642">
        <v>60060</v>
      </c>
      <c r="D22" s="642">
        <v>498</v>
      </c>
      <c r="E22" s="642">
        <v>5393</v>
      </c>
      <c r="F22" s="642">
        <v>75</v>
      </c>
      <c r="G22" s="642">
        <v>35564</v>
      </c>
    </row>
    <row r="23" spans="1:7" s="57" customFormat="1" ht="14.25" customHeight="1" x14ac:dyDescent="0.2">
      <c r="A23" s="85" t="s">
        <v>430</v>
      </c>
      <c r="B23" s="642">
        <v>101794</v>
      </c>
      <c r="C23" s="642">
        <v>63922</v>
      </c>
      <c r="D23" s="642">
        <v>124</v>
      </c>
      <c r="E23" s="642">
        <v>1735</v>
      </c>
      <c r="F23" s="642">
        <v>0</v>
      </c>
      <c r="G23" s="642">
        <v>36013</v>
      </c>
    </row>
    <row r="24" spans="1:7" s="57" customFormat="1" x14ac:dyDescent="0.2">
      <c r="B24" s="654"/>
      <c r="C24" s="654"/>
      <c r="D24" s="654"/>
      <c r="E24" s="654"/>
      <c r="F24" s="654"/>
      <c r="G24" s="654"/>
    </row>
    <row r="25" spans="1:7" s="47" customFormat="1" x14ac:dyDescent="0.2">
      <c r="A25" s="475" t="s">
        <v>549</v>
      </c>
      <c r="B25" s="473"/>
      <c r="C25" s="473"/>
      <c r="D25" s="473"/>
      <c r="E25" s="473"/>
      <c r="F25" s="473"/>
      <c r="G25" s="473"/>
    </row>
    <row r="26" spans="1:7" s="47" customFormat="1" x14ac:dyDescent="0.2">
      <c r="A26" s="225"/>
      <c r="B26" s="473"/>
      <c r="C26" s="473"/>
      <c r="D26" s="473"/>
      <c r="E26" s="473"/>
      <c r="F26" s="473"/>
      <c r="G26" s="473"/>
    </row>
    <row r="27" spans="1:7" x14ac:dyDescent="0.2">
      <c r="A27" s="470" t="s">
        <v>755</v>
      </c>
    </row>
    <row r="38" spans="2:7" x14ac:dyDescent="0.2">
      <c r="B38" s="34"/>
      <c r="C38" s="34"/>
      <c r="D38" s="34"/>
      <c r="E38" s="34"/>
      <c r="F38" s="34"/>
      <c r="G38" s="34"/>
    </row>
  </sheetData>
  <mergeCells count="6">
    <mergeCell ref="A1:G1"/>
    <mergeCell ref="A2:G2"/>
    <mergeCell ref="A3:G3"/>
    <mergeCell ref="A5:A6"/>
    <mergeCell ref="B5:B6"/>
    <mergeCell ref="C5:G5"/>
  </mergeCells>
  <hyperlinks>
    <hyperlink ref="H2" location="INDICE!B71" display="INDICE"/>
  </hyperlinks>
  <printOptions horizontalCentered="1"/>
  <pageMargins left="0" right="0" top="1.1811023622047245" bottom="0.78740157480314965" header="0" footer="0.19685039370078741"/>
  <pageSetup paperSize="9" scale="85" firstPageNumber="255" orientation="landscape" useFirstPageNumber="1" r:id="rId1"/>
  <headerFooter scaleWithDoc="0">
    <oddHeader>&amp;C
&amp;G</oddHeader>
    <oddFooter>&amp;C&amp;P</oddFooter>
    <evenFooter>&amp;L&amp;G&amp;C&amp;P&amp;R&amp;G</evenFooter>
  </headerFooter>
  <legacyDrawingHF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showGridLines="0" zoomScaleNormal="100" workbookViewId="0">
      <selection sqref="A1:G1"/>
    </sheetView>
  </sheetViews>
  <sheetFormatPr baseColWidth="10" defaultColWidth="11.42578125" defaultRowHeight="12.75" x14ac:dyDescent="0.2"/>
  <cols>
    <col min="1" max="1" width="19.140625" style="34" customWidth="1"/>
    <col min="2" max="2" width="12.7109375" style="47" customWidth="1"/>
    <col min="3" max="3" width="14" style="47" customWidth="1"/>
    <col min="4" max="4" width="12.42578125" style="47" customWidth="1"/>
    <col min="5" max="5" width="13.140625" style="47" customWidth="1"/>
    <col min="6" max="6" width="11" style="47" customWidth="1"/>
    <col min="7" max="7" width="15.28515625" style="47" customWidth="1"/>
    <col min="8" max="16384" width="11.42578125" style="34"/>
  </cols>
  <sheetData>
    <row r="1" spans="1:10" x14ac:dyDescent="0.2">
      <c r="A1" s="1360" t="s">
        <v>717</v>
      </c>
      <c r="B1" s="1360"/>
      <c r="C1" s="1360"/>
      <c r="D1" s="1360"/>
      <c r="E1" s="1360"/>
      <c r="F1" s="1360"/>
      <c r="G1" s="1360"/>
      <c r="H1" s="47"/>
      <c r="I1" s="47"/>
      <c r="J1" s="47"/>
    </row>
    <row r="2" spans="1:10" x14ac:dyDescent="0.2">
      <c r="A2" s="1360" t="s">
        <v>550</v>
      </c>
      <c r="B2" s="1360"/>
      <c r="C2" s="1360"/>
      <c r="D2" s="1360"/>
      <c r="E2" s="1360"/>
      <c r="F2" s="1360"/>
      <c r="G2" s="1360"/>
      <c r="H2" s="191" t="s">
        <v>361</v>
      </c>
      <c r="I2" s="47"/>
      <c r="J2" s="47"/>
    </row>
    <row r="3" spans="1:10" x14ac:dyDescent="0.2">
      <c r="A3" s="1360" t="s">
        <v>753</v>
      </c>
      <c r="B3" s="1360"/>
      <c r="C3" s="1360"/>
      <c r="D3" s="1360"/>
      <c r="E3" s="1360"/>
      <c r="F3" s="1360"/>
      <c r="G3" s="1360"/>
      <c r="H3" s="47"/>
      <c r="I3" s="47"/>
      <c r="J3" s="47"/>
    </row>
    <row r="5" spans="1:10" ht="12.75" customHeight="1" x14ac:dyDescent="0.2">
      <c r="A5" s="1304" t="s">
        <v>503</v>
      </c>
      <c r="B5" s="1304" t="s">
        <v>10</v>
      </c>
      <c r="C5" s="1304" t="s">
        <v>502</v>
      </c>
      <c r="D5" s="1304"/>
      <c r="E5" s="1304"/>
      <c r="F5" s="1304"/>
      <c r="G5" s="1304"/>
    </row>
    <row r="6" spans="1:10" x14ac:dyDescent="0.2">
      <c r="A6" s="1304"/>
      <c r="B6" s="1304"/>
      <c r="C6" s="431" t="s">
        <v>261</v>
      </c>
      <c r="D6" s="431" t="s">
        <v>262</v>
      </c>
      <c r="E6" s="431" t="s">
        <v>263</v>
      </c>
      <c r="F6" s="431" t="s">
        <v>264</v>
      </c>
      <c r="G6" s="431" t="s">
        <v>265</v>
      </c>
    </row>
    <row r="7" spans="1:10" ht="15" customHeight="1" x14ac:dyDescent="0.2">
      <c r="A7" s="78" t="s">
        <v>10</v>
      </c>
      <c r="B7" s="587">
        <v>1374893</v>
      </c>
      <c r="C7" s="587">
        <v>71881</v>
      </c>
      <c r="D7" s="587">
        <v>159</v>
      </c>
      <c r="E7" s="587">
        <v>110058</v>
      </c>
      <c r="F7" s="587">
        <v>1095</v>
      </c>
      <c r="G7" s="639">
        <v>1191700</v>
      </c>
    </row>
    <row r="8" spans="1:10" ht="15" customHeight="1" x14ac:dyDescent="0.2">
      <c r="A8" s="81" t="s">
        <v>0</v>
      </c>
      <c r="B8" s="586">
        <v>685273</v>
      </c>
      <c r="C8" s="586">
        <v>32759</v>
      </c>
      <c r="D8" s="586">
        <v>133</v>
      </c>
      <c r="E8" s="586">
        <v>48601</v>
      </c>
      <c r="F8" s="586">
        <v>798</v>
      </c>
      <c r="G8" s="655">
        <v>602982</v>
      </c>
    </row>
    <row r="9" spans="1:10" ht="15" customHeight="1" x14ac:dyDescent="0.2">
      <c r="A9" s="84" t="s">
        <v>424</v>
      </c>
      <c r="B9" s="642">
        <v>37038</v>
      </c>
      <c r="C9" s="642">
        <v>5241</v>
      </c>
      <c r="D9" s="642">
        <v>0</v>
      </c>
      <c r="E9" s="642">
        <v>0</v>
      </c>
      <c r="F9" s="642">
        <v>0</v>
      </c>
      <c r="G9" s="643">
        <v>31797</v>
      </c>
    </row>
    <row r="10" spans="1:10" ht="15" customHeight="1" x14ac:dyDescent="0.2">
      <c r="A10" s="84" t="s">
        <v>425</v>
      </c>
      <c r="B10" s="642">
        <v>56785</v>
      </c>
      <c r="C10" s="642">
        <v>2727</v>
      </c>
      <c r="D10" s="642">
        <v>0</v>
      </c>
      <c r="E10" s="642">
        <v>2921</v>
      </c>
      <c r="F10" s="642">
        <v>46</v>
      </c>
      <c r="G10" s="643">
        <v>51091</v>
      </c>
    </row>
    <row r="11" spans="1:10" ht="15" customHeight="1" x14ac:dyDescent="0.2">
      <c r="A11" s="84" t="s">
        <v>426</v>
      </c>
      <c r="B11" s="642">
        <v>121019</v>
      </c>
      <c r="C11" s="642">
        <v>6830</v>
      </c>
      <c r="D11" s="642">
        <v>9</v>
      </c>
      <c r="E11" s="642">
        <v>3725</v>
      </c>
      <c r="F11" s="642">
        <v>245</v>
      </c>
      <c r="G11" s="643">
        <v>110210</v>
      </c>
    </row>
    <row r="12" spans="1:10" ht="15" customHeight="1" x14ac:dyDescent="0.2">
      <c r="A12" s="84" t="s">
        <v>427</v>
      </c>
      <c r="B12" s="642">
        <v>164238</v>
      </c>
      <c r="C12" s="642">
        <v>3361</v>
      </c>
      <c r="D12" s="642">
        <v>38</v>
      </c>
      <c r="E12" s="642">
        <v>12815</v>
      </c>
      <c r="F12" s="642">
        <v>365</v>
      </c>
      <c r="G12" s="643">
        <v>147659</v>
      </c>
    </row>
    <row r="13" spans="1:10" ht="15" customHeight="1" x14ac:dyDescent="0.2">
      <c r="A13" s="84" t="s">
        <v>428</v>
      </c>
      <c r="B13" s="642">
        <v>132319</v>
      </c>
      <c r="C13" s="642">
        <v>3299</v>
      </c>
      <c r="D13" s="642">
        <v>54</v>
      </c>
      <c r="E13" s="642">
        <v>14235</v>
      </c>
      <c r="F13" s="642">
        <v>134</v>
      </c>
      <c r="G13" s="643">
        <v>114597</v>
      </c>
    </row>
    <row r="14" spans="1:10" ht="15" customHeight="1" x14ac:dyDescent="0.2">
      <c r="A14" s="84" t="s">
        <v>429</v>
      </c>
      <c r="B14" s="642">
        <v>94397</v>
      </c>
      <c r="C14" s="642">
        <v>2343</v>
      </c>
      <c r="D14" s="642">
        <v>23</v>
      </c>
      <c r="E14" s="642">
        <v>11361</v>
      </c>
      <c r="F14" s="642">
        <v>8</v>
      </c>
      <c r="G14" s="643">
        <v>80662</v>
      </c>
    </row>
    <row r="15" spans="1:10" ht="15" customHeight="1" x14ac:dyDescent="0.2">
      <c r="A15" s="84" t="s">
        <v>430</v>
      </c>
      <c r="B15" s="642">
        <v>79477</v>
      </c>
      <c r="C15" s="642">
        <v>8958</v>
      </c>
      <c r="D15" s="642">
        <v>9</v>
      </c>
      <c r="E15" s="642">
        <v>3544</v>
      </c>
      <c r="F15" s="642">
        <v>0</v>
      </c>
      <c r="G15" s="643">
        <v>66966</v>
      </c>
    </row>
    <row r="16" spans="1:10" s="225" customFormat="1" ht="15" customHeight="1" x14ac:dyDescent="0.2">
      <c r="A16" s="81" t="s">
        <v>1</v>
      </c>
      <c r="B16" s="586">
        <v>689620</v>
      </c>
      <c r="C16" s="586">
        <v>39122</v>
      </c>
      <c r="D16" s="586">
        <v>26</v>
      </c>
      <c r="E16" s="586">
        <v>61457</v>
      </c>
      <c r="F16" s="586">
        <v>297</v>
      </c>
      <c r="G16" s="655">
        <v>588718</v>
      </c>
    </row>
    <row r="17" spans="1:7" s="225" customFormat="1" ht="15" customHeight="1" x14ac:dyDescent="0.2">
      <c r="A17" s="84" t="s">
        <v>424</v>
      </c>
      <c r="B17" s="642">
        <v>36669</v>
      </c>
      <c r="C17" s="642">
        <v>5093</v>
      </c>
      <c r="D17" s="642">
        <v>0</v>
      </c>
      <c r="E17" s="642">
        <v>0</v>
      </c>
      <c r="F17" s="642">
        <v>0</v>
      </c>
      <c r="G17" s="643">
        <v>31576</v>
      </c>
    </row>
    <row r="18" spans="1:7" s="225" customFormat="1" ht="15" customHeight="1" x14ac:dyDescent="0.2">
      <c r="A18" s="84" t="s">
        <v>425</v>
      </c>
      <c r="B18" s="642">
        <v>58610</v>
      </c>
      <c r="C18" s="642">
        <v>2902</v>
      </c>
      <c r="D18" s="642">
        <v>0</v>
      </c>
      <c r="E18" s="642">
        <v>3043</v>
      </c>
      <c r="F18" s="642">
        <v>39</v>
      </c>
      <c r="G18" s="643">
        <v>52626</v>
      </c>
    </row>
    <row r="19" spans="1:7" s="225" customFormat="1" ht="15" customHeight="1" x14ac:dyDescent="0.2">
      <c r="A19" s="84" t="s">
        <v>426</v>
      </c>
      <c r="B19" s="642">
        <v>131147</v>
      </c>
      <c r="C19" s="642">
        <v>7644</v>
      </c>
      <c r="D19" s="642">
        <v>1</v>
      </c>
      <c r="E19" s="642">
        <v>4287</v>
      </c>
      <c r="F19" s="642">
        <v>81</v>
      </c>
      <c r="G19" s="643">
        <v>119134</v>
      </c>
    </row>
    <row r="20" spans="1:7" s="225" customFormat="1" ht="15" customHeight="1" x14ac:dyDescent="0.2">
      <c r="A20" s="84" t="s">
        <v>427</v>
      </c>
      <c r="B20" s="642">
        <v>146032</v>
      </c>
      <c r="C20" s="642">
        <v>3646</v>
      </c>
      <c r="D20" s="642">
        <v>6</v>
      </c>
      <c r="E20" s="642">
        <v>14934</v>
      </c>
      <c r="F20" s="642">
        <v>118</v>
      </c>
      <c r="G20" s="643">
        <v>127328</v>
      </c>
    </row>
    <row r="21" spans="1:7" s="225" customFormat="1" ht="15" customHeight="1" x14ac:dyDescent="0.2">
      <c r="A21" s="84" t="s">
        <v>428</v>
      </c>
      <c r="B21" s="642">
        <v>114554</v>
      </c>
      <c r="C21" s="642">
        <v>3650</v>
      </c>
      <c r="D21" s="642">
        <v>9</v>
      </c>
      <c r="E21" s="642">
        <v>17179</v>
      </c>
      <c r="F21" s="642">
        <v>53</v>
      </c>
      <c r="G21" s="643">
        <v>93663</v>
      </c>
    </row>
    <row r="22" spans="1:7" s="225" customFormat="1" ht="15" customHeight="1" x14ac:dyDescent="0.2">
      <c r="A22" s="84" t="s">
        <v>429</v>
      </c>
      <c r="B22" s="642">
        <v>101096</v>
      </c>
      <c r="C22" s="642">
        <v>3040</v>
      </c>
      <c r="D22" s="642">
        <v>7</v>
      </c>
      <c r="E22" s="642">
        <v>16336</v>
      </c>
      <c r="F22" s="642">
        <v>6</v>
      </c>
      <c r="G22" s="643">
        <v>81707</v>
      </c>
    </row>
    <row r="23" spans="1:7" s="225" customFormat="1" ht="15" customHeight="1" x14ac:dyDescent="0.2">
      <c r="A23" s="87" t="s">
        <v>430</v>
      </c>
      <c r="B23" s="644">
        <v>101512</v>
      </c>
      <c r="C23" s="644">
        <v>13147</v>
      </c>
      <c r="D23" s="644">
        <v>3</v>
      </c>
      <c r="E23" s="644">
        <v>5678</v>
      </c>
      <c r="F23" s="644">
        <v>0</v>
      </c>
      <c r="G23" s="645">
        <v>82684</v>
      </c>
    </row>
    <row r="24" spans="1:7" s="225" customFormat="1" x14ac:dyDescent="0.2">
      <c r="A24" s="57"/>
      <c r="B24" s="57"/>
      <c r="C24" s="57"/>
      <c r="D24" s="57"/>
      <c r="E24" s="57"/>
      <c r="F24" s="57"/>
      <c r="G24" s="57"/>
    </row>
    <row r="25" spans="1:7" x14ac:dyDescent="0.2">
      <c r="A25" s="475" t="s">
        <v>549</v>
      </c>
    </row>
    <row r="26" spans="1:7" x14ac:dyDescent="0.2">
      <c r="A26" s="225"/>
    </row>
    <row r="27" spans="1:7" x14ac:dyDescent="0.2">
      <c r="A27" s="470" t="s">
        <v>755</v>
      </c>
    </row>
    <row r="38" spans="2:7" x14ac:dyDescent="0.2">
      <c r="B38" s="34"/>
      <c r="C38" s="34"/>
      <c r="D38" s="34"/>
      <c r="E38" s="34"/>
      <c r="F38" s="34"/>
      <c r="G38" s="34"/>
    </row>
    <row r="51" spans="2:7" x14ac:dyDescent="0.2">
      <c r="B51" s="34"/>
      <c r="C51" s="34"/>
      <c r="D51" s="34"/>
      <c r="E51" s="34"/>
      <c r="F51" s="34"/>
      <c r="G51" s="34"/>
    </row>
  </sheetData>
  <mergeCells count="6">
    <mergeCell ref="A1:G1"/>
    <mergeCell ref="A2:G2"/>
    <mergeCell ref="A3:G3"/>
    <mergeCell ref="A5:A6"/>
    <mergeCell ref="B5:B6"/>
    <mergeCell ref="C5:G5"/>
  </mergeCells>
  <hyperlinks>
    <hyperlink ref="H2" location="INDICE!B72" display="INDICE"/>
  </hyperlinks>
  <printOptions horizontalCentered="1"/>
  <pageMargins left="0" right="0" top="1.1811023622047245" bottom="0.78740157480314965" header="0" footer="0.19685039370078741"/>
  <pageSetup paperSize="9" scale="90" firstPageNumber="256"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zoomScaleNormal="100" workbookViewId="0">
      <selection sqref="A1:G1"/>
    </sheetView>
  </sheetViews>
  <sheetFormatPr baseColWidth="10" defaultColWidth="11.42578125" defaultRowHeight="12.75" x14ac:dyDescent="0.2"/>
  <cols>
    <col min="1" max="1" width="18.42578125" style="34" customWidth="1"/>
    <col min="2" max="2" width="15" style="47" customWidth="1"/>
    <col min="3" max="3" width="16.140625" style="47" customWidth="1"/>
    <col min="4" max="4" width="13.85546875" style="47" customWidth="1"/>
    <col min="5" max="5" width="14.85546875" style="47" customWidth="1"/>
    <col min="6" max="6" width="13.28515625" style="47" customWidth="1"/>
    <col min="7" max="7" width="14.5703125" style="47" customWidth="1"/>
    <col min="8" max="16384" width="11.42578125" style="34"/>
  </cols>
  <sheetData>
    <row r="1" spans="1:9" x14ac:dyDescent="0.2">
      <c r="A1" s="1360" t="s">
        <v>718</v>
      </c>
      <c r="B1" s="1360"/>
      <c r="C1" s="1360"/>
      <c r="D1" s="1360"/>
      <c r="E1" s="1360"/>
      <c r="F1" s="1360"/>
      <c r="G1" s="1360"/>
      <c r="H1" s="47"/>
      <c r="I1" s="47"/>
    </row>
    <row r="2" spans="1:9" x14ac:dyDescent="0.2">
      <c r="A2" s="1360" t="s">
        <v>551</v>
      </c>
      <c r="B2" s="1360"/>
      <c r="C2" s="1360"/>
      <c r="D2" s="1360"/>
      <c r="E2" s="1360"/>
      <c r="F2" s="1360"/>
      <c r="G2" s="1360"/>
      <c r="H2" s="191" t="s">
        <v>361</v>
      </c>
      <c r="I2" s="47"/>
    </row>
    <row r="3" spans="1:9" x14ac:dyDescent="0.2">
      <c r="A3" s="1360" t="s">
        <v>753</v>
      </c>
      <c r="B3" s="1360"/>
      <c r="C3" s="1360"/>
      <c r="D3" s="1360"/>
      <c r="E3" s="1360"/>
      <c r="F3" s="1360"/>
      <c r="G3" s="1360"/>
      <c r="H3" s="47"/>
      <c r="I3" s="47"/>
    </row>
    <row r="5" spans="1:9" ht="12.75" customHeight="1" x14ac:dyDescent="0.2">
      <c r="A5" s="1304" t="s">
        <v>503</v>
      </c>
      <c r="B5" s="1304" t="s">
        <v>10</v>
      </c>
      <c r="C5" s="1304" t="s">
        <v>502</v>
      </c>
      <c r="D5" s="1304"/>
      <c r="E5" s="1304"/>
      <c r="F5" s="1304"/>
      <c r="G5" s="1304"/>
    </row>
    <row r="6" spans="1:9" x14ac:dyDescent="0.2">
      <c r="A6" s="1304"/>
      <c r="B6" s="1304"/>
      <c r="C6" s="431" t="s">
        <v>261</v>
      </c>
      <c r="D6" s="431" t="s">
        <v>262</v>
      </c>
      <c r="E6" s="431" t="s">
        <v>263</v>
      </c>
      <c r="F6" s="431" t="s">
        <v>264</v>
      </c>
      <c r="G6" s="431" t="s">
        <v>265</v>
      </c>
    </row>
    <row r="7" spans="1:9" ht="14.25" customHeight="1" x14ac:dyDescent="0.2">
      <c r="A7" s="78" t="s">
        <v>10</v>
      </c>
      <c r="B7" s="587">
        <v>1544463</v>
      </c>
      <c r="C7" s="587">
        <v>1105014</v>
      </c>
      <c r="D7" s="587">
        <v>66783</v>
      </c>
      <c r="E7" s="587">
        <v>128619</v>
      </c>
      <c r="F7" s="587">
        <v>1424</v>
      </c>
      <c r="G7" s="639">
        <v>242623</v>
      </c>
    </row>
    <row r="8" spans="1:9" ht="14.25" customHeight="1" x14ac:dyDescent="0.2">
      <c r="A8" s="81" t="s">
        <v>0</v>
      </c>
      <c r="B8" s="586">
        <v>888514</v>
      </c>
      <c r="C8" s="586">
        <v>579845</v>
      </c>
      <c r="D8" s="586">
        <v>56386</v>
      </c>
      <c r="E8" s="586">
        <v>96440</v>
      </c>
      <c r="F8" s="586">
        <v>751</v>
      </c>
      <c r="G8" s="655">
        <v>155092</v>
      </c>
    </row>
    <row r="9" spans="1:9" ht="14.25" customHeight="1" x14ac:dyDescent="0.2">
      <c r="A9" s="84" t="s">
        <v>424</v>
      </c>
      <c r="B9" s="642">
        <v>36064</v>
      </c>
      <c r="C9" s="642">
        <v>33240</v>
      </c>
      <c r="D9" s="642">
        <v>0</v>
      </c>
      <c r="E9" s="642">
        <v>0</v>
      </c>
      <c r="F9" s="642">
        <v>0</v>
      </c>
      <c r="G9" s="643">
        <v>2824</v>
      </c>
    </row>
    <row r="10" spans="1:9" ht="14.25" customHeight="1" x14ac:dyDescent="0.2">
      <c r="A10" s="84" t="s">
        <v>425</v>
      </c>
      <c r="B10" s="642">
        <v>52948</v>
      </c>
      <c r="C10" s="642">
        <v>46080</v>
      </c>
      <c r="D10" s="642">
        <v>10</v>
      </c>
      <c r="E10" s="642">
        <v>2805</v>
      </c>
      <c r="F10" s="642">
        <v>84</v>
      </c>
      <c r="G10" s="643">
        <v>3969</v>
      </c>
    </row>
    <row r="11" spans="1:9" ht="14.25" customHeight="1" x14ac:dyDescent="0.2">
      <c r="A11" s="84" t="s">
        <v>426</v>
      </c>
      <c r="B11" s="642">
        <v>179672</v>
      </c>
      <c r="C11" s="642">
        <v>136245</v>
      </c>
      <c r="D11" s="642">
        <v>4585</v>
      </c>
      <c r="E11" s="642">
        <v>16263</v>
      </c>
      <c r="F11" s="642">
        <v>158</v>
      </c>
      <c r="G11" s="643">
        <v>22421</v>
      </c>
    </row>
    <row r="12" spans="1:9" ht="14.25" customHeight="1" x14ac:dyDescent="0.2">
      <c r="A12" s="84" t="s">
        <v>427</v>
      </c>
      <c r="B12" s="642">
        <v>208067</v>
      </c>
      <c r="C12" s="642">
        <v>125895</v>
      </c>
      <c r="D12" s="642">
        <v>16563</v>
      </c>
      <c r="E12" s="642">
        <v>26843</v>
      </c>
      <c r="F12" s="642">
        <v>362</v>
      </c>
      <c r="G12" s="643">
        <v>38404</v>
      </c>
    </row>
    <row r="13" spans="1:9" ht="14.25" customHeight="1" x14ac:dyDescent="0.2">
      <c r="A13" s="84" t="s">
        <v>428</v>
      </c>
      <c r="B13" s="642">
        <v>173129</v>
      </c>
      <c r="C13" s="642">
        <v>88891</v>
      </c>
      <c r="D13" s="642">
        <v>18811</v>
      </c>
      <c r="E13" s="642">
        <v>25643</v>
      </c>
      <c r="F13" s="642">
        <v>130</v>
      </c>
      <c r="G13" s="643">
        <v>39654</v>
      </c>
    </row>
    <row r="14" spans="1:9" ht="14.25" customHeight="1" x14ac:dyDescent="0.2">
      <c r="A14" s="84" t="s">
        <v>429</v>
      </c>
      <c r="B14" s="642">
        <v>131565</v>
      </c>
      <c r="C14" s="642">
        <v>69696</v>
      </c>
      <c r="D14" s="642">
        <v>12106</v>
      </c>
      <c r="E14" s="642">
        <v>19781</v>
      </c>
      <c r="F14" s="642">
        <v>17</v>
      </c>
      <c r="G14" s="643">
        <v>29965</v>
      </c>
    </row>
    <row r="15" spans="1:9" ht="14.25" customHeight="1" x14ac:dyDescent="0.2">
      <c r="A15" s="84" t="s">
        <v>430</v>
      </c>
      <c r="B15" s="642">
        <v>107069</v>
      </c>
      <c r="C15" s="642">
        <v>79798</v>
      </c>
      <c r="D15" s="642">
        <v>4311</v>
      </c>
      <c r="E15" s="642">
        <v>5105</v>
      </c>
      <c r="F15" s="642">
        <v>0</v>
      </c>
      <c r="G15" s="643">
        <v>17855</v>
      </c>
    </row>
    <row r="16" spans="1:9" ht="14.25" customHeight="1" x14ac:dyDescent="0.2">
      <c r="A16" s="81" t="s">
        <v>1</v>
      </c>
      <c r="B16" s="586">
        <v>655949</v>
      </c>
      <c r="C16" s="586">
        <v>525169</v>
      </c>
      <c r="D16" s="586">
        <v>10397</v>
      </c>
      <c r="E16" s="586">
        <v>32179</v>
      </c>
      <c r="F16" s="586">
        <v>673</v>
      </c>
      <c r="G16" s="655">
        <v>87531</v>
      </c>
    </row>
    <row r="17" spans="1:7" ht="14.25" customHeight="1" x14ac:dyDescent="0.2">
      <c r="A17" s="84" t="s">
        <v>424</v>
      </c>
      <c r="B17" s="642">
        <v>34819</v>
      </c>
      <c r="C17" s="642">
        <v>32082</v>
      </c>
      <c r="D17" s="642">
        <v>0</v>
      </c>
      <c r="E17" s="642">
        <v>0</v>
      </c>
      <c r="F17" s="642">
        <v>0</v>
      </c>
      <c r="G17" s="643">
        <v>2737</v>
      </c>
    </row>
    <row r="18" spans="1:7" ht="14.25" customHeight="1" x14ac:dyDescent="0.2">
      <c r="A18" s="84" t="s">
        <v>425</v>
      </c>
      <c r="B18" s="642">
        <v>55038</v>
      </c>
      <c r="C18" s="642">
        <v>48456</v>
      </c>
      <c r="D18" s="642">
        <v>1</v>
      </c>
      <c r="E18" s="642">
        <v>2436</v>
      </c>
      <c r="F18" s="642">
        <v>156</v>
      </c>
      <c r="G18" s="643">
        <v>3989</v>
      </c>
    </row>
    <row r="19" spans="1:7" ht="14.25" customHeight="1" x14ac:dyDescent="0.2">
      <c r="A19" s="84" t="s">
        <v>426</v>
      </c>
      <c r="B19" s="642">
        <v>151441</v>
      </c>
      <c r="C19" s="642">
        <v>127242</v>
      </c>
      <c r="D19" s="642">
        <v>1836</v>
      </c>
      <c r="E19" s="642">
        <v>5674</v>
      </c>
      <c r="F19" s="642">
        <v>162</v>
      </c>
      <c r="G19" s="643">
        <v>16527</v>
      </c>
    </row>
    <row r="20" spans="1:7" ht="14.25" customHeight="1" x14ac:dyDescent="0.2">
      <c r="A20" s="84" t="s">
        <v>427</v>
      </c>
      <c r="B20" s="642">
        <v>131990</v>
      </c>
      <c r="C20" s="642">
        <v>97425</v>
      </c>
      <c r="D20" s="642">
        <v>4158</v>
      </c>
      <c r="E20" s="642">
        <v>8906</v>
      </c>
      <c r="F20" s="642">
        <v>286</v>
      </c>
      <c r="G20" s="643">
        <v>21215</v>
      </c>
    </row>
    <row r="21" spans="1:7" ht="14.25" customHeight="1" x14ac:dyDescent="0.2">
      <c r="A21" s="84" t="s">
        <v>428</v>
      </c>
      <c r="B21" s="642">
        <v>101110</v>
      </c>
      <c r="C21" s="642">
        <v>71595</v>
      </c>
      <c r="D21" s="642">
        <v>2878</v>
      </c>
      <c r="E21" s="642">
        <v>7726</v>
      </c>
      <c r="F21" s="642">
        <v>60</v>
      </c>
      <c r="G21" s="643">
        <v>18851</v>
      </c>
    </row>
    <row r="22" spans="1:7" ht="14.25" customHeight="1" x14ac:dyDescent="0.2">
      <c r="A22" s="84" t="s">
        <v>429</v>
      </c>
      <c r="B22" s="642">
        <v>89763</v>
      </c>
      <c r="C22" s="642">
        <v>69217</v>
      </c>
      <c r="D22" s="642">
        <v>1245</v>
      </c>
      <c r="E22" s="642">
        <v>5688</v>
      </c>
      <c r="F22" s="642">
        <v>9</v>
      </c>
      <c r="G22" s="643">
        <v>13604</v>
      </c>
    </row>
    <row r="23" spans="1:7" s="225" customFormat="1" ht="14.25" customHeight="1" x14ac:dyDescent="0.2">
      <c r="A23" s="87" t="s">
        <v>430</v>
      </c>
      <c r="B23" s="644">
        <v>91788</v>
      </c>
      <c r="C23" s="644">
        <v>79152</v>
      </c>
      <c r="D23" s="644">
        <v>279</v>
      </c>
      <c r="E23" s="644">
        <v>1749</v>
      </c>
      <c r="F23" s="644">
        <v>0</v>
      </c>
      <c r="G23" s="645">
        <v>10608</v>
      </c>
    </row>
    <row r="24" spans="1:7" s="225" customFormat="1" x14ac:dyDescent="0.2">
      <c r="A24" s="57"/>
      <c r="B24" s="57"/>
      <c r="C24" s="57"/>
      <c r="D24" s="57"/>
      <c r="E24" s="57"/>
      <c r="F24" s="57"/>
      <c r="G24" s="57"/>
    </row>
    <row r="25" spans="1:7" x14ac:dyDescent="0.2">
      <c r="A25" s="475" t="s">
        <v>549</v>
      </c>
    </row>
    <row r="26" spans="1:7" x14ac:dyDescent="0.2">
      <c r="A26" s="475"/>
    </row>
    <row r="27" spans="1:7" x14ac:dyDescent="0.2">
      <c r="A27" s="470" t="s">
        <v>755</v>
      </c>
    </row>
    <row r="39" spans="2:7" x14ac:dyDescent="0.2">
      <c r="B39" s="34"/>
      <c r="C39" s="34"/>
      <c r="D39" s="34"/>
      <c r="E39" s="34"/>
      <c r="F39" s="34"/>
      <c r="G39" s="34"/>
    </row>
  </sheetData>
  <mergeCells count="6">
    <mergeCell ref="A1:G1"/>
    <mergeCell ref="A2:G2"/>
    <mergeCell ref="A3:G3"/>
    <mergeCell ref="A5:A6"/>
    <mergeCell ref="B5:B6"/>
    <mergeCell ref="C5:G5"/>
  </mergeCells>
  <hyperlinks>
    <hyperlink ref="H2" location="INDICE!B73" display="INDICE"/>
  </hyperlinks>
  <printOptions horizontalCentered="1"/>
  <pageMargins left="0" right="0" top="1.1811023622047245" bottom="0.78740157480314965" header="0" footer="0.19685039370078741"/>
  <pageSetup paperSize="9" scale="90" firstPageNumber="257"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showGridLines="0" zoomScaleNormal="100" workbookViewId="0">
      <selection sqref="A1:G1"/>
    </sheetView>
  </sheetViews>
  <sheetFormatPr baseColWidth="10" defaultColWidth="11.42578125" defaultRowHeight="12.75" x14ac:dyDescent="0.2"/>
  <cols>
    <col min="1" max="1" width="19.5703125" style="34" customWidth="1"/>
    <col min="2" max="2" width="11.85546875" style="47" customWidth="1"/>
    <col min="3" max="3" width="11" style="47" customWidth="1"/>
    <col min="4" max="4" width="13.85546875" style="47" customWidth="1"/>
    <col min="5" max="5" width="15.28515625" style="47" customWidth="1"/>
    <col min="6" max="6" width="14.140625" style="47" customWidth="1"/>
    <col min="7" max="7" width="15.7109375" style="47" customWidth="1"/>
    <col min="8" max="16384" width="11.42578125" style="34"/>
  </cols>
  <sheetData>
    <row r="1" spans="1:9" x14ac:dyDescent="0.2">
      <c r="A1" s="1360" t="s">
        <v>719</v>
      </c>
      <c r="B1" s="1360"/>
      <c r="C1" s="1360"/>
      <c r="D1" s="1360"/>
      <c r="E1" s="1360"/>
      <c r="F1" s="1360"/>
      <c r="G1" s="1360"/>
      <c r="H1" s="47"/>
      <c r="I1" s="47"/>
    </row>
    <row r="2" spans="1:9" x14ac:dyDescent="0.2">
      <c r="A2" s="1360" t="s">
        <v>552</v>
      </c>
      <c r="B2" s="1360"/>
      <c r="C2" s="1360"/>
      <c r="D2" s="1360"/>
      <c r="E2" s="1360"/>
      <c r="F2" s="1360"/>
      <c r="G2" s="1360"/>
      <c r="H2" s="191" t="s">
        <v>361</v>
      </c>
      <c r="I2" s="47"/>
    </row>
    <row r="3" spans="1:9" x14ac:dyDescent="0.2">
      <c r="A3" s="1360" t="s">
        <v>753</v>
      </c>
      <c r="B3" s="1360"/>
      <c r="C3" s="1360"/>
      <c r="D3" s="1360"/>
      <c r="E3" s="1360"/>
      <c r="F3" s="1360"/>
      <c r="G3" s="1360"/>
      <c r="H3" s="47"/>
      <c r="I3" s="47"/>
    </row>
    <row r="5" spans="1:9" ht="12.75" customHeight="1" x14ac:dyDescent="0.2">
      <c r="A5" s="1304" t="s">
        <v>503</v>
      </c>
      <c r="B5" s="1304" t="s">
        <v>10</v>
      </c>
      <c r="C5" s="1304" t="s">
        <v>342</v>
      </c>
      <c r="D5" s="1304"/>
      <c r="E5" s="1304"/>
      <c r="F5" s="1304"/>
      <c r="G5" s="1304"/>
    </row>
    <row r="6" spans="1:9" x14ac:dyDescent="0.2">
      <c r="A6" s="1304"/>
      <c r="B6" s="1304"/>
      <c r="C6" s="431" t="s">
        <v>261</v>
      </c>
      <c r="D6" s="431" t="s">
        <v>262</v>
      </c>
      <c r="E6" s="431" t="s">
        <v>263</v>
      </c>
      <c r="F6" s="431" t="s">
        <v>264</v>
      </c>
      <c r="G6" s="431" t="s">
        <v>265</v>
      </c>
    </row>
    <row r="7" spans="1:9" ht="15" customHeight="1" x14ac:dyDescent="0.2">
      <c r="A7" s="78" t="s">
        <v>10</v>
      </c>
      <c r="B7" s="587">
        <v>1464277</v>
      </c>
      <c r="C7" s="587">
        <v>338866</v>
      </c>
      <c r="D7" s="587">
        <v>21046</v>
      </c>
      <c r="E7" s="587">
        <v>69569</v>
      </c>
      <c r="F7" s="587">
        <v>996</v>
      </c>
      <c r="G7" s="639">
        <v>1033800</v>
      </c>
    </row>
    <row r="8" spans="1:9" ht="15" customHeight="1" x14ac:dyDescent="0.2">
      <c r="A8" s="81" t="s">
        <v>0</v>
      </c>
      <c r="B8" s="586">
        <v>836762</v>
      </c>
      <c r="C8" s="586">
        <v>179350</v>
      </c>
      <c r="D8" s="586">
        <v>18588</v>
      </c>
      <c r="E8" s="586">
        <v>54920</v>
      </c>
      <c r="F8" s="586">
        <v>567</v>
      </c>
      <c r="G8" s="655">
        <v>583337</v>
      </c>
    </row>
    <row r="9" spans="1:9" ht="15" customHeight="1" x14ac:dyDescent="0.2">
      <c r="A9" s="84" t="s">
        <v>424</v>
      </c>
      <c r="B9" s="642">
        <v>33007</v>
      </c>
      <c r="C9" s="642">
        <v>7963</v>
      </c>
      <c r="D9" s="642">
        <v>0</v>
      </c>
      <c r="E9" s="642">
        <v>0</v>
      </c>
      <c r="F9" s="642">
        <v>0</v>
      </c>
      <c r="G9" s="643">
        <v>25044</v>
      </c>
    </row>
    <row r="10" spans="1:9" ht="15" customHeight="1" x14ac:dyDescent="0.2">
      <c r="A10" s="84" t="s">
        <v>425</v>
      </c>
      <c r="B10" s="642">
        <v>49443</v>
      </c>
      <c r="C10" s="642">
        <v>10006</v>
      </c>
      <c r="D10" s="642">
        <v>4</v>
      </c>
      <c r="E10" s="642">
        <v>703</v>
      </c>
      <c r="F10" s="642">
        <v>50</v>
      </c>
      <c r="G10" s="643">
        <v>38680</v>
      </c>
    </row>
    <row r="11" spans="1:9" ht="15" customHeight="1" x14ac:dyDescent="0.2">
      <c r="A11" s="84" t="s">
        <v>426</v>
      </c>
      <c r="B11" s="642">
        <v>159558</v>
      </c>
      <c r="C11" s="642">
        <v>49323</v>
      </c>
      <c r="D11" s="642">
        <v>1402</v>
      </c>
      <c r="E11" s="642">
        <v>10923</v>
      </c>
      <c r="F11" s="642">
        <v>146</v>
      </c>
      <c r="G11" s="643">
        <v>97764</v>
      </c>
    </row>
    <row r="12" spans="1:9" ht="15" customHeight="1" x14ac:dyDescent="0.2">
      <c r="A12" s="84" t="s">
        <v>427</v>
      </c>
      <c r="B12" s="642">
        <v>192416</v>
      </c>
      <c r="C12" s="642">
        <v>39193</v>
      </c>
      <c r="D12" s="642">
        <v>5179</v>
      </c>
      <c r="E12" s="642">
        <v>15538</v>
      </c>
      <c r="F12" s="642">
        <v>286</v>
      </c>
      <c r="G12" s="643">
        <v>132220</v>
      </c>
    </row>
    <row r="13" spans="1:9" ht="15" customHeight="1" x14ac:dyDescent="0.2">
      <c r="A13" s="84" t="s">
        <v>428</v>
      </c>
      <c r="B13" s="642">
        <v>166431</v>
      </c>
      <c r="C13" s="642">
        <v>25163</v>
      </c>
      <c r="D13" s="642">
        <v>6120</v>
      </c>
      <c r="E13" s="642">
        <v>14110</v>
      </c>
      <c r="F13" s="642">
        <v>78</v>
      </c>
      <c r="G13" s="643">
        <v>120960</v>
      </c>
    </row>
    <row r="14" spans="1:9" ht="15" customHeight="1" x14ac:dyDescent="0.2">
      <c r="A14" s="84" t="s">
        <v>429</v>
      </c>
      <c r="B14" s="642">
        <v>129720</v>
      </c>
      <c r="C14" s="642">
        <v>20170</v>
      </c>
      <c r="D14" s="642">
        <v>4275</v>
      </c>
      <c r="E14" s="642">
        <v>10826</v>
      </c>
      <c r="F14" s="642">
        <v>7</v>
      </c>
      <c r="G14" s="643">
        <v>94442</v>
      </c>
    </row>
    <row r="15" spans="1:9" ht="15" customHeight="1" x14ac:dyDescent="0.2">
      <c r="A15" s="84" t="s">
        <v>430</v>
      </c>
      <c r="B15" s="642">
        <v>106187</v>
      </c>
      <c r="C15" s="642">
        <v>27532</v>
      </c>
      <c r="D15" s="642">
        <v>1608</v>
      </c>
      <c r="E15" s="642">
        <v>2820</v>
      </c>
      <c r="F15" s="642">
        <v>0</v>
      </c>
      <c r="G15" s="643">
        <v>74227</v>
      </c>
    </row>
    <row r="16" spans="1:9" ht="15" customHeight="1" x14ac:dyDescent="0.2">
      <c r="A16" s="81" t="s">
        <v>1</v>
      </c>
      <c r="B16" s="586">
        <v>627515</v>
      </c>
      <c r="C16" s="586">
        <v>159516</v>
      </c>
      <c r="D16" s="586">
        <v>2458</v>
      </c>
      <c r="E16" s="586">
        <v>14649</v>
      </c>
      <c r="F16" s="586">
        <v>429</v>
      </c>
      <c r="G16" s="655">
        <v>450463</v>
      </c>
    </row>
    <row r="17" spans="1:7" ht="15" customHeight="1" x14ac:dyDescent="0.2">
      <c r="A17" s="84" t="s">
        <v>424</v>
      </c>
      <c r="B17" s="642">
        <v>32122</v>
      </c>
      <c r="C17" s="642">
        <v>7669</v>
      </c>
      <c r="D17" s="642">
        <v>0</v>
      </c>
      <c r="E17" s="642">
        <v>0</v>
      </c>
      <c r="F17" s="642">
        <v>0</v>
      </c>
      <c r="G17" s="643">
        <v>24453</v>
      </c>
    </row>
    <row r="18" spans="1:7" ht="15" customHeight="1" x14ac:dyDescent="0.2">
      <c r="A18" s="84" t="s">
        <v>425</v>
      </c>
      <c r="B18" s="642">
        <v>52204</v>
      </c>
      <c r="C18" s="642">
        <v>10016</v>
      </c>
      <c r="D18" s="642">
        <v>0</v>
      </c>
      <c r="E18" s="642">
        <v>494</v>
      </c>
      <c r="F18" s="642">
        <v>48</v>
      </c>
      <c r="G18" s="643">
        <v>41646</v>
      </c>
    </row>
    <row r="19" spans="1:7" ht="15" customHeight="1" x14ac:dyDescent="0.2">
      <c r="A19" s="84" t="s">
        <v>426</v>
      </c>
      <c r="B19" s="642">
        <v>141137</v>
      </c>
      <c r="C19" s="642">
        <v>46604</v>
      </c>
      <c r="D19" s="642">
        <v>426</v>
      </c>
      <c r="E19" s="642">
        <v>2585</v>
      </c>
      <c r="F19" s="642">
        <v>135</v>
      </c>
      <c r="G19" s="643">
        <v>91387</v>
      </c>
    </row>
    <row r="20" spans="1:7" ht="15" customHeight="1" x14ac:dyDescent="0.2">
      <c r="A20" s="84" t="s">
        <v>427</v>
      </c>
      <c r="B20" s="642">
        <v>125346</v>
      </c>
      <c r="C20" s="642">
        <v>31709</v>
      </c>
      <c r="D20" s="642">
        <v>937</v>
      </c>
      <c r="E20" s="642">
        <v>4068</v>
      </c>
      <c r="F20" s="642">
        <v>205</v>
      </c>
      <c r="G20" s="643">
        <v>88427</v>
      </c>
    </row>
    <row r="21" spans="1:7" ht="15" customHeight="1" x14ac:dyDescent="0.2">
      <c r="A21" s="84" t="s">
        <v>428</v>
      </c>
      <c r="B21" s="642">
        <v>97538</v>
      </c>
      <c r="C21" s="642">
        <v>20045</v>
      </c>
      <c r="D21" s="642">
        <v>688</v>
      </c>
      <c r="E21" s="642">
        <v>3747</v>
      </c>
      <c r="F21" s="642">
        <v>36</v>
      </c>
      <c r="G21" s="643">
        <v>73022</v>
      </c>
    </row>
    <row r="22" spans="1:7" ht="15" customHeight="1" x14ac:dyDescent="0.2">
      <c r="A22" s="84" t="s">
        <v>429</v>
      </c>
      <c r="B22" s="642">
        <v>88226</v>
      </c>
      <c r="C22" s="642">
        <v>18452</v>
      </c>
      <c r="D22" s="642">
        <v>314</v>
      </c>
      <c r="E22" s="642">
        <v>2770</v>
      </c>
      <c r="F22" s="642">
        <v>5</v>
      </c>
      <c r="G22" s="643">
        <v>66685</v>
      </c>
    </row>
    <row r="23" spans="1:7" s="225" customFormat="1" ht="15" customHeight="1" x14ac:dyDescent="0.2">
      <c r="A23" s="87" t="s">
        <v>430</v>
      </c>
      <c r="B23" s="644">
        <v>90942</v>
      </c>
      <c r="C23" s="644">
        <v>25021</v>
      </c>
      <c r="D23" s="644">
        <v>93</v>
      </c>
      <c r="E23" s="644">
        <v>985</v>
      </c>
      <c r="F23" s="644">
        <v>0</v>
      </c>
      <c r="G23" s="645">
        <v>64843</v>
      </c>
    </row>
    <row r="24" spans="1:7" s="225" customFormat="1" x14ac:dyDescent="0.2">
      <c r="A24" s="57"/>
      <c r="B24" s="57"/>
      <c r="C24" s="57"/>
      <c r="D24" s="57"/>
      <c r="E24" s="57"/>
      <c r="F24" s="57"/>
      <c r="G24" s="57"/>
    </row>
    <row r="25" spans="1:7" x14ac:dyDescent="0.2">
      <c r="A25" s="475" t="s">
        <v>549</v>
      </c>
    </row>
    <row r="26" spans="1:7" x14ac:dyDescent="0.2">
      <c r="A26" s="225"/>
    </row>
    <row r="27" spans="1:7" x14ac:dyDescent="0.2">
      <c r="A27" s="470" t="s">
        <v>755</v>
      </c>
      <c r="C27" s="34"/>
      <c r="D27" s="34"/>
      <c r="E27" s="34"/>
      <c r="F27" s="34"/>
      <c r="G27" s="34"/>
    </row>
    <row r="38" spans="2:7" x14ac:dyDescent="0.2">
      <c r="B38" s="34"/>
      <c r="C38" s="34"/>
      <c r="D38" s="34"/>
      <c r="E38" s="34"/>
      <c r="F38" s="34"/>
      <c r="G38" s="34"/>
    </row>
  </sheetData>
  <mergeCells count="6">
    <mergeCell ref="A1:G1"/>
    <mergeCell ref="A2:G2"/>
    <mergeCell ref="A3:G3"/>
    <mergeCell ref="A5:A6"/>
    <mergeCell ref="B5:B6"/>
    <mergeCell ref="C5:G5"/>
  </mergeCells>
  <hyperlinks>
    <hyperlink ref="H2" location="INDICE!B74" display="INDICE"/>
  </hyperlinks>
  <printOptions horizontalCentered="1"/>
  <pageMargins left="0" right="0" top="1.1811023622047245" bottom="0.78740157480314965" header="0" footer="0.19685039370078741"/>
  <pageSetup paperSize="9" scale="90" firstPageNumber="258"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32"/>
  <sheetViews>
    <sheetView showGridLines="0" zoomScaleNormal="100" workbookViewId="0">
      <selection sqref="A1:N1"/>
    </sheetView>
  </sheetViews>
  <sheetFormatPr baseColWidth="10" defaultColWidth="11.42578125" defaultRowHeight="12.75" x14ac:dyDescent="0.2"/>
  <cols>
    <col min="1" max="1" width="26.140625" style="34" customWidth="1"/>
    <col min="2" max="9" width="11" style="47" customWidth="1"/>
    <col min="10" max="14" width="11.85546875" style="47" customWidth="1"/>
    <col min="15" max="16384" width="11.42578125" style="34"/>
  </cols>
  <sheetData>
    <row r="1" spans="1:28" x14ac:dyDescent="0.2">
      <c r="A1" s="1361" t="s">
        <v>720</v>
      </c>
      <c r="B1" s="1361"/>
      <c r="C1" s="1361"/>
      <c r="D1" s="1361"/>
      <c r="E1" s="1361"/>
      <c r="F1" s="1361"/>
      <c r="G1" s="1361"/>
      <c r="H1" s="1361"/>
      <c r="I1" s="1361"/>
      <c r="J1" s="1361"/>
      <c r="K1" s="1361"/>
      <c r="L1" s="1361"/>
      <c r="M1" s="1361"/>
      <c r="N1" s="1361"/>
    </row>
    <row r="2" spans="1:28" ht="10.5" customHeight="1" x14ac:dyDescent="0.2">
      <c r="A2" s="1361" t="s">
        <v>554</v>
      </c>
      <c r="B2" s="1361"/>
      <c r="C2" s="1361"/>
      <c r="D2" s="1361"/>
      <c r="E2" s="1361"/>
      <c r="F2" s="1361"/>
      <c r="G2" s="1361"/>
      <c r="H2" s="1361"/>
      <c r="I2" s="1361"/>
      <c r="J2" s="1361"/>
      <c r="K2" s="1361"/>
      <c r="L2" s="1361"/>
      <c r="M2" s="1361"/>
      <c r="N2" s="1361"/>
      <c r="O2" s="191" t="s">
        <v>361</v>
      </c>
    </row>
    <row r="3" spans="1:28" x14ac:dyDescent="0.2">
      <c r="A3" s="1361" t="s">
        <v>753</v>
      </c>
      <c r="B3" s="1361"/>
      <c r="C3" s="1361"/>
      <c r="D3" s="1361"/>
      <c r="E3" s="1361"/>
      <c r="F3" s="1361"/>
      <c r="G3" s="1361"/>
      <c r="H3" s="1361"/>
      <c r="I3" s="1361"/>
      <c r="J3" s="1361"/>
      <c r="K3" s="1361"/>
      <c r="L3" s="1361"/>
      <c r="M3" s="1361"/>
      <c r="N3" s="1361"/>
    </row>
    <row r="4" spans="1:28" ht="9.75" customHeight="1" x14ac:dyDescent="0.2"/>
    <row r="5" spans="1:28" s="225" customFormat="1" ht="13.5" customHeight="1" x14ac:dyDescent="0.2">
      <c r="A5" s="1292" t="s">
        <v>344</v>
      </c>
      <c r="B5" s="1292" t="s">
        <v>10</v>
      </c>
      <c r="C5" s="1292" t="s">
        <v>721</v>
      </c>
      <c r="D5" s="1292" t="s">
        <v>722</v>
      </c>
      <c r="E5" s="1298" t="s">
        <v>15</v>
      </c>
      <c r="F5" s="1299"/>
      <c r="G5" s="1298" t="s">
        <v>16</v>
      </c>
      <c r="H5" s="1299"/>
      <c r="I5" s="1298" t="s">
        <v>17</v>
      </c>
      <c r="J5" s="1299"/>
      <c r="K5" s="1298" t="s">
        <v>18</v>
      </c>
      <c r="L5" s="1299"/>
      <c r="M5" s="1298" t="s">
        <v>19</v>
      </c>
      <c r="N5" s="1299"/>
      <c r="O5" s="1298" t="s">
        <v>20</v>
      </c>
      <c r="P5" s="1299"/>
      <c r="Q5" s="1298" t="s">
        <v>21</v>
      </c>
      <c r="R5" s="1299"/>
      <c r="S5" s="1298" t="s">
        <v>22</v>
      </c>
      <c r="T5" s="1299"/>
      <c r="U5" s="1298" t="s">
        <v>23</v>
      </c>
      <c r="V5" s="1299"/>
      <c r="W5" s="1298" t="s">
        <v>24</v>
      </c>
      <c r="X5" s="1299"/>
      <c r="Y5" s="1298" t="s">
        <v>25</v>
      </c>
      <c r="Z5" s="1299"/>
      <c r="AA5" s="1298" t="s">
        <v>26</v>
      </c>
      <c r="AB5" s="1299"/>
    </row>
    <row r="6" spans="1:28" s="225" customFormat="1" ht="13.5" customHeight="1" x14ac:dyDescent="0.2">
      <c r="A6" s="1312"/>
      <c r="B6" s="1292"/>
      <c r="C6" s="1292"/>
      <c r="D6" s="1292"/>
      <c r="E6" s="559" t="s">
        <v>721</v>
      </c>
      <c r="F6" s="559" t="s">
        <v>722</v>
      </c>
      <c r="G6" s="559" t="s">
        <v>721</v>
      </c>
      <c r="H6" s="559" t="s">
        <v>722</v>
      </c>
      <c r="I6" s="559" t="s">
        <v>721</v>
      </c>
      <c r="J6" s="559" t="s">
        <v>722</v>
      </c>
      <c r="K6" s="559" t="s">
        <v>721</v>
      </c>
      <c r="L6" s="559" t="s">
        <v>722</v>
      </c>
      <c r="M6" s="559" t="s">
        <v>721</v>
      </c>
      <c r="N6" s="559" t="s">
        <v>722</v>
      </c>
      <c r="O6" s="559" t="s">
        <v>721</v>
      </c>
      <c r="P6" s="559" t="s">
        <v>722</v>
      </c>
      <c r="Q6" s="559" t="s">
        <v>721</v>
      </c>
      <c r="R6" s="559" t="s">
        <v>722</v>
      </c>
      <c r="S6" s="559" t="s">
        <v>721</v>
      </c>
      <c r="T6" s="559" t="s">
        <v>722</v>
      </c>
      <c r="U6" s="559" t="s">
        <v>721</v>
      </c>
      <c r="V6" s="559" t="s">
        <v>722</v>
      </c>
      <c r="W6" s="559" t="s">
        <v>721</v>
      </c>
      <c r="X6" s="559" t="s">
        <v>722</v>
      </c>
      <c r="Y6" s="559" t="s">
        <v>721</v>
      </c>
      <c r="Z6" s="559" t="s">
        <v>722</v>
      </c>
      <c r="AA6" s="559" t="s">
        <v>721</v>
      </c>
      <c r="AB6" s="559" t="s">
        <v>722</v>
      </c>
    </row>
    <row r="7" spans="1:28" s="225" customFormat="1" ht="13.5" customHeight="1" x14ac:dyDescent="0.2">
      <c r="A7" s="566" t="s">
        <v>10</v>
      </c>
      <c r="B7" s="656">
        <f>+SUM(B8:B28)</f>
        <v>2773060</v>
      </c>
      <c r="C7" s="656">
        <f t="shared" ref="C7:AA7" si="0">+SUM(C8:C28)</f>
        <v>1374893</v>
      </c>
      <c r="D7" s="656">
        <f t="shared" si="0"/>
        <v>1398167</v>
      </c>
      <c r="E7" s="656">
        <f t="shared" si="0"/>
        <v>92676</v>
      </c>
      <c r="F7" s="656">
        <f t="shared" si="0"/>
        <v>91452</v>
      </c>
      <c r="G7" s="656">
        <f t="shared" si="0"/>
        <v>99883</v>
      </c>
      <c r="H7" s="656">
        <f t="shared" si="0"/>
        <v>106416</v>
      </c>
      <c r="I7" s="656">
        <f t="shared" si="0"/>
        <v>96258</v>
      </c>
      <c r="J7" s="656">
        <f t="shared" si="0"/>
        <v>117391</v>
      </c>
      <c r="K7" s="656">
        <f t="shared" si="0"/>
        <v>109592</v>
      </c>
      <c r="L7" s="656">
        <f t="shared" si="0"/>
        <v>120519</v>
      </c>
      <c r="M7" s="656">
        <f t="shared" si="0"/>
        <v>109657</v>
      </c>
      <c r="N7" s="656">
        <f t="shared" si="0"/>
        <v>104873</v>
      </c>
      <c r="O7" s="656">
        <f t="shared" si="0"/>
        <v>100643</v>
      </c>
      <c r="P7" s="656">
        <f t="shared" si="0"/>
        <v>89107</v>
      </c>
      <c r="Q7" s="656">
        <f t="shared" si="0"/>
        <v>108664</v>
      </c>
      <c r="R7" s="656">
        <f t="shared" si="0"/>
        <v>121917</v>
      </c>
      <c r="S7" s="656">
        <f t="shared" si="0"/>
        <v>153950</v>
      </c>
      <c r="T7" s="656">
        <f t="shared" si="0"/>
        <v>157240</v>
      </c>
      <c r="U7" s="656">
        <f t="shared" si="0"/>
        <v>117936</v>
      </c>
      <c r="V7" s="656">
        <f t="shared" si="0"/>
        <v>128194</v>
      </c>
      <c r="W7" s="656">
        <f t="shared" si="0"/>
        <v>129463</v>
      </c>
      <c r="X7" s="656">
        <f t="shared" si="0"/>
        <v>139297</v>
      </c>
      <c r="Y7" s="656">
        <f t="shared" si="0"/>
        <v>127819</v>
      </c>
      <c r="Z7" s="656">
        <f t="shared" si="0"/>
        <v>113012</v>
      </c>
      <c r="AA7" s="656">
        <f t="shared" si="0"/>
        <v>128352</v>
      </c>
      <c r="AB7" s="656">
        <f>+SUM(AB8:AB28)</f>
        <v>108749</v>
      </c>
    </row>
    <row r="8" spans="1:28" s="225" customFormat="1" ht="13.5" customHeight="1" x14ac:dyDescent="0.2">
      <c r="A8" s="567" t="s">
        <v>802</v>
      </c>
      <c r="B8" s="657">
        <f>+C8+D8</f>
        <v>422</v>
      </c>
      <c r="C8" s="657">
        <f>+E8+G8+I8+K8+M8+O8+Q8+S8+U8+W8+Y8+AA8</f>
        <v>14</v>
      </c>
      <c r="D8" s="657">
        <f>+F8+H8+J8+L8+N8+P8+R8+T8+V8+X8+Z8+AB8</f>
        <v>408</v>
      </c>
      <c r="E8" s="658">
        <v>0</v>
      </c>
      <c r="F8" s="658">
        <v>0</v>
      </c>
      <c r="G8" s="658">
        <v>0</v>
      </c>
      <c r="H8" s="658">
        <v>0</v>
      </c>
      <c r="I8" s="658">
        <v>0</v>
      </c>
      <c r="J8" s="658">
        <v>56</v>
      </c>
      <c r="K8" s="658">
        <v>0</v>
      </c>
      <c r="L8" s="658">
        <v>67</v>
      </c>
      <c r="M8" s="658">
        <v>14</v>
      </c>
      <c r="N8" s="658">
        <v>113</v>
      </c>
      <c r="O8" s="658">
        <v>0</v>
      </c>
      <c r="P8" s="658">
        <v>80</v>
      </c>
      <c r="Q8" s="658">
        <v>0</v>
      </c>
      <c r="R8" s="658">
        <v>75</v>
      </c>
      <c r="S8" s="658">
        <v>0</v>
      </c>
      <c r="T8" s="658">
        <v>17</v>
      </c>
      <c r="U8" s="658">
        <v>0</v>
      </c>
      <c r="V8" s="658">
        <v>0</v>
      </c>
      <c r="W8" s="658">
        <v>0</v>
      </c>
      <c r="X8" s="658">
        <v>0</v>
      </c>
      <c r="Y8" s="658">
        <v>0</v>
      </c>
      <c r="Z8" s="658">
        <v>0</v>
      </c>
      <c r="AA8" s="658">
        <v>0</v>
      </c>
      <c r="AB8" s="658">
        <v>0</v>
      </c>
    </row>
    <row r="9" spans="1:28" ht="13.5" customHeight="1" x14ac:dyDescent="0.2">
      <c r="A9" s="567" t="s">
        <v>38</v>
      </c>
      <c r="B9" s="657">
        <f t="shared" ref="B9:B28" si="1">+C9+D9</f>
        <v>104359</v>
      </c>
      <c r="C9" s="657">
        <f t="shared" ref="C9:D28" si="2">+E9+G9+I9+K9+M9+O9+Q9+S9+U9+W9+Y9+AA9</f>
        <v>49464</v>
      </c>
      <c r="D9" s="657">
        <f t="shared" si="2"/>
        <v>54895</v>
      </c>
      <c r="E9" s="658">
        <v>4086</v>
      </c>
      <c r="F9" s="658">
        <v>3307</v>
      </c>
      <c r="G9" s="658">
        <v>3694</v>
      </c>
      <c r="H9" s="658">
        <v>3434</v>
      </c>
      <c r="I9" s="658">
        <v>3464</v>
      </c>
      <c r="J9" s="658">
        <v>4597</v>
      </c>
      <c r="K9" s="658">
        <v>3889</v>
      </c>
      <c r="L9" s="658">
        <v>4283</v>
      </c>
      <c r="M9" s="658">
        <v>3480</v>
      </c>
      <c r="N9" s="658">
        <v>3415</v>
      </c>
      <c r="O9" s="658">
        <v>3012</v>
      </c>
      <c r="P9" s="658">
        <v>3149</v>
      </c>
      <c r="Q9" s="658">
        <v>4067</v>
      </c>
      <c r="R9" s="658">
        <v>4736</v>
      </c>
      <c r="S9" s="658">
        <v>6360</v>
      </c>
      <c r="T9" s="658">
        <v>6612</v>
      </c>
      <c r="U9" s="658">
        <v>3900</v>
      </c>
      <c r="V9" s="658">
        <v>4343</v>
      </c>
      <c r="W9" s="658">
        <v>4526</v>
      </c>
      <c r="X9" s="658">
        <v>5667</v>
      </c>
      <c r="Y9" s="658">
        <v>4367</v>
      </c>
      <c r="Z9" s="658">
        <v>4033</v>
      </c>
      <c r="AA9" s="658">
        <v>4619</v>
      </c>
      <c r="AB9" s="658">
        <v>7319</v>
      </c>
    </row>
    <row r="10" spans="1:28" ht="13.5" customHeight="1" x14ac:dyDescent="0.2">
      <c r="A10" s="567" t="s">
        <v>658</v>
      </c>
      <c r="B10" s="657">
        <f t="shared" si="1"/>
        <v>21</v>
      </c>
      <c r="C10" s="657">
        <f t="shared" si="2"/>
        <v>12</v>
      </c>
      <c r="D10" s="657">
        <f t="shared" si="2"/>
        <v>9</v>
      </c>
      <c r="E10" s="658">
        <v>1</v>
      </c>
      <c r="F10" s="658">
        <v>0</v>
      </c>
      <c r="G10" s="658">
        <v>1</v>
      </c>
      <c r="H10" s="658">
        <v>2</v>
      </c>
      <c r="I10" s="658">
        <v>0</v>
      </c>
      <c r="J10" s="658">
        <v>0</v>
      </c>
      <c r="K10" s="658">
        <v>1</v>
      </c>
      <c r="L10" s="658">
        <v>0</v>
      </c>
      <c r="M10" s="658">
        <v>0</v>
      </c>
      <c r="N10" s="658">
        <v>1</v>
      </c>
      <c r="O10" s="658">
        <v>2</v>
      </c>
      <c r="P10" s="658">
        <v>1</v>
      </c>
      <c r="Q10" s="658">
        <v>1</v>
      </c>
      <c r="R10" s="658">
        <v>0</v>
      </c>
      <c r="S10" s="658">
        <v>1</v>
      </c>
      <c r="T10" s="658">
        <v>2</v>
      </c>
      <c r="U10" s="658">
        <v>2</v>
      </c>
      <c r="V10" s="658">
        <v>0</v>
      </c>
      <c r="W10" s="658">
        <v>1</v>
      </c>
      <c r="X10" s="658">
        <v>1</v>
      </c>
      <c r="Y10" s="658">
        <v>2</v>
      </c>
      <c r="Z10" s="658">
        <v>1</v>
      </c>
      <c r="AA10" s="658">
        <v>0</v>
      </c>
      <c r="AB10" s="658">
        <v>1</v>
      </c>
    </row>
    <row r="11" spans="1:28" ht="13.5" customHeight="1" x14ac:dyDescent="0.2">
      <c r="A11" s="567" t="s">
        <v>33</v>
      </c>
      <c r="B11" s="657">
        <f t="shared" si="1"/>
        <v>5950</v>
      </c>
      <c r="C11" s="657">
        <f t="shared" si="2"/>
        <v>2802</v>
      </c>
      <c r="D11" s="657">
        <f t="shared" si="2"/>
        <v>3148</v>
      </c>
      <c r="E11" s="658">
        <v>108</v>
      </c>
      <c r="F11" s="658">
        <v>209</v>
      </c>
      <c r="G11" s="658">
        <v>278</v>
      </c>
      <c r="H11" s="658">
        <v>227</v>
      </c>
      <c r="I11" s="658">
        <v>15</v>
      </c>
      <c r="J11" s="658">
        <v>25</v>
      </c>
      <c r="K11" s="658">
        <v>79</v>
      </c>
      <c r="L11" s="658">
        <v>32</v>
      </c>
      <c r="M11" s="658">
        <v>30</v>
      </c>
      <c r="N11" s="658">
        <v>105</v>
      </c>
      <c r="O11" s="658">
        <v>157</v>
      </c>
      <c r="P11" s="658">
        <v>173</v>
      </c>
      <c r="Q11" s="658">
        <v>562</v>
      </c>
      <c r="R11" s="658">
        <v>637</v>
      </c>
      <c r="S11" s="658">
        <v>1174</v>
      </c>
      <c r="T11" s="658">
        <v>1232</v>
      </c>
      <c r="U11" s="658">
        <v>235</v>
      </c>
      <c r="V11" s="658">
        <v>303</v>
      </c>
      <c r="W11" s="658">
        <v>114</v>
      </c>
      <c r="X11" s="658">
        <v>115</v>
      </c>
      <c r="Y11" s="658">
        <v>37</v>
      </c>
      <c r="Z11" s="658">
        <v>63</v>
      </c>
      <c r="AA11" s="658">
        <v>13</v>
      </c>
      <c r="AB11" s="658">
        <v>27</v>
      </c>
    </row>
    <row r="12" spans="1:28" ht="13.5" customHeight="1" x14ac:dyDescent="0.2">
      <c r="A12" s="567" t="s">
        <v>269</v>
      </c>
      <c r="B12" s="657">
        <f t="shared" si="1"/>
        <v>36</v>
      </c>
      <c r="C12" s="657">
        <f t="shared" si="2"/>
        <v>28</v>
      </c>
      <c r="D12" s="657">
        <f t="shared" si="2"/>
        <v>8</v>
      </c>
      <c r="E12" s="658">
        <v>0</v>
      </c>
      <c r="F12" s="658">
        <v>0</v>
      </c>
      <c r="G12" s="658">
        <v>0</v>
      </c>
      <c r="H12" s="658">
        <v>0</v>
      </c>
      <c r="I12" s="658">
        <v>0</v>
      </c>
      <c r="J12" s="658">
        <v>0</v>
      </c>
      <c r="K12" s="658">
        <v>4</v>
      </c>
      <c r="L12" s="658">
        <v>0</v>
      </c>
      <c r="M12" s="658">
        <v>0</v>
      </c>
      <c r="N12" s="658">
        <v>0</v>
      </c>
      <c r="O12" s="658">
        <v>2</v>
      </c>
      <c r="P12" s="658">
        <v>0</v>
      </c>
      <c r="Q12" s="658">
        <v>6</v>
      </c>
      <c r="R12" s="658">
        <v>0</v>
      </c>
      <c r="S12" s="658">
        <v>0</v>
      </c>
      <c r="T12" s="658">
        <v>0</v>
      </c>
      <c r="U12" s="658">
        <v>2</v>
      </c>
      <c r="V12" s="658">
        <v>0</v>
      </c>
      <c r="W12" s="658">
        <v>3</v>
      </c>
      <c r="X12" s="658">
        <v>3</v>
      </c>
      <c r="Y12" s="658">
        <v>5</v>
      </c>
      <c r="Z12" s="658">
        <v>5</v>
      </c>
      <c r="AA12" s="658">
        <v>6</v>
      </c>
      <c r="AB12" s="658">
        <v>0</v>
      </c>
    </row>
    <row r="13" spans="1:28" ht="13.5" customHeight="1" x14ac:dyDescent="0.2">
      <c r="A13" s="567" t="s">
        <v>268</v>
      </c>
      <c r="B13" s="657">
        <f t="shared" si="1"/>
        <v>324649</v>
      </c>
      <c r="C13" s="657">
        <f t="shared" si="2"/>
        <v>158283</v>
      </c>
      <c r="D13" s="657">
        <f t="shared" si="2"/>
        <v>166366</v>
      </c>
      <c r="E13" s="658">
        <v>11410</v>
      </c>
      <c r="F13" s="658">
        <v>11261</v>
      </c>
      <c r="G13" s="658">
        <v>13335</v>
      </c>
      <c r="H13" s="658">
        <v>14306</v>
      </c>
      <c r="I13" s="658">
        <v>10958</v>
      </c>
      <c r="J13" s="658">
        <v>11155</v>
      </c>
      <c r="K13" s="658">
        <v>13608</v>
      </c>
      <c r="L13" s="658">
        <v>15005</v>
      </c>
      <c r="M13" s="658">
        <v>10510</v>
      </c>
      <c r="N13" s="658">
        <v>10095</v>
      </c>
      <c r="O13" s="658">
        <v>9145</v>
      </c>
      <c r="P13" s="658">
        <v>9268</v>
      </c>
      <c r="Q13" s="658">
        <v>11687</v>
      </c>
      <c r="R13" s="658">
        <v>13290</v>
      </c>
      <c r="S13" s="658">
        <v>23631</v>
      </c>
      <c r="T13" s="658">
        <v>24573</v>
      </c>
      <c r="U13" s="658">
        <v>11770</v>
      </c>
      <c r="V13" s="658">
        <v>12190</v>
      </c>
      <c r="W13" s="658">
        <v>13652</v>
      </c>
      <c r="X13" s="658">
        <v>17362</v>
      </c>
      <c r="Y13" s="658">
        <v>15790</v>
      </c>
      <c r="Z13" s="658">
        <v>14000</v>
      </c>
      <c r="AA13" s="658">
        <v>12787</v>
      </c>
      <c r="AB13" s="658">
        <v>13861</v>
      </c>
    </row>
    <row r="14" spans="1:28" ht="13.5" customHeight="1" x14ac:dyDescent="0.2">
      <c r="A14" s="567" t="s">
        <v>32</v>
      </c>
      <c r="B14" s="657">
        <f t="shared" si="1"/>
        <v>15055</v>
      </c>
      <c r="C14" s="657">
        <f t="shared" si="2"/>
        <v>7406</v>
      </c>
      <c r="D14" s="657">
        <f t="shared" si="2"/>
        <v>7649</v>
      </c>
      <c r="E14" s="658">
        <v>411</v>
      </c>
      <c r="F14" s="658">
        <v>390</v>
      </c>
      <c r="G14" s="658">
        <v>497</v>
      </c>
      <c r="H14" s="658">
        <v>497</v>
      </c>
      <c r="I14" s="658">
        <v>518</v>
      </c>
      <c r="J14" s="658">
        <v>511</v>
      </c>
      <c r="K14" s="658">
        <v>570</v>
      </c>
      <c r="L14" s="658">
        <v>598</v>
      </c>
      <c r="M14" s="658">
        <v>584</v>
      </c>
      <c r="N14" s="658">
        <v>607</v>
      </c>
      <c r="O14" s="658">
        <v>520</v>
      </c>
      <c r="P14" s="658">
        <v>496</v>
      </c>
      <c r="Q14" s="658">
        <v>590</v>
      </c>
      <c r="R14" s="658">
        <v>652</v>
      </c>
      <c r="S14" s="658">
        <v>709</v>
      </c>
      <c r="T14" s="658">
        <v>687</v>
      </c>
      <c r="U14" s="658">
        <v>655</v>
      </c>
      <c r="V14" s="658">
        <v>730</v>
      </c>
      <c r="W14" s="658">
        <v>903</v>
      </c>
      <c r="X14" s="658">
        <v>994</v>
      </c>
      <c r="Y14" s="658">
        <v>771</v>
      </c>
      <c r="Z14" s="658">
        <v>730</v>
      </c>
      <c r="AA14" s="658">
        <v>678</v>
      </c>
      <c r="AB14" s="658">
        <v>757</v>
      </c>
    </row>
    <row r="15" spans="1:28" ht="13.5" customHeight="1" x14ac:dyDescent="0.2">
      <c r="A15" s="567" t="s">
        <v>35</v>
      </c>
      <c r="B15" s="657">
        <f t="shared" si="1"/>
        <v>1575</v>
      </c>
      <c r="C15" s="657">
        <f t="shared" si="2"/>
        <v>609</v>
      </c>
      <c r="D15" s="657">
        <f t="shared" si="2"/>
        <v>966</v>
      </c>
      <c r="E15" s="658">
        <v>29</v>
      </c>
      <c r="F15" s="658">
        <v>51</v>
      </c>
      <c r="G15" s="658">
        <v>49</v>
      </c>
      <c r="H15" s="658">
        <v>55</v>
      </c>
      <c r="I15" s="658">
        <v>33</v>
      </c>
      <c r="J15" s="658">
        <v>53</v>
      </c>
      <c r="K15" s="658">
        <v>60</v>
      </c>
      <c r="L15" s="658">
        <v>96</v>
      </c>
      <c r="M15" s="658">
        <v>36</v>
      </c>
      <c r="N15" s="658">
        <v>53</v>
      </c>
      <c r="O15" s="658">
        <v>33</v>
      </c>
      <c r="P15" s="658">
        <v>71</v>
      </c>
      <c r="Q15" s="658">
        <v>31</v>
      </c>
      <c r="R15" s="658">
        <v>69</v>
      </c>
      <c r="S15" s="658">
        <v>77</v>
      </c>
      <c r="T15" s="658">
        <v>98</v>
      </c>
      <c r="U15" s="658">
        <v>56</v>
      </c>
      <c r="V15" s="658">
        <v>86</v>
      </c>
      <c r="W15" s="658">
        <v>65</v>
      </c>
      <c r="X15" s="658">
        <v>106</v>
      </c>
      <c r="Y15" s="658">
        <v>81</v>
      </c>
      <c r="Z15" s="658">
        <v>104</v>
      </c>
      <c r="AA15" s="658">
        <v>59</v>
      </c>
      <c r="AB15" s="658">
        <v>124</v>
      </c>
    </row>
    <row r="16" spans="1:28" ht="13.5" customHeight="1" x14ac:dyDescent="0.2">
      <c r="A16" s="567" t="s">
        <v>30</v>
      </c>
      <c r="B16" s="657">
        <f t="shared" si="1"/>
        <v>1076371</v>
      </c>
      <c r="C16" s="657">
        <f t="shared" si="2"/>
        <v>530584</v>
      </c>
      <c r="D16" s="657">
        <f t="shared" si="2"/>
        <v>545787</v>
      </c>
      <c r="E16" s="658">
        <v>35033</v>
      </c>
      <c r="F16" s="658">
        <v>37710</v>
      </c>
      <c r="G16" s="658">
        <v>36706</v>
      </c>
      <c r="H16" s="658">
        <v>40078</v>
      </c>
      <c r="I16" s="658">
        <v>40539</v>
      </c>
      <c r="J16" s="658">
        <v>55240</v>
      </c>
      <c r="K16" s="658">
        <v>49659</v>
      </c>
      <c r="L16" s="658">
        <v>53429</v>
      </c>
      <c r="M16" s="658">
        <v>47906</v>
      </c>
      <c r="N16" s="658">
        <v>44979</v>
      </c>
      <c r="O16" s="658">
        <v>42679</v>
      </c>
      <c r="P16" s="658">
        <v>37040</v>
      </c>
      <c r="Q16" s="658">
        <v>40899</v>
      </c>
      <c r="R16" s="658">
        <v>43692</v>
      </c>
      <c r="S16" s="658">
        <v>44703</v>
      </c>
      <c r="T16" s="658">
        <v>50114</v>
      </c>
      <c r="U16" s="658">
        <v>41862</v>
      </c>
      <c r="V16" s="658">
        <v>50624</v>
      </c>
      <c r="W16" s="658">
        <v>52543</v>
      </c>
      <c r="X16" s="658">
        <v>54157</v>
      </c>
      <c r="Y16" s="658">
        <v>48320</v>
      </c>
      <c r="Z16" s="658">
        <v>43772</v>
      </c>
      <c r="AA16" s="658">
        <v>49735</v>
      </c>
      <c r="AB16" s="658">
        <v>34952</v>
      </c>
    </row>
    <row r="17" spans="1:16384" ht="13.5" customHeight="1" x14ac:dyDescent="0.2">
      <c r="A17" s="567" t="s">
        <v>803</v>
      </c>
      <c r="B17" s="657">
        <f t="shared" si="1"/>
        <v>583</v>
      </c>
      <c r="C17" s="657">
        <f t="shared" si="2"/>
        <v>266</v>
      </c>
      <c r="D17" s="657">
        <f t="shared" si="2"/>
        <v>317</v>
      </c>
      <c r="E17" s="658">
        <v>0</v>
      </c>
      <c r="F17" s="658">
        <v>5</v>
      </c>
      <c r="G17" s="658">
        <v>0</v>
      </c>
      <c r="H17" s="658">
        <v>0</v>
      </c>
      <c r="I17" s="658">
        <v>0</v>
      </c>
      <c r="J17" s="658">
        <v>0</v>
      </c>
      <c r="K17" s="658">
        <v>0</v>
      </c>
      <c r="L17" s="658">
        <v>0</v>
      </c>
      <c r="M17" s="658">
        <v>0</v>
      </c>
      <c r="N17" s="658">
        <v>0</v>
      </c>
      <c r="O17" s="658">
        <v>0</v>
      </c>
      <c r="P17" s="658">
        <v>0</v>
      </c>
      <c r="Q17" s="658">
        <v>13</v>
      </c>
      <c r="R17" s="658">
        <v>22</v>
      </c>
      <c r="S17" s="658">
        <v>38</v>
      </c>
      <c r="T17" s="658">
        <v>41</v>
      </c>
      <c r="U17" s="658">
        <v>38</v>
      </c>
      <c r="V17" s="658">
        <v>36</v>
      </c>
      <c r="W17" s="658">
        <v>98</v>
      </c>
      <c r="X17" s="658">
        <v>144</v>
      </c>
      <c r="Y17" s="658">
        <v>46</v>
      </c>
      <c r="Z17" s="658">
        <v>37</v>
      </c>
      <c r="AA17" s="658">
        <v>33</v>
      </c>
      <c r="AB17" s="658">
        <v>32</v>
      </c>
    </row>
    <row r="18" spans="1:16384" ht="13.5" customHeight="1" x14ac:dyDescent="0.2">
      <c r="A18" s="567" t="s">
        <v>39</v>
      </c>
      <c r="B18" s="657">
        <f t="shared" si="1"/>
        <v>90296</v>
      </c>
      <c r="C18" s="657">
        <f t="shared" si="2"/>
        <v>44731</v>
      </c>
      <c r="D18" s="657">
        <f t="shared" si="2"/>
        <v>45565</v>
      </c>
      <c r="E18" s="658">
        <v>3178</v>
      </c>
      <c r="F18" s="658">
        <v>2950</v>
      </c>
      <c r="G18" s="658">
        <v>2696</v>
      </c>
      <c r="H18" s="658">
        <v>2748</v>
      </c>
      <c r="I18" s="658">
        <v>2553</v>
      </c>
      <c r="J18" s="658">
        <v>2588</v>
      </c>
      <c r="K18" s="658">
        <v>2979</v>
      </c>
      <c r="L18" s="658">
        <v>3091</v>
      </c>
      <c r="M18" s="658">
        <v>3001</v>
      </c>
      <c r="N18" s="658">
        <v>2907</v>
      </c>
      <c r="O18" s="658">
        <v>2322</v>
      </c>
      <c r="P18" s="658">
        <v>2327</v>
      </c>
      <c r="Q18" s="658">
        <v>3544</v>
      </c>
      <c r="R18" s="658">
        <v>3893</v>
      </c>
      <c r="S18" s="658">
        <v>6232</v>
      </c>
      <c r="T18" s="658">
        <v>6296</v>
      </c>
      <c r="U18" s="658">
        <v>3512</v>
      </c>
      <c r="V18" s="658">
        <v>3507</v>
      </c>
      <c r="W18" s="658">
        <v>4134</v>
      </c>
      <c r="X18" s="658">
        <v>4782</v>
      </c>
      <c r="Y18" s="658">
        <v>3982</v>
      </c>
      <c r="Z18" s="658">
        <v>3549</v>
      </c>
      <c r="AA18" s="658">
        <v>6598</v>
      </c>
      <c r="AB18" s="658">
        <v>6927</v>
      </c>
    </row>
    <row r="19" spans="1:16384" ht="13.5" customHeight="1" x14ac:dyDescent="0.2">
      <c r="A19" s="567" t="s">
        <v>804</v>
      </c>
      <c r="B19" s="657">
        <f t="shared" si="1"/>
        <v>21757</v>
      </c>
      <c r="C19" s="657">
        <f t="shared" si="2"/>
        <v>10921</v>
      </c>
      <c r="D19" s="657">
        <f t="shared" si="2"/>
        <v>10836</v>
      </c>
      <c r="E19" s="658">
        <v>0</v>
      </c>
      <c r="F19" s="658">
        <v>0</v>
      </c>
      <c r="G19" s="658">
        <v>0</v>
      </c>
      <c r="H19" s="658">
        <v>0</v>
      </c>
      <c r="I19" s="658">
        <v>0</v>
      </c>
      <c r="J19" s="658">
        <v>0</v>
      </c>
      <c r="K19" s="658">
        <v>0</v>
      </c>
      <c r="L19" s="658">
        <v>0</v>
      </c>
      <c r="M19" s="658">
        <v>0</v>
      </c>
      <c r="N19" s="658">
        <v>0</v>
      </c>
      <c r="O19" s="658">
        <v>2</v>
      </c>
      <c r="P19" s="658">
        <v>2</v>
      </c>
      <c r="Q19" s="658">
        <v>724</v>
      </c>
      <c r="R19" s="658">
        <v>788</v>
      </c>
      <c r="S19" s="658">
        <v>2284</v>
      </c>
      <c r="T19" s="658">
        <v>2319</v>
      </c>
      <c r="U19" s="658">
        <v>1528</v>
      </c>
      <c r="V19" s="658">
        <v>1501</v>
      </c>
      <c r="W19" s="658">
        <v>1734</v>
      </c>
      <c r="X19" s="658">
        <v>1720</v>
      </c>
      <c r="Y19" s="658">
        <v>1860</v>
      </c>
      <c r="Z19" s="658">
        <v>1668</v>
      </c>
      <c r="AA19" s="658">
        <v>2789</v>
      </c>
      <c r="AB19" s="658">
        <v>2838</v>
      </c>
    </row>
    <row r="20" spans="1:16384" ht="13.5" customHeight="1" x14ac:dyDescent="0.2">
      <c r="A20" s="567" t="s">
        <v>31</v>
      </c>
      <c r="B20" s="657">
        <f t="shared" si="1"/>
        <v>11426</v>
      </c>
      <c r="C20" s="657">
        <f t="shared" si="2"/>
        <v>6083</v>
      </c>
      <c r="D20" s="657">
        <f t="shared" si="2"/>
        <v>5343</v>
      </c>
      <c r="E20" s="658">
        <v>193</v>
      </c>
      <c r="F20" s="658">
        <v>392</v>
      </c>
      <c r="G20" s="658">
        <v>343</v>
      </c>
      <c r="H20" s="658">
        <v>383</v>
      </c>
      <c r="I20" s="658">
        <v>454</v>
      </c>
      <c r="J20" s="658">
        <v>290</v>
      </c>
      <c r="K20" s="658">
        <v>290</v>
      </c>
      <c r="L20" s="658">
        <v>311</v>
      </c>
      <c r="M20" s="658">
        <v>349</v>
      </c>
      <c r="N20" s="658">
        <v>391</v>
      </c>
      <c r="O20" s="658">
        <v>469</v>
      </c>
      <c r="P20" s="658">
        <v>353</v>
      </c>
      <c r="Q20" s="658">
        <v>736</v>
      </c>
      <c r="R20" s="658">
        <v>412</v>
      </c>
      <c r="S20" s="658">
        <v>490</v>
      </c>
      <c r="T20" s="658">
        <v>549</v>
      </c>
      <c r="U20" s="658">
        <v>655</v>
      </c>
      <c r="V20" s="658">
        <v>731</v>
      </c>
      <c r="W20" s="658">
        <v>655</v>
      </c>
      <c r="X20" s="658">
        <v>697</v>
      </c>
      <c r="Y20" s="658">
        <v>735</v>
      </c>
      <c r="Z20" s="658">
        <v>419</v>
      </c>
      <c r="AA20" s="658">
        <v>714</v>
      </c>
      <c r="AB20" s="658">
        <v>415</v>
      </c>
    </row>
    <row r="21" spans="1:16384" ht="13.5" customHeight="1" x14ac:dyDescent="0.2">
      <c r="A21" s="567" t="s">
        <v>29</v>
      </c>
      <c r="B21" s="657">
        <f t="shared" si="1"/>
        <v>1114941</v>
      </c>
      <c r="C21" s="657">
        <f t="shared" si="2"/>
        <v>561131</v>
      </c>
      <c r="D21" s="657">
        <f t="shared" si="2"/>
        <v>553810</v>
      </c>
      <c r="E21" s="658">
        <v>38039</v>
      </c>
      <c r="F21" s="658">
        <v>34956</v>
      </c>
      <c r="G21" s="658">
        <v>42161</v>
      </c>
      <c r="H21" s="658">
        <v>44510</v>
      </c>
      <c r="I21" s="658">
        <v>37439</v>
      </c>
      <c r="J21" s="658">
        <v>42589</v>
      </c>
      <c r="K21" s="658">
        <v>38290</v>
      </c>
      <c r="L21" s="658">
        <v>43408</v>
      </c>
      <c r="M21" s="658">
        <v>43608</v>
      </c>
      <c r="N21" s="658">
        <v>42023</v>
      </c>
      <c r="O21" s="658">
        <v>42106</v>
      </c>
      <c r="P21" s="658">
        <v>35945</v>
      </c>
      <c r="Q21" s="658">
        <v>45618</v>
      </c>
      <c r="R21" s="658">
        <v>53419</v>
      </c>
      <c r="S21" s="658">
        <v>68011</v>
      </c>
      <c r="T21" s="658">
        <v>64405</v>
      </c>
      <c r="U21" s="658">
        <v>53403</v>
      </c>
      <c r="V21" s="658">
        <v>53832</v>
      </c>
      <c r="W21" s="658">
        <v>50819</v>
      </c>
      <c r="X21" s="658">
        <v>53342</v>
      </c>
      <c r="Y21" s="658">
        <v>51565</v>
      </c>
      <c r="Z21" s="658">
        <v>44334</v>
      </c>
      <c r="AA21" s="658">
        <v>50072</v>
      </c>
      <c r="AB21" s="658">
        <v>41047</v>
      </c>
    </row>
    <row r="22" spans="1:16384" ht="13.5" customHeight="1" x14ac:dyDescent="0.2">
      <c r="A22" s="567" t="s">
        <v>392</v>
      </c>
      <c r="B22" s="657">
        <f t="shared" si="1"/>
        <v>35</v>
      </c>
      <c r="C22" s="657">
        <f t="shared" si="2"/>
        <v>3</v>
      </c>
      <c r="D22" s="657">
        <f t="shared" si="2"/>
        <v>32</v>
      </c>
      <c r="E22" s="658">
        <v>0</v>
      </c>
      <c r="F22" s="658">
        <v>0</v>
      </c>
      <c r="G22" s="658">
        <v>1</v>
      </c>
      <c r="H22" s="658">
        <v>14</v>
      </c>
      <c r="I22" s="658">
        <v>0</v>
      </c>
      <c r="J22" s="658">
        <v>1</v>
      </c>
      <c r="K22" s="658">
        <v>0</v>
      </c>
      <c r="L22" s="658">
        <v>0</v>
      </c>
      <c r="M22" s="658">
        <v>0</v>
      </c>
      <c r="N22" s="658">
        <v>5</v>
      </c>
      <c r="O22" s="658">
        <v>0</v>
      </c>
      <c r="P22" s="658">
        <v>0</v>
      </c>
      <c r="Q22" s="658">
        <v>1</v>
      </c>
      <c r="R22" s="658">
        <v>1</v>
      </c>
      <c r="S22" s="658">
        <v>0</v>
      </c>
      <c r="T22" s="658">
        <v>5</v>
      </c>
      <c r="U22" s="658">
        <v>0</v>
      </c>
      <c r="V22" s="658">
        <v>1</v>
      </c>
      <c r="W22" s="658">
        <v>0</v>
      </c>
      <c r="X22" s="658">
        <v>1</v>
      </c>
      <c r="Y22" s="658">
        <v>0</v>
      </c>
      <c r="Z22" s="658">
        <v>1</v>
      </c>
      <c r="AA22" s="658">
        <v>1</v>
      </c>
      <c r="AB22" s="658">
        <v>3</v>
      </c>
    </row>
    <row r="23" spans="1:16384" ht="13.5" customHeight="1" x14ac:dyDescent="0.2">
      <c r="A23" s="567" t="s">
        <v>36</v>
      </c>
      <c r="B23" s="657">
        <f t="shared" si="1"/>
        <v>2</v>
      </c>
      <c r="C23" s="657">
        <f t="shared" si="2"/>
        <v>1</v>
      </c>
      <c r="D23" s="657">
        <f t="shared" si="2"/>
        <v>1</v>
      </c>
      <c r="E23" s="658">
        <v>0</v>
      </c>
      <c r="F23" s="658">
        <v>0</v>
      </c>
      <c r="G23" s="658">
        <v>0</v>
      </c>
      <c r="H23" s="658">
        <v>0</v>
      </c>
      <c r="I23" s="658">
        <v>1</v>
      </c>
      <c r="J23" s="658">
        <v>1</v>
      </c>
      <c r="K23" s="658">
        <v>0</v>
      </c>
      <c r="L23" s="658">
        <v>0</v>
      </c>
      <c r="M23" s="658">
        <v>0</v>
      </c>
      <c r="N23" s="658">
        <v>0</v>
      </c>
      <c r="O23" s="658">
        <v>0</v>
      </c>
      <c r="P23" s="658">
        <v>0</v>
      </c>
      <c r="Q23" s="658">
        <v>0</v>
      </c>
      <c r="R23" s="658">
        <v>0</v>
      </c>
      <c r="S23" s="658">
        <v>0</v>
      </c>
      <c r="T23" s="658">
        <v>0</v>
      </c>
      <c r="U23" s="658">
        <v>0</v>
      </c>
      <c r="V23" s="658">
        <v>0</v>
      </c>
      <c r="W23" s="658">
        <v>0</v>
      </c>
      <c r="X23" s="658">
        <v>0</v>
      </c>
      <c r="Y23" s="658">
        <v>0</v>
      </c>
      <c r="Z23" s="658">
        <v>0</v>
      </c>
      <c r="AA23" s="658">
        <v>0</v>
      </c>
      <c r="AB23" s="658">
        <v>0</v>
      </c>
    </row>
    <row r="24" spans="1:16384" ht="13.5" customHeight="1" x14ac:dyDescent="0.2">
      <c r="A24" s="567" t="s">
        <v>37</v>
      </c>
      <c r="B24" s="657">
        <f t="shared" si="1"/>
        <v>131</v>
      </c>
      <c r="C24" s="657">
        <f t="shared" si="2"/>
        <v>78</v>
      </c>
      <c r="D24" s="657">
        <f t="shared" si="2"/>
        <v>53</v>
      </c>
      <c r="E24" s="658">
        <v>0</v>
      </c>
      <c r="F24" s="658">
        <v>0</v>
      </c>
      <c r="G24" s="658">
        <v>0</v>
      </c>
      <c r="H24" s="658">
        <v>0</v>
      </c>
      <c r="I24" s="658">
        <v>1</v>
      </c>
      <c r="J24" s="658">
        <v>0</v>
      </c>
      <c r="K24" s="658">
        <v>0</v>
      </c>
      <c r="L24" s="658">
        <v>0</v>
      </c>
      <c r="M24" s="658">
        <v>0</v>
      </c>
      <c r="N24" s="658">
        <v>0</v>
      </c>
      <c r="O24" s="658">
        <v>0</v>
      </c>
      <c r="P24" s="658">
        <v>0</v>
      </c>
      <c r="Q24" s="658">
        <v>0</v>
      </c>
      <c r="R24" s="658">
        <v>0</v>
      </c>
      <c r="S24" s="658">
        <v>0</v>
      </c>
      <c r="T24" s="658">
        <v>0</v>
      </c>
      <c r="U24" s="658">
        <v>66</v>
      </c>
      <c r="V24" s="658">
        <v>53</v>
      </c>
      <c r="W24" s="658">
        <v>11</v>
      </c>
      <c r="X24" s="658">
        <v>0</v>
      </c>
      <c r="Y24" s="658">
        <v>0</v>
      </c>
      <c r="Z24" s="658">
        <v>0</v>
      </c>
      <c r="AA24" s="658">
        <v>0</v>
      </c>
      <c r="AB24" s="658">
        <v>0</v>
      </c>
    </row>
    <row r="25" spans="1:16384" ht="13.5" customHeight="1" x14ac:dyDescent="0.2">
      <c r="A25" s="567" t="s">
        <v>431</v>
      </c>
      <c r="B25" s="657">
        <f t="shared" si="1"/>
        <v>2</v>
      </c>
      <c r="C25" s="657">
        <f t="shared" si="2"/>
        <v>2</v>
      </c>
      <c r="D25" s="657">
        <f t="shared" si="2"/>
        <v>0</v>
      </c>
      <c r="E25" s="658">
        <v>1</v>
      </c>
      <c r="F25" s="658">
        <v>0</v>
      </c>
      <c r="G25" s="658">
        <v>0</v>
      </c>
      <c r="H25" s="658">
        <v>0</v>
      </c>
      <c r="I25" s="658">
        <v>0</v>
      </c>
      <c r="J25" s="658">
        <v>0</v>
      </c>
      <c r="K25" s="658">
        <v>1</v>
      </c>
      <c r="L25" s="658">
        <v>0</v>
      </c>
      <c r="M25" s="658">
        <v>0</v>
      </c>
      <c r="N25" s="658">
        <v>0</v>
      </c>
      <c r="O25" s="658">
        <v>0</v>
      </c>
      <c r="P25" s="658">
        <v>0</v>
      </c>
      <c r="Q25" s="658">
        <v>0</v>
      </c>
      <c r="R25" s="658">
        <v>0</v>
      </c>
      <c r="S25" s="658">
        <v>0</v>
      </c>
      <c r="T25" s="658">
        <v>0</v>
      </c>
      <c r="U25" s="658">
        <v>0</v>
      </c>
      <c r="V25" s="658">
        <v>0</v>
      </c>
      <c r="W25" s="658">
        <v>0</v>
      </c>
      <c r="X25" s="658">
        <v>0</v>
      </c>
      <c r="Y25" s="658">
        <v>0</v>
      </c>
      <c r="Z25" s="658">
        <v>0</v>
      </c>
      <c r="AA25" s="658">
        <v>0</v>
      </c>
      <c r="AB25" s="658">
        <v>0</v>
      </c>
    </row>
    <row r="26" spans="1:16384" ht="13.5" customHeight="1" x14ac:dyDescent="0.2">
      <c r="A26" s="567" t="s">
        <v>805</v>
      </c>
      <c r="B26" s="657">
        <f t="shared" si="1"/>
        <v>4932</v>
      </c>
      <c r="C26" s="657">
        <f t="shared" si="2"/>
        <v>2203</v>
      </c>
      <c r="D26" s="657">
        <f t="shared" si="2"/>
        <v>2729</v>
      </c>
      <c r="E26" s="658">
        <v>172</v>
      </c>
      <c r="F26" s="658">
        <v>191</v>
      </c>
      <c r="G26" s="658">
        <v>113</v>
      </c>
      <c r="H26" s="658">
        <v>152</v>
      </c>
      <c r="I26" s="658">
        <v>219</v>
      </c>
      <c r="J26" s="658">
        <v>212</v>
      </c>
      <c r="K26" s="658">
        <v>148</v>
      </c>
      <c r="L26" s="658">
        <v>173</v>
      </c>
      <c r="M26" s="658">
        <v>136</v>
      </c>
      <c r="N26" s="658">
        <v>176</v>
      </c>
      <c r="O26" s="658">
        <v>185</v>
      </c>
      <c r="P26" s="658">
        <v>202</v>
      </c>
      <c r="Q26" s="658">
        <v>171</v>
      </c>
      <c r="R26" s="658">
        <v>228</v>
      </c>
      <c r="S26" s="658">
        <v>233</v>
      </c>
      <c r="T26" s="658">
        <v>287</v>
      </c>
      <c r="U26" s="658">
        <v>197</v>
      </c>
      <c r="V26" s="658">
        <v>219</v>
      </c>
      <c r="W26" s="658">
        <v>190</v>
      </c>
      <c r="X26" s="658">
        <v>204</v>
      </c>
      <c r="Y26" s="658">
        <v>215</v>
      </c>
      <c r="Z26" s="658">
        <v>239</v>
      </c>
      <c r="AA26" s="658">
        <v>224</v>
      </c>
      <c r="AB26" s="658">
        <v>446</v>
      </c>
    </row>
    <row r="27" spans="1:16384" ht="13.5" customHeight="1" x14ac:dyDescent="0.2">
      <c r="A27" s="567" t="s">
        <v>393</v>
      </c>
      <c r="B27" s="657">
        <f t="shared" si="1"/>
        <v>3</v>
      </c>
      <c r="C27" s="657">
        <f t="shared" si="2"/>
        <v>0</v>
      </c>
      <c r="D27" s="657">
        <f t="shared" si="2"/>
        <v>3</v>
      </c>
      <c r="E27" s="658">
        <v>0</v>
      </c>
      <c r="F27" s="658">
        <v>1</v>
      </c>
      <c r="G27" s="658">
        <v>0</v>
      </c>
      <c r="H27" s="658">
        <v>0</v>
      </c>
      <c r="I27" s="658">
        <v>0</v>
      </c>
      <c r="J27" s="658">
        <v>0</v>
      </c>
      <c r="K27" s="658">
        <v>0</v>
      </c>
      <c r="L27" s="658">
        <v>0</v>
      </c>
      <c r="M27" s="658">
        <v>0</v>
      </c>
      <c r="N27" s="658">
        <v>0</v>
      </c>
      <c r="O27" s="658">
        <v>0</v>
      </c>
      <c r="P27" s="658">
        <v>0</v>
      </c>
      <c r="Q27" s="658">
        <v>0</v>
      </c>
      <c r="R27" s="658">
        <v>0</v>
      </c>
      <c r="S27" s="658">
        <v>0</v>
      </c>
      <c r="T27" s="658">
        <v>0</v>
      </c>
      <c r="U27" s="658">
        <v>0</v>
      </c>
      <c r="V27" s="658">
        <v>0</v>
      </c>
      <c r="W27" s="658">
        <v>0</v>
      </c>
      <c r="X27" s="658">
        <v>2</v>
      </c>
      <c r="Y27" s="658">
        <v>0</v>
      </c>
      <c r="Z27" s="658">
        <v>0</v>
      </c>
      <c r="AA27" s="658">
        <v>0</v>
      </c>
      <c r="AB27" s="658">
        <v>0</v>
      </c>
    </row>
    <row r="28" spans="1:16384" ht="13.5" customHeight="1" x14ac:dyDescent="0.2">
      <c r="A28" s="567" t="s">
        <v>34</v>
      </c>
      <c r="B28" s="657">
        <f t="shared" si="1"/>
        <v>514</v>
      </c>
      <c r="C28" s="657">
        <f t="shared" si="2"/>
        <v>272</v>
      </c>
      <c r="D28" s="657">
        <f t="shared" si="2"/>
        <v>242</v>
      </c>
      <c r="E28" s="658">
        <v>15</v>
      </c>
      <c r="F28" s="658">
        <v>29</v>
      </c>
      <c r="G28" s="658">
        <v>9</v>
      </c>
      <c r="H28" s="658">
        <v>10</v>
      </c>
      <c r="I28" s="658">
        <v>64</v>
      </c>
      <c r="J28" s="658">
        <v>73</v>
      </c>
      <c r="K28" s="658">
        <v>14</v>
      </c>
      <c r="L28" s="658">
        <v>26</v>
      </c>
      <c r="M28" s="658">
        <v>3</v>
      </c>
      <c r="N28" s="658">
        <v>3</v>
      </c>
      <c r="O28" s="658">
        <v>9</v>
      </c>
      <c r="P28" s="658">
        <v>0</v>
      </c>
      <c r="Q28" s="658">
        <v>14</v>
      </c>
      <c r="R28" s="658">
        <v>3</v>
      </c>
      <c r="S28" s="658">
        <v>7</v>
      </c>
      <c r="T28" s="658">
        <v>3</v>
      </c>
      <c r="U28" s="658">
        <v>55</v>
      </c>
      <c r="V28" s="658">
        <v>38</v>
      </c>
      <c r="W28" s="658">
        <v>15</v>
      </c>
      <c r="X28" s="658">
        <v>0</v>
      </c>
      <c r="Y28" s="658">
        <v>43</v>
      </c>
      <c r="Z28" s="658">
        <v>57</v>
      </c>
      <c r="AA28" s="658">
        <v>24</v>
      </c>
      <c r="AB28" s="658">
        <v>0</v>
      </c>
    </row>
    <row r="30" spans="1:16384" x14ac:dyDescent="0.2">
      <c r="A30" s="42" t="s">
        <v>553</v>
      </c>
    </row>
    <row r="31" spans="1:16384" x14ac:dyDescent="0.2">
      <c r="A31" s="46"/>
      <c r="B31" s="46"/>
      <c r="C31" s="46"/>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c r="DJ31" s="46"/>
      <c r="DK31" s="46"/>
      <c r="DL31" s="46"/>
      <c r="DM31" s="46"/>
      <c r="DN31" s="46"/>
      <c r="DO31" s="46"/>
      <c r="DP31" s="46"/>
      <c r="DQ31" s="46"/>
      <c r="DR31" s="46"/>
      <c r="DS31" s="46"/>
      <c r="DT31" s="46"/>
      <c r="DU31" s="46"/>
      <c r="DV31" s="46"/>
      <c r="DW31" s="46"/>
      <c r="DX31" s="46"/>
      <c r="DY31" s="46"/>
      <c r="DZ31" s="46"/>
      <c r="EA31" s="46"/>
      <c r="EB31" s="46"/>
      <c r="EC31" s="46"/>
      <c r="ED31" s="46"/>
      <c r="EE31" s="46"/>
      <c r="EF31" s="46"/>
      <c r="EG31" s="46"/>
      <c r="EH31" s="46"/>
      <c r="EI31" s="46"/>
      <c r="EJ31" s="46"/>
      <c r="EK31" s="46"/>
      <c r="EL31" s="46"/>
      <c r="EM31" s="46"/>
      <c r="EN31" s="46"/>
      <c r="EO31" s="46"/>
      <c r="EP31" s="46"/>
      <c r="EQ31" s="46"/>
      <c r="ER31" s="46"/>
      <c r="ES31" s="46"/>
      <c r="ET31" s="46"/>
      <c r="EU31" s="46"/>
      <c r="EV31" s="46"/>
      <c r="EW31" s="46"/>
      <c r="EX31" s="46"/>
      <c r="EY31" s="46"/>
      <c r="EZ31" s="46"/>
      <c r="FA31" s="46"/>
      <c r="FB31" s="46"/>
      <c r="FC31" s="46"/>
      <c r="FD31" s="46"/>
      <c r="FE31" s="46"/>
      <c r="FF31" s="46"/>
      <c r="FG31" s="46"/>
      <c r="FH31" s="46"/>
      <c r="FI31" s="46"/>
      <c r="FJ31" s="46"/>
      <c r="FK31" s="46"/>
      <c r="FL31" s="46"/>
      <c r="FM31" s="46"/>
      <c r="FN31" s="46"/>
      <c r="FO31" s="46"/>
      <c r="FP31" s="46"/>
      <c r="FQ31" s="46"/>
      <c r="FR31" s="46"/>
      <c r="FS31" s="46"/>
      <c r="FT31" s="46"/>
      <c r="FU31" s="46"/>
      <c r="FV31" s="46"/>
      <c r="FW31" s="46"/>
      <c r="FX31" s="46"/>
      <c r="FY31" s="46"/>
      <c r="FZ31" s="46"/>
      <c r="GA31" s="46"/>
      <c r="GB31" s="46"/>
      <c r="GC31" s="46"/>
      <c r="GD31" s="46"/>
      <c r="GE31" s="46"/>
      <c r="GF31" s="46"/>
      <c r="GG31" s="46"/>
      <c r="GH31" s="46"/>
      <c r="GI31" s="46"/>
      <c r="GJ31" s="46"/>
      <c r="GK31" s="46"/>
      <c r="GL31" s="46"/>
      <c r="GM31" s="46"/>
      <c r="GN31" s="46"/>
      <c r="GO31" s="46"/>
      <c r="GP31" s="46"/>
      <c r="GQ31" s="46"/>
      <c r="GR31" s="46"/>
      <c r="GS31" s="46"/>
      <c r="GT31" s="46"/>
      <c r="GU31" s="46"/>
      <c r="GV31" s="46"/>
      <c r="GW31" s="46"/>
      <c r="GX31" s="46"/>
      <c r="GY31" s="46"/>
      <c r="GZ31" s="46"/>
      <c r="HA31" s="46"/>
      <c r="HB31" s="46"/>
      <c r="HC31" s="46"/>
      <c r="HD31" s="46"/>
      <c r="HE31" s="46"/>
      <c r="HF31" s="46"/>
      <c r="HG31" s="46"/>
      <c r="HH31" s="46"/>
      <c r="HI31" s="46"/>
      <c r="HJ31" s="46"/>
      <c r="HK31" s="46"/>
      <c r="HL31" s="46"/>
      <c r="HM31" s="46"/>
      <c r="HN31" s="46"/>
      <c r="HO31" s="46"/>
      <c r="HP31" s="46"/>
      <c r="HQ31" s="46"/>
      <c r="HR31" s="46"/>
      <c r="HS31" s="46"/>
      <c r="HT31" s="46"/>
      <c r="HU31" s="46"/>
      <c r="HV31" s="46"/>
      <c r="HW31" s="46"/>
      <c r="HX31" s="46"/>
      <c r="HY31" s="46"/>
      <c r="HZ31" s="46"/>
      <c r="IA31" s="46"/>
      <c r="IB31" s="46"/>
      <c r="IC31" s="46"/>
      <c r="ID31" s="46"/>
      <c r="IE31" s="46"/>
      <c r="IF31" s="46"/>
      <c r="IG31" s="46"/>
      <c r="IH31" s="46"/>
      <c r="II31" s="46"/>
      <c r="IJ31" s="46"/>
      <c r="IK31" s="46"/>
      <c r="IL31" s="46"/>
      <c r="IM31" s="46"/>
      <c r="IN31" s="46"/>
      <c r="IO31" s="46"/>
      <c r="IP31" s="46"/>
      <c r="IQ31" s="46"/>
      <c r="IR31" s="46"/>
      <c r="IS31" s="46"/>
      <c r="IT31" s="46"/>
      <c r="IU31" s="46"/>
      <c r="IV31" s="46"/>
      <c r="IW31" s="46"/>
      <c r="IX31" s="46"/>
      <c r="IY31" s="46"/>
      <c r="IZ31" s="46"/>
      <c r="JA31" s="46"/>
      <c r="JB31" s="46"/>
      <c r="JC31" s="46"/>
      <c r="JD31" s="46"/>
      <c r="JE31" s="46"/>
      <c r="JF31" s="46"/>
      <c r="JG31" s="46"/>
      <c r="JH31" s="46"/>
      <c r="JI31" s="46"/>
      <c r="JJ31" s="46"/>
      <c r="JK31" s="46"/>
      <c r="JL31" s="46"/>
      <c r="JM31" s="46"/>
      <c r="JN31" s="46"/>
      <c r="JO31" s="46"/>
      <c r="JP31" s="46"/>
      <c r="JQ31" s="46"/>
      <c r="JR31" s="46"/>
      <c r="JS31" s="46"/>
      <c r="JT31" s="46"/>
      <c r="JU31" s="46"/>
      <c r="JV31" s="46"/>
      <c r="JW31" s="46"/>
      <c r="JX31" s="46"/>
      <c r="JY31" s="46"/>
      <c r="JZ31" s="46"/>
      <c r="KA31" s="46"/>
      <c r="KB31" s="46"/>
      <c r="KC31" s="46"/>
      <c r="KD31" s="46"/>
      <c r="KE31" s="46"/>
      <c r="KF31" s="46"/>
      <c r="KG31" s="46"/>
      <c r="KH31" s="46"/>
      <c r="KI31" s="46"/>
      <c r="KJ31" s="46"/>
      <c r="KK31" s="46"/>
      <c r="KL31" s="46"/>
      <c r="KM31" s="46"/>
      <c r="KN31" s="46"/>
      <c r="KO31" s="46"/>
      <c r="KP31" s="46"/>
      <c r="KQ31" s="46"/>
      <c r="KR31" s="46"/>
      <c r="KS31" s="46"/>
      <c r="KT31" s="46"/>
      <c r="KU31" s="46"/>
      <c r="KV31" s="46"/>
      <c r="KW31" s="46"/>
      <c r="KX31" s="46"/>
      <c r="KY31" s="46"/>
      <c r="KZ31" s="46"/>
      <c r="LA31" s="46"/>
      <c r="LB31" s="46"/>
      <c r="LC31" s="46"/>
      <c r="LD31" s="46"/>
      <c r="LE31" s="46"/>
      <c r="LF31" s="46"/>
      <c r="LG31" s="46"/>
      <c r="LH31" s="46"/>
      <c r="LI31" s="46"/>
      <c r="LJ31" s="46"/>
      <c r="LK31" s="46"/>
      <c r="LL31" s="46"/>
      <c r="LM31" s="46"/>
      <c r="LN31" s="46"/>
      <c r="LO31" s="46"/>
      <c r="LP31" s="46"/>
      <c r="LQ31" s="46"/>
      <c r="LR31" s="46"/>
      <c r="LS31" s="46"/>
      <c r="LT31" s="46"/>
      <c r="LU31" s="46"/>
      <c r="LV31" s="46"/>
      <c r="LW31" s="46"/>
      <c r="LX31" s="46"/>
      <c r="LY31" s="46"/>
      <c r="LZ31" s="46"/>
      <c r="MA31" s="46"/>
      <c r="MB31" s="46"/>
      <c r="MC31" s="46"/>
      <c r="MD31" s="46"/>
      <c r="ME31" s="46"/>
      <c r="MF31" s="46"/>
      <c r="MG31" s="46"/>
      <c r="MH31" s="46"/>
      <c r="MI31" s="46"/>
      <c r="MJ31" s="46"/>
      <c r="MK31" s="46"/>
      <c r="ML31" s="46"/>
      <c r="MM31" s="46"/>
      <c r="MN31" s="46"/>
      <c r="MO31" s="46"/>
      <c r="MP31" s="46"/>
      <c r="MQ31" s="46"/>
      <c r="MR31" s="46"/>
      <c r="MS31" s="46"/>
      <c r="MT31" s="46"/>
      <c r="MU31" s="46"/>
      <c r="MV31" s="46"/>
      <c r="MW31" s="46"/>
      <c r="MX31" s="46"/>
      <c r="MY31" s="46"/>
      <c r="MZ31" s="46"/>
      <c r="NA31" s="46"/>
      <c r="NB31" s="46"/>
      <c r="NC31" s="46"/>
      <c r="ND31" s="46"/>
      <c r="NE31" s="46"/>
      <c r="NF31" s="46"/>
      <c r="NG31" s="46"/>
      <c r="NH31" s="46"/>
      <c r="NI31" s="46"/>
      <c r="NJ31" s="46"/>
      <c r="NK31" s="46"/>
      <c r="NL31" s="46"/>
      <c r="NM31" s="46"/>
      <c r="NN31" s="46"/>
      <c r="NO31" s="46"/>
      <c r="NP31" s="46"/>
      <c r="NQ31" s="46"/>
      <c r="NR31" s="46"/>
      <c r="NS31" s="46"/>
      <c r="NT31" s="46"/>
      <c r="NU31" s="46"/>
      <c r="NV31" s="46"/>
      <c r="NW31" s="46"/>
      <c r="NX31" s="46"/>
      <c r="NY31" s="46"/>
      <c r="NZ31" s="46"/>
      <c r="OA31" s="46"/>
      <c r="OB31" s="46"/>
      <c r="OC31" s="46"/>
      <c r="OD31" s="46"/>
      <c r="OE31" s="46"/>
      <c r="OF31" s="46"/>
      <c r="OG31" s="46"/>
      <c r="OH31" s="46"/>
      <c r="OI31" s="46"/>
      <c r="OJ31" s="46"/>
      <c r="OK31" s="46"/>
      <c r="OL31" s="46"/>
      <c r="OM31" s="46"/>
      <c r="ON31" s="46"/>
      <c r="OO31" s="46"/>
      <c r="OP31" s="46"/>
      <c r="OQ31" s="46"/>
      <c r="OR31" s="46"/>
      <c r="OS31" s="46"/>
      <c r="OT31" s="46"/>
      <c r="OU31" s="46"/>
      <c r="OV31" s="46"/>
      <c r="OW31" s="46"/>
      <c r="OX31" s="46"/>
      <c r="OY31" s="46"/>
      <c r="OZ31" s="46"/>
      <c r="PA31" s="46"/>
      <c r="PB31" s="46"/>
      <c r="PC31" s="46"/>
      <c r="PD31" s="46"/>
      <c r="PE31" s="46"/>
      <c r="PF31" s="46"/>
      <c r="PG31" s="46"/>
      <c r="PH31" s="46"/>
      <c r="PI31" s="46"/>
      <c r="PJ31" s="46"/>
      <c r="PK31" s="46"/>
      <c r="PL31" s="46"/>
      <c r="PM31" s="46"/>
      <c r="PN31" s="46"/>
      <c r="PO31" s="46"/>
      <c r="PP31" s="46"/>
      <c r="PQ31" s="46"/>
      <c r="PR31" s="46"/>
      <c r="PS31" s="46"/>
      <c r="PT31" s="46"/>
      <c r="PU31" s="46"/>
      <c r="PV31" s="46"/>
      <c r="PW31" s="46"/>
      <c r="PX31" s="46"/>
      <c r="PY31" s="46"/>
      <c r="PZ31" s="46"/>
      <c r="QA31" s="46"/>
      <c r="QB31" s="46"/>
      <c r="QC31" s="46"/>
      <c r="QD31" s="46"/>
      <c r="QE31" s="46"/>
      <c r="QF31" s="46"/>
      <c r="QG31" s="46"/>
      <c r="QH31" s="46"/>
      <c r="QI31" s="46"/>
      <c r="QJ31" s="46"/>
      <c r="QK31" s="46"/>
      <c r="QL31" s="46"/>
      <c r="QM31" s="46"/>
      <c r="QN31" s="46"/>
      <c r="QO31" s="46"/>
      <c r="QP31" s="46"/>
      <c r="QQ31" s="46"/>
      <c r="QR31" s="46"/>
      <c r="QS31" s="46"/>
      <c r="QT31" s="46"/>
      <c r="QU31" s="46"/>
      <c r="QV31" s="46"/>
      <c r="QW31" s="46"/>
      <c r="QX31" s="46"/>
      <c r="QY31" s="46"/>
      <c r="QZ31" s="46"/>
      <c r="RA31" s="46"/>
      <c r="RB31" s="46"/>
      <c r="RC31" s="46"/>
      <c r="RD31" s="46"/>
      <c r="RE31" s="46"/>
      <c r="RF31" s="46"/>
      <c r="RG31" s="46"/>
      <c r="RH31" s="46"/>
      <c r="RI31" s="46"/>
      <c r="RJ31" s="46"/>
      <c r="RK31" s="46"/>
      <c r="RL31" s="46"/>
      <c r="RM31" s="46"/>
      <c r="RN31" s="46"/>
      <c r="RO31" s="46"/>
      <c r="RP31" s="46"/>
      <c r="RQ31" s="46"/>
      <c r="RR31" s="46"/>
      <c r="RS31" s="46"/>
      <c r="RT31" s="46"/>
      <c r="RU31" s="46"/>
      <c r="RV31" s="46"/>
      <c r="RW31" s="46"/>
      <c r="RX31" s="46"/>
      <c r="RY31" s="46"/>
      <c r="RZ31" s="46"/>
      <c r="SA31" s="46"/>
      <c r="SB31" s="46"/>
      <c r="SC31" s="46"/>
      <c r="SD31" s="46"/>
      <c r="SE31" s="46"/>
      <c r="SF31" s="46"/>
      <c r="SG31" s="46"/>
      <c r="SH31" s="46"/>
      <c r="SI31" s="46"/>
      <c r="SJ31" s="46"/>
      <c r="SK31" s="46"/>
      <c r="SL31" s="46"/>
      <c r="SM31" s="46"/>
      <c r="SN31" s="46"/>
      <c r="SO31" s="46"/>
      <c r="SP31" s="46"/>
      <c r="SQ31" s="46"/>
      <c r="SR31" s="46"/>
      <c r="SS31" s="46"/>
      <c r="ST31" s="46"/>
      <c r="SU31" s="46"/>
      <c r="SV31" s="46"/>
      <c r="SW31" s="46"/>
      <c r="SX31" s="46"/>
      <c r="SY31" s="46"/>
      <c r="SZ31" s="46"/>
      <c r="TA31" s="46"/>
      <c r="TB31" s="46"/>
      <c r="TC31" s="46"/>
      <c r="TD31" s="46"/>
      <c r="TE31" s="46"/>
      <c r="TF31" s="46"/>
      <c r="TG31" s="46"/>
      <c r="TH31" s="46"/>
      <c r="TI31" s="46"/>
      <c r="TJ31" s="46"/>
      <c r="TK31" s="46"/>
      <c r="TL31" s="46"/>
      <c r="TM31" s="46"/>
      <c r="TN31" s="46"/>
      <c r="TO31" s="46"/>
      <c r="TP31" s="46"/>
      <c r="TQ31" s="46"/>
      <c r="TR31" s="46"/>
      <c r="TS31" s="46"/>
      <c r="TT31" s="46"/>
      <c r="TU31" s="46"/>
      <c r="TV31" s="46"/>
      <c r="TW31" s="46"/>
      <c r="TX31" s="46"/>
      <c r="TY31" s="46"/>
      <c r="TZ31" s="46"/>
      <c r="UA31" s="46"/>
      <c r="UB31" s="46"/>
      <c r="UC31" s="46"/>
      <c r="UD31" s="46"/>
      <c r="UE31" s="46"/>
      <c r="UF31" s="46"/>
      <c r="UG31" s="46"/>
      <c r="UH31" s="46"/>
      <c r="UI31" s="46"/>
      <c r="UJ31" s="46"/>
      <c r="UK31" s="46"/>
      <c r="UL31" s="46"/>
      <c r="UM31" s="46"/>
      <c r="UN31" s="46"/>
      <c r="UO31" s="46"/>
      <c r="UP31" s="46"/>
      <c r="UQ31" s="46"/>
      <c r="UR31" s="46"/>
      <c r="US31" s="46"/>
      <c r="UT31" s="46"/>
      <c r="UU31" s="46"/>
      <c r="UV31" s="46"/>
      <c r="UW31" s="46"/>
      <c r="UX31" s="46"/>
      <c r="UY31" s="46"/>
      <c r="UZ31" s="46"/>
      <c r="VA31" s="46"/>
      <c r="VB31" s="46"/>
      <c r="VC31" s="46"/>
      <c r="VD31" s="46"/>
      <c r="VE31" s="46"/>
      <c r="VF31" s="46"/>
      <c r="VG31" s="46"/>
      <c r="VH31" s="46"/>
      <c r="VI31" s="46"/>
      <c r="VJ31" s="46"/>
      <c r="VK31" s="46"/>
      <c r="VL31" s="46"/>
      <c r="VM31" s="46"/>
      <c r="VN31" s="46"/>
      <c r="VO31" s="46"/>
      <c r="VP31" s="46"/>
      <c r="VQ31" s="46"/>
      <c r="VR31" s="46"/>
      <c r="VS31" s="46"/>
      <c r="VT31" s="46"/>
      <c r="VU31" s="46"/>
      <c r="VV31" s="46"/>
      <c r="VW31" s="46"/>
      <c r="VX31" s="46"/>
      <c r="VY31" s="46"/>
      <c r="VZ31" s="46"/>
      <c r="WA31" s="46"/>
      <c r="WB31" s="46"/>
      <c r="WC31" s="46"/>
      <c r="WD31" s="46"/>
      <c r="WE31" s="46"/>
      <c r="WF31" s="46"/>
      <c r="WG31" s="46"/>
      <c r="WH31" s="46"/>
      <c r="WI31" s="46"/>
      <c r="WJ31" s="46"/>
      <c r="WK31" s="46"/>
      <c r="WL31" s="46"/>
      <c r="WM31" s="46"/>
      <c r="WN31" s="46"/>
      <c r="WO31" s="46"/>
      <c r="WP31" s="46"/>
      <c r="WQ31" s="46"/>
      <c r="WR31" s="46"/>
      <c r="WS31" s="46"/>
      <c r="WT31" s="46"/>
      <c r="WU31" s="46"/>
      <c r="WV31" s="46"/>
      <c r="WW31" s="46"/>
      <c r="WX31" s="46"/>
      <c r="WY31" s="46"/>
      <c r="WZ31" s="46"/>
      <c r="XA31" s="46"/>
      <c r="XB31" s="46"/>
      <c r="XC31" s="46"/>
      <c r="XD31" s="46"/>
      <c r="XE31" s="46"/>
      <c r="XF31" s="46"/>
      <c r="XG31" s="46"/>
      <c r="XH31" s="46"/>
      <c r="XI31" s="46"/>
      <c r="XJ31" s="46"/>
      <c r="XK31" s="46"/>
      <c r="XL31" s="46"/>
      <c r="XM31" s="46"/>
      <c r="XN31" s="46"/>
      <c r="XO31" s="46"/>
      <c r="XP31" s="46"/>
      <c r="XQ31" s="46"/>
      <c r="XR31" s="46"/>
      <c r="XS31" s="46"/>
      <c r="XT31" s="46"/>
      <c r="XU31" s="46"/>
      <c r="XV31" s="46"/>
      <c r="XW31" s="46"/>
      <c r="XX31" s="46"/>
      <c r="XY31" s="46"/>
      <c r="XZ31" s="46"/>
      <c r="YA31" s="46"/>
      <c r="YB31" s="46"/>
      <c r="YC31" s="46"/>
      <c r="YD31" s="46"/>
      <c r="YE31" s="46"/>
      <c r="YF31" s="46"/>
      <c r="YG31" s="46"/>
      <c r="YH31" s="46"/>
      <c r="YI31" s="46"/>
      <c r="YJ31" s="46"/>
      <c r="YK31" s="46"/>
      <c r="YL31" s="46"/>
      <c r="YM31" s="46"/>
      <c r="YN31" s="46"/>
      <c r="YO31" s="46"/>
      <c r="YP31" s="46"/>
      <c r="YQ31" s="46"/>
      <c r="YR31" s="46"/>
      <c r="YS31" s="46"/>
      <c r="YT31" s="46"/>
      <c r="YU31" s="46"/>
      <c r="YV31" s="46"/>
      <c r="YW31" s="46"/>
      <c r="YX31" s="46"/>
      <c r="YY31" s="46"/>
      <c r="YZ31" s="46"/>
      <c r="ZA31" s="46"/>
      <c r="ZB31" s="46"/>
      <c r="ZC31" s="46"/>
      <c r="ZD31" s="46"/>
      <c r="ZE31" s="46"/>
      <c r="ZF31" s="46"/>
      <c r="ZG31" s="46"/>
      <c r="ZH31" s="46"/>
      <c r="ZI31" s="46"/>
      <c r="ZJ31" s="46"/>
      <c r="ZK31" s="46"/>
      <c r="ZL31" s="46"/>
      <c r="ZM31" s="46"/>
      <c r="ZN31" s="46"/>
      <c r="ZO31" s="46"/>
      <c r="ZP31" s="46"/>
      <c r="ZQ31" s="46"/>
      <c r="ZR31" s="46"/>
      <c r="ZS31" s="46"/>
      <c r="ZT31" s="46"/>
      <c r="ZU31" s="46"/>
      <c r="ZV31" s="46"/>
      <c r="ZW31" s="46"/>
      <c r="ZX31" s="46"/>
      <c r="ZY31" s="46"/>
      <c r="ZZ31" s="46"/>
      <c r="AAA31" s="46"/>
      <c r="AAB31" s="46"/>
      <c r="AAC31" s="46"/>
      <c r="AAD31" s="46"/>
      <c r="AAE31" s="46"/>
      <c r="AAF31" s="46"/>
      <c r="AAG31" s="46"/>
      <c r="AAH31" s="46"/>
      <c r="AAI31" s="46"/>
      <c r="AAJ31" s="46"/>
      <c r="AAK31" s="46"/>
      <c r="AAL31" s="46"/>
      <c r="AAM31" s="46"/>
      <c r="AAN31" s="46"/>
      <c r="AAO31" s="46"/>
      <c r="AAP31" s="46"/>
      <c r="AAQ31" s="46"/>
      <c r="AAR31" s="46"/>
      <c r="AAS31" s="46"/>
      <c r="AAT31" s="46"/>
      <c r="AAU31" s="46"/>
      <c r="AAV31" s="46"/>
      <c r="AAW31" s="46"/>
      <c r="AAX31" s="46"/>
      <c r="AAY31" s="46"/>
      <c r="AAZ31" s="46"/>
      <c r="ABA31" s="46"/>
      <c r="ABB31" s="46"/>
      <c r="ABC31" s="46"/>
      <c r="ABD31" s="46"/>
      <c r="ABE31" s="46"/>
      <c r="ABF31" s="46"/>
      <c r="ABG31" s="46"/>
      <c r="ABH31" s="46"/>
      <c r="ABI31" s="46"/>
      <c r="ABJ31" s="46"/>
      <c r="ABK31" s="46"/>
      <c r="ABL31" s="46"/>
      <c r="ABM31" s="46"/>
      <c r="ABN31" s="46"/>
      <c r="ABO31" s="46"/>
      <c r="ABP31" s="46"/>
      <c r="ABQ31" s="46"/>
      <c r="ABR31" s="46"/>
      <c r="ABS31" s="46"/>
      <c r="ABT31" s="46"/>
      <c r="ABU31" s="46"/>
      <c r="ABV31" s="46"/>
      <c r="ABW31" s="46"/>
      <c r="ABX31" s="46"/>
      <c r="ABY31" s="46"/>
      <c r="ABZ31" s="46"/>
      <c r="ACA31" s="46"/>
      <c r="ACB31" s="46"/>
      <c r="ACC31" s="46"/>
      <c r="ACD31" s="46"/>
      <c r="ACE31" s="46"/>
      <c r="ACF31" s="46"/>
      <c r="ACG31" s="46"/>
      <c r="ACH31" s="46"/>
      <c r="ACI31" s="46"/>
      <c r="ACJ31" s="46"/>
      <c r="ACK31" s="46"/>
      <c r="ACL31" s="46"/>
      <c r="ACM31" s="46"/>
      <c r="ACN31" s="46"/>
      <c r="ACO31" s="46"/>
      <c r="ACP31" s="46"/>
      <c r="ACQ31" s="46"/>
      <c r="ACR31" s="46"/>
      <c r="ACS31" s="46"/>
      <c r="ACT31" s="46"/>
      <c r="ACU31" s="46"/>
      <c r="ACV31" s="46"/>
      <c r="ACW31" s="46"/>
      <c r="ACX31" s="46"/>
      <c r="ACY31" s="46"/>
      <c r="ACZ31" s="46"/>
      <c r="ADA31" s="46"/>
      <c r="ADB31" s="46"/>
      <c r="ADC31" s="46"/>
      <c r="ADD31" s="46"/>
      <c r="ADE31" s="46"/>
      <c r="ADF31" s="46"/>
      <c r="ADG31" s="46"/>
      <c r="ADH31" s="46"/>
      <c r="ADI31" s="46"/>
      <c r="ADJ31" s="46"/>
      <c r="ADK31" s="46"/>
      <c r="ADL31" s="46"/>
      <c r="ADM31" s="46"/>
      <c r="ADN31" s="46"/>
      <c r="ADO31" s="46"/>
      <c r="ADP31" s="46"/>
      <c r="ADQ31" s="46"/>
      <c r="ADR31" s="46"/>
      <c r="ADS31" s="46"/>
      <c r="ADT31" s="46"/>
      <c r="ADU31" s="46"/>
      <c r="ADV31" s="46"/>
      <c r="ADW31" s="46"/>
      <c r="ADX31" s="46"/>
      <c r="ADY31" s="46"/>
      <c r="ADZ31" s="46"/>
      <c r="AEA31" s="46"/>
      <c r="AEB31" s="46"/>
      <c r="AEC31" s="46"/>
      <c r="AED31" s="46"/>
      <c r="AEE31" s="46"/>
      <c r="AEF31" s="46"/>
      <c r="AEG31" s="46"/>
      <c r="AEH31" s="46"/>
      <c r="AEI31" s="46"/>
      <c r="AEJ31" s="46"/>
      <c r="AEK31" s="46"/>
      <c r="AEL31" s="46"/>
      <c r="AEM31" s="46"/>
      <c r="AEN31" s="46"/>
      <c r="AEO31" s="46"/>
      <c r="AEP31" s="46"/>
      <c r="AEQ31" s="46"/>
      <c r="AER31" s="46"/>
      <c r="AES31" s="46"/>
      <c r="AET31" s="46"/>
      <c r="AEU31" s="46"/>
      <c r="AEV31" s="46"/>
      <c r="AEW31" s="46"/>
      <c r="AEX31" s="46"/>
      <c r="AEY31" s="46"/>
      <c r="AEZ31" s="46"/>
      <c r="AFA31" s="46"/>
      <c r="AFB31" s="46"/>
      <c r="AFC31" s="46"/>
      <c r="AFD31" s="46"/>
      <c r="AFE31" s="46"/>
      <c r="AFF31" s="46"/>
      <c r="AFG31" s="46"/>
      <c r="AFH31" s="46"/>
      <c r="AFI31" s="46"/>
      <c r="AFJ31" s="46"/>
      <c r="AFK31" s="46"/>
      <c r="AFL31" s="46"/>
      <c r="AFM31" s="46"/>
      <c r="AFN31" s="46"/>
      <c r="AFO31" s="46"/>
      <c r="AFP31" s="46"/>
      <c r="AFQ31" s="46"/>
      <c r="AFR31" s="46"/>
      <c r="AFS31" s="46"/>
      <c r="AFT31" s="46"/>
      <c r="AFU31" s="46"/>
      <c r="AFV31" s="46"/>
      <c r="AFW31" s="46"/>
      <c r="AFX31" s="46"/>
      <c r="AFY31" s="46"/>
      <c r="AFZ31" s="46"/>
      <c r="AGA31" s="46"/>
      <c r="AGB31" s="46"/>
      <c r="AGC31" s="46"/>
      <c r="AGD31" s="46"/>
      <c r="AGE31" s="46"/>
      <c r="AGF31" s="46"/>
      <c r="AGG31" s="46"/>
      <c r="AGH31" s="46"/>
      <c r="AGI31" s="46"/>
      <c r="AGJ31" s="46"/>
      <c r="AGK31" s="46"/>
      <c r="AGL31" s="46"/>
      <c r="AGM31" s="46"/>
      <c r="AGN31" s="46"/>
      <c r="AGO31" s="46"/>
      <c r="AGP31" s="46"/>
      <c r="AGQ31" s="46"/>
      <c r="AGR31" s="46"/>
      <c r="AGS31" s="46"/>
      <c r="AGT31" s="46"/>
      <c r="AGU31" s="46"/>
      <c r="AGV31" s="46"/>
      <c r="AGW31" s="46"/>
      <c r="AGX31" s="46"/>
      <c r="AGY31" s="46"/>
      <c r="AGZ31" s="46"/>
      <c r="AHA31" s="46"/>
      <c r="AHB31" s="46"/>
      <c r="AHC31" s="46"/>
      <c r="AHD31" s="46"/>
      <c r="AHE31" s="46"/>
      <c r="AHF31" s="46"/>
      <c r="AHG31" s="46"/>
      <c r="AHH31" s="46"/>
      <c r="AHI31" s="46"/>
      <c r="AHJ31" s="46"/>
      <c r="AHK31" s="46"/>
      <c r="AHL31" s="46"/>
      <c r="AHM31" s="46"/>
      <c r="AHN31" s="46"/>
      <c r="AHO31" s="46"/>
      <c r="AHP31" s="46"/>
      <c r="AHQ31" s="46"/>
      <c r="AHR31" s="46"/>
      <c r="AHS31" s="46"/>
      <c r="AHT31" s="46"/>
      <c r="AHU31" s="46"/>
      <c r="AHV31" s="46"/>
      <c r="AHW31" s="46"/>
      <c r="AHX31" s="46"/>
      <c r="AHY31" s="46"/>
      <c r="AHZ31" s="46"/>
      <c r="AIA31" s="46"/>
      <c r="AIB31" s="46"/>
      <c r="AIC31" s="46"/>
      <c r="AID31" s="46"/>
      <c r="AIE31" s="46"/>
      <c r="AIF31" s="46"/>
      <c r="AIG31" s="46"/>
      <c r="AIH31" s="46"/>
      <c r="AII31" s="46"/>
      <c r="AIJ31" s="46"/>
      <c r="AIK31" s="46"/>
      <c r="AIL31" s="46"/>
      <c r="AIM31" s="46"/>
      <c r="AIN31" s="46"/>
      <c r="AIO31" s="46"/>
      <c r="AIP31" s="46"/>
      <c r="AIQ31" s="46"/>
      <c r="AIR31" s="46"/>
      <c r="AIS31" s="46"/>
      <c r="AIT31" s="46"/>
      <c r="AIU31" s="46"/>
      <c r="AIV31" s="46"/>
      <c r="AIW31" s="46"/>
      <c r="AIX31" s="46"/>
      <c r="AIY31" s="46"/>
      <c r="AIZ31" s="46"/>
      <c r="AJA31" s="46"/>
      <c r="AJB31" s="46"/>
      <c r="AJC31" s="46"/>
      <c r="AJD31" s="46"/>
      <c r="AJE31" s="46"/>
      <c r="AJF31" s="46"/>
      <c r="AJG31" s="46"/>
      <c r="AJH31" s="46"/>
      <c r="AJI31" s="46"/>
      <c r="AJJ31" s="46"/>
      <c r="AJK31" s="46"/>
      <c r="AJL31" s="46"/>
      <c r="AJM31" s="46"/>
      <c r="AJN31" s="46"/>
      <c r="AJO31" s="46"/>
      <c r="AJP31" s="46"/>
      <c r="AJQ31" s="46"/>
      <c r="AJR31" s="46"/>
      <c r="AJS31" s="46"/>
      <c r="AJT31" s="46"/>
      <c r="AJU31" s="46"/>
      <c r="AJV31" s="46"/>
      <c r="AJW31" s="46"/>
      <c r="AJX31" s="46"/>
      <c r="AJY31" s="46"/>
      <c r="AJZ31" s="46"/>
      <c r="AKA31" s="46"/>
      <c r="AKB31" s="46"/>
      <c r="AKC31" s="46"/>
      <c r="AKD31" s="46"/>
      <c r="AKE31" s="46"/>
      <c r="AKF31" s="46"/>
      <c r="AKG31" s="46"/>
      <c r="AKH31" s="46"/>
      <c r="AKI31" s="46"/>
      <c r="AKJ31" s="46"/>
      <c r="AKK31" s="46"/>
      <c r="AKL31" s="46"/>
      <c r="AKM31" s="46"/>
      <c r="AKN31" s="46"/>
      <c r="AKO31" s="46"/>
      <c r="AKP31" s="46"/>
      <c r="AKQ31" s="46"/>
      <c r="AKR31" s="46"/>
      <c r="AKS31" s="46"/>
      <c r="AKT31" s="46"/>
      <c r="AKU31" s="46"/>
      <c r="AKV31" s="46"/>
      <c r="AKW31" s="46"/>
      <c r="AKX31" s="46"/>
      <c r="AKY31" s="46"/>
      <c r="AKZ31" s="46"/>
      <c r="ALA31" s="46"/>
      <c r="ALB31" s="46"/>
      <c r="ALC31" s="46"/>
      <c r="ALD31" s="46"/>
      <c r="ALE31" s="46"/>
      <c r="ALF31" s="46"/>
      <c r="ALG31" s="46"/>
      <c r="ALH31" s="46"/>
      <c r="ALI31" s="46"/>
      <c r="ALJ31" s="46"/>
      <c r="ALK31" s="46"/>
      <c r="ALL31" s="46"/>
      <c r="ALM31" s="46"/>
      <c r="ALN31" s="46"/>
      <c r="ALO31" s="46"/>
      <c r="ALP31" s="46"/>
      <c r="ALQ31" s="46"/>
      <c r="ALR31" s="46"/>
      <c r="ALS31" s="46"/>
      <c r="ALT31" s="46"/>
      <c r="ALU31" s="46"/>
      <c r="ALV31" s="46"/>
      <c r="ALW31" s="46"/>
      <c r="ALX31" s="46"/>
      <c r="ALY31" s="46"/>
      <c r="ALZ31" s="46"/>
      <c r="AMA31" s="46"/>
      <c r="AMB31" s="46"/>
      <c r="AMC31" s="46"/>
      <c r="AMD31" s="46"/>
      <c r="AME31" s="46"/>
      <c r="AMF31" s="46"/>
      <c r="AMG31" s="46"/>
      <c r="AMH31" s="46"/>
      <c r="AMI31" s="46"/>
      <c r="AMJ31" s="46"/>
      <c r="AMK31" s="46"/>
      <c r="AML31" s="46"/>
      <c r="AMM31" s="46"/>
      <c r="AMN31" s="46"/>
      <c r="AMO31" s="46"/>
      <c r="AMP31" s="46"/>
      <c r="AMQ31" s="46"/>
      <c r="AMR31" s="46"/>
      <c r="AMS31" s="46"/>
      <c r="AMT31" s="46"/>
      <c r="AMU31" s="46"/>
      <c r="AMV31" s="46"/>
      <c r="AMW31" s="46"/>
      <c r="AMX31" s="46"/>
      <c r="AMY31" s="46"/>
      <c r="AMZ31" s="46"/>
      <c r="ANA31" s="46"/>
      <c r="ANB31" s="46"/>
      <c r="ANC31" s="46"/>
      <c r="AND31" s="46"/>
      <c r="ANE31" s="46"/>
      <c r="ANF31" s="46"/>
      <c r="ANG31" s="46"/>
      <c r="ANH31" s="46"/>
      <c r="ANI31" s="46"/>
      <c r="ANJ31" s="46"/>
      <c r="ANK31" s="46"/>
      <c r="ANL31" s="46"/>
      <c r="ANM31" s="46"/>
      <c r="ANN31" s="46"/>
      <c r="ANO31" s="46"/>
      <c r="ANP31" s="46"/>
      <c r="ANQ31" s="46"/>
      <c r="ANR31" s="46"/>
      <c r="ANS31" s="46"/>
      <c r="ANT31" s="46"/>
      <c r="ANU31" s="46"/>
      <c r="ANV31" s="46"/>
      <c r="ANW31" s="46"/>
      <c r="ANX31" s="46"/>
      <c r="ANY31" s="46"/>
      <c r="ANZ31" s="46"/>
      <c r="AOA31" s="46"/>
      <c r="AOB31" s="46"/>
      <c r="AOC31" s="46"/>
      <c r="AOD31" s="46"/>
      <c r="AOE31" s="46"/>
      <c r="AOF31" s="46"/>
      <c r="AOG31" s="46"/>
      <c r="AOH31" s="46"/>
      <c r="AOI31" s="46"/>
      <c r="AOJ31" s="46"/>
      <c r="AOK31" s="46"/>
      <c r="AOL31" s="46"/>
      <c r="AOM31" s="46"/>
      <c r="AON31" s="46"/>
      <c r="AOO31" s="46"/>
      <c r="AOP31" s="46"/>
      <c r="AOQ31" s="46"/>
      <c r="AOR31" s="46"/>
      <c r="AOS31" s="46"/>
      <c r="AOT31" s="46"/>
      <c r="AOU31" s="46"/>
      <c r="AOV31" s="46"/>
      <c r="AOW31" s="46"/>
      <c r="AOX31" s="46"/>
      <c r="AOY31" s="46"/>
      <c r="AOZ31" s="46"/>
      <c r="APA31" s="46"/>
      <c r="APB31" s="46"/>
      <c r="APC31" s="46"/>
      <c r="APD31" s="46"/>
      <c r="APE31" s="46"/>
      <c r="APF31" s="46"/>
      <c r="APG31" s="46"/>
      <c r="APH31" s="46"/>
      <c r="API31" s="46"/>
      <c r="APJ31" s="46"/>
      <c r="APK31" s="46"/>
      <c r="APL31" s="46"/>
      <c r="APM31" s="46"/>
      <c r="APN31" s="46"/>
      <c r="APO31" s="46"/>
      <c r="APP31" s="46"/>
      <c r="APQ31" s="46"/>
      <c r="APR31" s="46"/>
      <c r="APS31" s="46"/>
      <c r="APT31" s="46"/>
      <c r="APU31" s="46"/>
      <c r="APV31" s="46"/>
      <c r="APW31" s="46"/>
      <c r="APX31" s="46"/>
      <c r="APY31" s="46"/>
      <c r="APZ31" s="46"/>
      <c r="AQA31" s="46"/>
      <c r="AQB31" s="46"/>
      <c r="AQC31" s="46"/>
      <c r="AQD31" s="46"/>
      <c r="AQE31" s="46"/>
      <c r="AQF31" s="46"/>
      <c r="AQG31" s="46"/>
      <c r="AQH31" s="46"/>
      <c r="AQI31" s="46"/>
      <c r="AQJ31" s="46"/>
      <c r="AQK31" s="46"/>
      <c r="AQL31" s="46"/>
      <c r="AQM31" s="46"/>
      <c r="AQN31" s="46"/>
      <c r="AQO31" s="46"/>
      <c r="AQP31" s="46"/>
      <c r="AQQ31" s="46"/>
      <c r="AQR31" s="46"/>
      <c r="AQS31" s="46"/>
      <c r="AQT31" s="46"/>
      <c r="AQU31" s="46"/>
      <c r="AQV31" s="46"/>
      <c r="AQW31" s="46"/>
      <c r="AQX31" s="46"/>
      <c r="AQY31" s="46"/>
      <c r="AQZ31" s="46"/>
      <c r="ARA31" s="46"/>
      <c r="ARB31" s="46"/>
      <c r="ARC31" s="46"/>
      <c r="ARD31" s="46"/>
      <c r="ARE31" s="46"/>
      <c r="ARF31" s="46"/>
      <c r="ARG31" s="46"/>
      <c r="ARH31" s="46"/>
      <c r="ARI31" s="46"/>
      <c r="ARJ31" s="46"/>
      <c r="ARK31" s="46"/>
      <c r="ARL31" s="46"/>
      <c r="ARM31" s="46"/>
      <c r="ARN31" s="46"/>
      <c r="ARO31" s="46"/>
      <c r="ARP31" s="46"/>
      <c r="ARQ31" s="46"/>
      <c r="ARR31" s="46"/>
      <c r="ARS31" s="46"/>
      <c r="ART31" s="46"/>
      <c r="ARU31" s="46"/>
      <c r="ARV31" s="46"/>
      <c r="ARW31" s="46"/>
      <c r="ARX31" s="46"/>
      <c r="ARY31" s="46"/>
      <c r="ARZ31" s="46"/>
      <c r="ASA31" s="46"/>
      <c r="ASB31" s="46"/>
      <c r="ASC31" s="46"/>
      <c r="ASD31" s="46"/>
      <c r="ASE31" s="46"/>
      <c r="ASF31" s="46"/>
      <c r="ASG31" s="46"/>
      <c r="ASH31" s="46"/>
      <c r="ASI31" s="46"/>
      <c r="ASJ31" s="46"/>
      <c r="ASK31" s="46"/>
      <c r="ASL31" s="46"/>
      <c r="ASM31" s="46"/>
      <c r="ASN31" s="46"/>
      <c r="ASO31" s="46"/>
      <c r="ASP31" s="46"/>
      <c r="ASQ31" s="46"/>
      <c r="ASR31" s="46"/>
      <c r="ASS31" s="46"/>
      <c r="AST31" s="46"/>
      <c r="ASU31" s="46"/>
      <c r="ASV31" s="46"/>
      <c r="ASW31" s="46"/>
      <c r="ASX31" s="46"/>
      <c r="ASY31" s="46"/>
      <c r="ASZ31" s="46"/>
      <c r="ATA31" s="46"/>
      <c r="ATB31" s="46"/>
      <c r="ATC31" s="46"/>
      <c r="ATD31" s="46"/>
      <c r="ATE31" s="46"/>
      <c r="ATF31" s="46"/>
      <c r="ATG31" s="46"/>
      <c r="ATH31" s="46"/>
      <c r="ATI31" s="46"/>
      <c r="ATJ31" s="46"/>
      <c r="ATK31" s="46"/>
      <c r="ATL31" s="46"/>
      <c r="ATM31" s="46"/>
      <c r="ATN31" s="46"/>
      <c r="ATO31" s="46"/>
      <c r="ATP31" s="46"/>
      <c r="ATQ31" s="46"/>
      <c r="ATR31" s="46"/>
      <c r="ATS31" s="46"/>
      <c r="ATT31" s="46"/>
      <c r="ATU31" s="46"/>
      <c r="ATV31" s="46"/>
      <c r="ATW31" s="46"/>
      <c r="ATX31" s="46"/>
      <c r="ATY31" s="46"/>
      <c r="ATZ31" s="46"/>
      <c r="AUA31" s="46"/>
      <c r="AUB31" s="46"/>
      <c r="AUC31" s="46"/>
      <c r="AUD31" s="46"/>
      <c r="AUE31" s="46"/>
      <c r="AUF31" s="46"/>
      <c r="AUG31" s="46"/>
      <c r="AUH31" s="46"/>
      <c r="AUI31" s="46"/>
      <c r="AUJ31" s="46"/>
      <c r="AUK31" s="46"/>
      <c r="AUL31" s="46"/>
      <c r="AUM31" s="46"/>
      <c r="AUN31" s="46"/>
      <c r="AUO31" s="46"/>
      <c r="AUP31" s="46"/>
      <c r="AUQ31" s="46"/>
      <c r="AUR31" s="46"/>
      <c r="AUS31" s="46"/>
      <c r="AUT31" s="46"/>
      <c r="AUU31" s="46"/>
      <c r="AUV31" s="46"/>
      <c r="AUW31" s="46"/>
      <c r="AUX31" s="46"/>
      <c r="AUY31" s="46"/>
      <c r="AUZ31" s="46"/>
      <c r="AVA31" s="46"/>
      <c r="AVB31" s="46"/>
      <c r="AVC31" s="46"/>
      <c r="AVD31" s="46"/>
      <c r="AVE31" s="46"/>
      <c r="AVF31" s="46"/>
      <c r="AVG31" s="46"/>
      <c r="AVH31" s="46"/>
      <c r="AVI31" s="46"/>
      <c r="AVJ31" s="46"/>
      <c r="AVK31" s="46"/>
      <c r="AVL31" s="46"/>
      <c r="AVM31" s="46"/>
      <c r="AVN31" s="46"/>
      <c r="AVO31" s="46"/>
      <c r="AVP31" s="46"/>
      <c r="AVQ31" s="46"/>
      <c r="AVR31" s="46"/>
      <c r="AVS31" s="46"/>
      <c r="AVT31" s="46"/>
      <c r="AVU31" s="46"/>
      <c r="AVV31" s="46"/>
      <c r="AVW31" s="46"/>
      <c r="AVX31" s="46"/>
      <c r="AVY31" s="46"/>
      <c r="AVZ31" s="46"/>
      <c r="AWA31" s="46"/>
      <c r="AWB31" s="46"/>
      <c r="AWC31" s="46"/>
      <c r="AWD31" s="46"/>
      <c r="AWE31" s="46"/>
      <c r="AWF31" s="46"/>
      <c r="AWG31" s="46"/>
      <c r="AWH31" s="46"/>
      <c r="AWI31" s="46"/>
      <c r="AWJ31" s="46"/>
      <c r="AWK31" s="46"/>
      <c r="AWL31" s="46"/>
      <c r="AWM31" s="46"/>
      <c r="AWN31" s="46"/>
      <c r="AWO31" s="46"/>
      <c r="AWP31" s="46"/>
      <c r="AWQ31" s="46"/>
      <c r="AWR31" s="46"/>
      <c r="AWS31" s="46"/>
      <c r="AWT31" s="46"/>
      <c r="AWU31" s="46"/>
      <c r="AWV31" s="46"/>
      <c r="AWW31" s="46"/>
      <c r="AWX31" s="46"/>
      <c r="AWY31" s="46"/>
      <c r="AWZ31" s="46"/>
      <c r="AXA31" s="46"/>
      <c r="AXB31" s="46"/>
      <c r="AXC31" s="46"/>
      <c r="AXD31" s="46"/>
      <c r="AXE31" s="46"/>
      <c r="AXF31" s="46"/>
      <c r="AXG31" s="46"/>
      <c r="AXH31" s="46"/>
      <c r="AXI31" s="46"/>
      <c r="AXJ31" s="46"/>
      <c r="AXK31" s="46"/>
      <c r="AXL31" s="46"/>
      <c r="AXM31" s="46"/>
      <c r="AXN31" s="46"/>
      <c r="AXO31" s="46"/>
      <c r="AXP31" s="46"/>
      <c r="AXQ31" s="46"/>
      <c r="AXR31" s="46"/>
      <c r="AXS31" s="46"/>
      <c r="AXT31" s="46"/>
      <c r="AXU31" s="46"/>
      <c r="AXV31" s="46"/>
      <c r="AXW31" s="46"/>
      <c r="AXX31" s="46"/>
      <c r="AXY31" s="46"/>
      <c r="AXZ31" s="46"/>
      <c r="AYA31" s="46"/>
      <c r="AYB31" s="46"/>
      <c r="AYC31" s="46"/>
      <c r="AYD31" s="46"/>
      <c r="AYE31" s="46"/>
      <c r="AYF31" s="46"/>
      <c r="AYG31" s="46"/>
      <c r="AYH31" s="46"/>
      <c r="AYI31" s="46"/>
      <c r="AYJ31" s="46"/>
      <c r="AYK31" s="46"/>
      <c r="AYL31" s="46"/>
      <c r="AYM31" s="46"/>
      <c r="AYN31" s="46"/>
      <c r="AYO31" s="46"/>
      <c r="AYP31" s="46"/>
      <c r="AYQ31" s="46"/>
      <c r="AYR31" s="46"/>
      <c r="AYS31" s="46"/>
      <c r="AYT31" s="46"/>
      <c r="AYU31" s="46"/>
      <c r="AYV31" s="46"/>
      <c r="AYW31" s="46"/>
      <c r="AYX31" s="46"/>
      <c r="AYY31" s="46"/>
      <c r="AYZ31" s="46"/>
      <c r="AZA31" s="46"/>
      <c r="AZB31" s="46"/>
      <c r="AZC31" s="46"/>
      <c r="AZD31" s="46"/>
      <c r="AZE31" s="46"/>
      <c r="AZF31" s="46"/>
      <c r="AZG31" s="46"/>
      <c r="AZH31" s="46"/>
      <c r="AZI31" s="46"/>
      <c r="AZJ31" s="46"/>
      <c r="AZK31" s="46"/>
      <c r="AZL31" s="46"/>
      <c r="AZM31" s="46"/>
      <c r="AZN31" s="46"/>
      <c r="AZO31" s="46"/>
      <c r="AZP31" s="46"/>
      <c r="AZQ31" s="46"/>
      <c r="AZR31" s="46"/>
      <c r="AZS31" s="46"/>
      <c r="AZT31" s="46"/>
      <c r="AZU31" s="46"/>
      <c r="AZV31" s="46"/>
      <c r="AZW31" s="46"/>
      <c r="AZX31" s="46"/>
      <c r="AZY31" s="46"/>
      <c r="AZZ31" s="46"/>
      <c r="BAA31" s="46"/>
      <c r="BAB31" s="46"/>
      <c r="BAC31" s="46"/>
      <c r="BAD31" s="46"/>
      <c r="BAE31" s="46"/>
      <c r="BAF31" s="46"/>
      <c r="BAG31" s="46"/>
      <c r="BAH31" s="46"/>
      <c r="BAI31" s="46"/>
      <c r="BAJ31" s="46"/>
      <c r="BAK31" s="46"/>
      <c r="BAL31" s="46"/>
      <c r="BAM31" s="46"/>
      <c r="BAN31" s="46"/>
      <c r="BAO31" s="46"/>
      <c r="BAP31" s="46"/>
      <c r="BAQ31" s="46"/>
      <c r="BAR31" s="46"/>
      <c r="BAS31" s="46"/>
      <c r="BAT31" s="46"/>
      <c r="BAU31" s="46"/>
      <c r="BAV31" s="46"/>
      <c r="BAW31" s="46"/>
      <c r="BAX31" s="46"/>
      <c r="BAY31" s="46"/>
      <c r="BAZ31" s="46"/>
      <c r="BBA31" s="46"/>
      <c r="BBB31" s="46"/>
      <c r="BBC31" s="46"/>
      <c r="BBD31" s="46"/>
      <c r="BBE31" s="46"/>
      <c r="BBF31" s="46"/>
      <c r="BBG31" s="46"/>
      <c r="BBH31" s="46"/>
      <c r="BBI31" s="46"/>
      <c r="BBJ31" s="46"/>
      <c r="BBK31" s="46"/>
      <c r="BBL31" s="46"/>
      <c r="BBM31" s="46"/>
      <c r="BBN31" s="46"/>
      <c r="BBO31" s="46"/>
      <c r="BBP31" s="46"/>
      <c r="BBQ31" s="46"/>
      <c r="BBR31" s="46"/>
      <c r="BBS31" s="46"/>
      <c r="BBT31" s="46"/>
      <c r="BBU31" s="46"/>
      <c r="BBV31" s="46"/>
      <c r="BBW31" s="46"/>
      <c r="BBX31" s="46"/>
      <c r="BBY31" s="46"/>
      <c r="BBZ31" s="46"/>
      <c r="BCA31" s="46"/>
      <c r="BCB31" s="46"/>
      <c r="BCC31" s="46"/>
      <c r="BCD31" s="46"/>
      <c r="BCE31" s="46"/>
      <c r="BCF31" s="46"/>
      <c r="BCG31" s="46"/>
      <c r="BCH31" s="46"/>
      <c r="BCI31" s="46"/>
      <c r="BCJ31" s="46"/>
      <c r="BCK31" s="46"/>
      <c r="BCL31" s="46"/>
      <c r="BCM31" s="46"/>
      <c r="BCN31" s="46"/>
      <c r="BCO31" s="46"/>
      <c r="BCP31" s="46"/>
      <c r="BCQ31" s="46"/>
      <c r="BCR31" s="46"/>
      <c r="BCS31" s="46"/>
      <c r="BCT31" s="46"/>
      <c r="BCU31" s="46"/>
      <c r="BCV31" s="46"/>
      <c r="BCW31" s="46"/>
      <c r="BCX31" s="46"/>
      <c r="BCY31" s="46"/>
      <c r="BCZ31" s="46"/>
      <c r="BDA31" s="46"/>
      <c r="BDB31" s="46"/>
      <c r="BDC31" s="46"/>
      <c r="BDD31" s="46"/>
      <c r="BDE31" s="46"/>
      <c r="BDF31" s="46"/>
      <c r="BDG31" s="46"/>
      <c r="BDH31" s="46"/>
      <c r="BDI31" s="46"/>
      <c r="BDJ31" s="46"/>
      <c r="BDK31" s="46"/>
      <c r="BDL31" s="46"/>
      <c r="BDM31" s="46"/>
      <c r="BDN31" s="46"/>
      <c r="BDO31" s="46"/>
      <c r="BDP31" s="46"/>
      <c r="BDQ31" s="46"/>
      <c r="BDR31" s="46"/>
      <c r="BDS31" s="46"/>
      <c r="BDT31" s="46"/>
      <c r="BDU31" s="46"/>
      <c r="BDV31" s="46"/>
      <c r="BDW31" s="46"/>
      <c r="BDX31" s="46"/>
      <c r="BDY31" s="46"/>
      <c r="BDZ31" s="46"/>
      <c r="BEA31" s="46"/>
      <c r="BEB31" s="46"/>
      <c r="BEC31" s="46"/>
      <c r="BED31" s="46"/>
      <c r="BEE31" s="46"/>
      <c r="BEF31" s="46"/>
      <c r="BEG31" s="46"/>
      <c r="BEH31" s="46"/>
      <c r="BEI31" s="46"/>
      <c r="BEJ31" s="46"/>
      <c r="BEK31" s="46"/>
      <c r="BEL31" s="46"/>
      <c r="BEM31" s="46"/>
      <c r="BEN31" s="46"/>
      <c r="BEO31" s="46"/>
      <c r="BEP31" s="46"/>
      <c r="BEQ31" s="46"/>
      <c r="BER31" s="46"/>
      <c r="BES31" s="46"/>
      <c r="BET31" s="46"/>
      <c r="BEU31" s="46"/>
      <c r="BEV31" s="46"/>
      <c r="BEW31" s="46"/>
      <c r="BEX31" s="46"/>
      <c r="BEY31" s="46"/>
      <c r="BEZ31" s="46"/>
      <c r="BFA31" s="46"/>
      <c r="BFB31" s="46"/>
      <c r="BFC31" s="46"/>
      <c r="BFD31" s="46"/>
      <c r="BFE31" s="46"/>
      <c r="BFF31" s="46"/>
      <c r="BFG31" s="46"/>
      <c r="BFH31" s="46"/>
      <c r="BFI31" s="46"/>
      <c r="BFJ31" s="46"/>
      <c r="BFK31" s="46"/>
      <c r="BFL31" s="46"/>
      <c r="BFM31" s="46"/>
      <c r="BFN31" s="46"/>
      <c r="BFO31" s="46"/>
      <c r="BFP31" s="46"/>
      <c r="BFQ31" s="46"/>
      <c r="BFR31" s="46"/>
      <c r="BFS31" s="46"/>
      <c r="BFT31" s="46"/>
      <c r="BFU31" s="46"/>
      <c r="BFV31" s="46"/>
      <c r="BFW31" s="46"/>
      <c r="BFX31" s="46"/>
      <c r="BFY31" s="46"/>
      <c r="BFZ31" s="46"/>
      <c r="BGA31" s="46"/>
      <c r="BGB31" s="46"/>
      <c r="BGC31" s="46"/>
      <c r="BGD31" s="46"/>
      <c r="BGE31" s="46"/>
      <c r="BGF31" s="46"/>
      <c r="BGG31" s="46"/>
      <c r="BGH31" s="46"/>
      <c r="BGI31" s="46"/>
      <c r="BGJ31" s="46"/>
      <c r="BGK31" s="46"/>
      <c r="BGL31" s="46"/>
      <c r="BGM31" s="46"/>
      <c r="BGN31" s="46"/>
      <c r="BGO31" s="46"/>
      <c r="BGP31" s="46"/>
      <c r="BGQ31" s="46"/>
      <c r="BGR31" s="46"/>
      <c r="BGS31" s="46"/>
      <c r="BGT31" s="46"/>
      <c r="BGU31" s="46"/>
      <c r="BGV31" s="46"/>
      <c r="BGW31" s="46"/>
      <c r="BGX31" s="46"/>
      <c r="BGY31" s="46"/>
      <c r="BGZ31" s="46"/>
      <c r="BHA31" s="46"/>
      <c r="BHB31" s="46"/>
      <c r="BHC31" s="46"/>
      <c r="BHD31" s="46"/>
      <c r="BHE31" s="46"/>
      <c r="BHF31" s="46"/>
      <c r="BHG31" s="46"/>
      <c r="BHH31" s="46"/>
      <c r="BHI31" s="46"/>
      <c r="BHJ31" s="46"/>
      <c r="BHK31" s="46"/>
      <c r="BHL31" s="46"/>
      <c r="BHM31" s="46"/>
      <c r="BHN31" s="46"/>
      <c r="BHO31" s="46"/>
      <c r="BHP31" s="46"/>
      <c r="BHQ31" s="46"/>
      <c r="BHR31" s="46"/>
      <c r="BHS31" s="46"/>
      <c r="BHT31" s="46"/>
      <c r="BHU31" s="46"/>
      <c r="BHV31" s="46"/>
      <c r="BHW31" s="46"/>
      <c r="BHX31" s="46"/>
      <c r="BHY31" s="46"/>
      <c r="BHZ31" s="46"/>
      <c r="BIA31" s="46"/>
      <c r="BIB31" s="46"/>
      <c r="BIC31" s="46"/>
      <c r="BID31" s="46"/>
      <c r="BIE31" s="46"/>
      <c r="BIF31" s="46"/>
      <c r="BIG31" s="46"/>
      <c r="BIH31" s="46"/>
      <c r="BII31" s="46"/>
      <c r="BIJ31" s="46"/>
      <c r="BIK31" s="46"/>
      <c r="BIL31" s="46"/>
      <c r="BIM31" s="46"/>
      <c r="BIN31" s="46"/>
      <c r="BIO31" s="46"/>
      <c r="BIP31" s="46"/>
      <c r="BIQ31" s="46"/>
      <c r="BIR31" s="46"/>
      <c r="BIS31" s="46"/>
      <c r="BIT31" s="46"/>
      <c r="BIU31" s="46"/>
      <c r="BIV31" s="46"/>
      <c r="BIW31" s="46"/>
      <c r="BIX31" s="46"/>
      <c r="BIY31" s="46"/>
      <c r="BIZ31" s="46"/>
      <c r="BJA31" s="46"/>
      <c r="BJB31" s="46"/>
      <c r="BJC31" s="46"/>
      <c r="BJD31" s="46"/>
      <c r="BJE31" s="46"/>
      <c r="BJF31" s="46"/>
      <c r="BJG31" s="46"/>
      <c r="BJH31" s="46"/>
      <c r="BJI31" s="46"/>
      <c r="BJJ31" s="46"/>
      <c r="BJK31" s="46"/>
      <c r="BJL31" s="46"/>
      <c r="BJM31" s="46"/>
      <c r="BJN31" s="46"/>
      <c r="BJO31" s="46"/>
      <c r="BJP31" s="46"/>
      <c r="BJQ31" s="46"/>
      <c r="BJR31" s="46"/>
      <c r="BJS31" s="46"/>
      <c r="BJT31" s="46"/>
      <c r="BJU31" s="46"/>
      <c r="BJV31" s="46"/>
      <c r="BJW31" s="46"/>
      <c r="BJX31" s="46"/>
      <c r="BJY31" s="46"/>
      <c r="BJZ31" s="46"/>
      <c r="BKA31" s="46"/>
      <c r="BKB31" s="46"/>
      <c r="BKC31" s="46"/>
      <c r="BKD31" s="46"/>
      <c r="BKE31" s="46"/>
      <c r="BKF31" s="46"/>
      <c r="BKG31" s="46"/>
      <c r="BKH31" s="46"/>
      <c r="BKI31" s="46"/>
      <c r="BKJ31" s="46"/>
      <c r="BKK31" s="46"/>
      <c r="BKL31" s="46"/>
      <c r="BKM31" s="46"/>
      <c r="BKN31" s="46"/>
      <c r="BKO31" s="46"/>
      <c r="BKP31" s="46"/>
      <c r="BKQ31" s="46"/>
      <c r="BKR31" s="46"/>
      <c r="BKS31" s="46"/>
      <c r="BKT31" s="46"/>
      <c r="BKU31" s="46"/>
      <c r="BKV31" s="46"/>
      <c r="BKW31" s="46"/>
      <c r="BKX31" s="46"/>
      <c r="BKY31" s="46"/>
      <c r="BKZ31" s="46"/>
      <c r="BLA31" s="46"/>
      <c r="BLB31" s="46"/>
      <c r="BLC31" s="46"/>
      <c r="BLD31" s="46"/>
      <c r="BLE31" s="46"/>
      <c r="BLF31" s="46"/>
      <c r="BLG31" s="46"/>
      <c r="BLH31" s="46"/>
      <c r="BLI31" s="46"/>
      <c r="BLJ31" s="46"/>
      <c r="BLK31" s="46"/>
      <c r="BLL31" s="46"/>
      <c r="BLM31" s="46"/>
      <c r="BLN31" s="46"/>
      <c r="BLO31" s="46"/>
      <c r="BLP31" s="46"/>
      <c r="BLQ31" s="46"/>
      <c r="BLR31" s="46"/>
      <c r="BLS31" s="46"/>
      <c r="BLT31" s="46"/>
      <c r="BLU31" s="46"/>
      <c r="BLV31" s="46"/>
      <c r="BLW31" s="46"/>
      <c r="BLX31" s="46"/>
      <c r="BLY31" s="46"/>
      <c r="BLZ31" s="46"/>
      <c r="BMA31" s="46"/>
      <c r="BMB31" s="46"/>
      <c r="BMC31" s="46"/>
      <c r="BMD31" s="46"/>
      <c r="BME31" s="46"/>
      <c r="BMF31" s="46"/>
      <c r="BMG31" s="46"/>
      <c r="BMH31" s="46"/>
      <c r="BMI31" s="46"/>
      <c r="BMJ31" s="46"/>
      <c r="BMK31" s="46"/>
      <c r="BML31" s="46"/>
      <c r="BMM31" s="46"/>
      <c r="BMN31" s="46"/>
      <c r="BMO31" s="46"/>
      <c r="BMP31" s="46"/>
      <c r="BMQ31" s="46"/>
      <c r="BMR31" s="46"/>
      <c r="BMS31" s="46"/>
      <c r="BMT31" s="46"/>
      <c r="BMU31" s="46"/>
      <c r="BMV31" s="46"/>
      <c r="BMW31" s="46"/>
      <c r="BMX31" s="46"/>
      <c r="BMY31" s="46"/>
      <c r="BMZ31" s="46"/>
      <c r="BNA31" s="46"/>
      <c r="BNB31" s="46"/>
      <c r="BNC31" s="46"/>
      <c r="BND31" s="46"/>
      <c r="BNE31" s="46"/>
      <c r="BNF31" s="46"/>
      <c r="BNG31" s="46"/>
      <c r="BNH31" s="46"/>
      <c r="BNI31" s="46"/>
      <c r="BNJ31" s="46"/>
      <c r="BNK31" s="46"/>
      <c r="BNL31" s="46"/>
      <c r="BNM31" s="46"/>
      <c r="BNN31" s="46"/>
      <c r="BNO31" s="46"/>
      <c r="BNP31" s="46"/>
      <c r="BNQ31" s="46"/>
      <c r="BNR31" s="46"/>
      <c r="BNS31" s="46"/>
      <c r="BNT31" s="46"/>
      <c r="BNU31" s="46"/>
      <c r="BNV31" s="46"/>
      <c r="BNW31" s="46"/>
      <c r="BNX31" s="46"/>
      <c r="BNY31" s="46"/>
      <c r="BNZ31" s="46"/>
      <c r="BOA31" s="46"/>
      <c r="BOB31" s="46"/>
      <c r="BOC31" s="46"/>
      <c r="BOD31" s="46"/>
      <c r="BOE31" s="46"/>
      <c r="BOF31" s="46"/>
      <c r="BOG31" s="46"/>
      <c r="BOH31" s="46"/>
      <c r="BOI31" s="46"/>
      <c r="BOJ31" s="46"/>
      <c r="BOK31" s="46"/>
      <c r="BOL31" s="46"/>
      <c r="BOM31" s="46"/>
      <c r="BON31" s="46"/>
      <c r="BOO31" s="46"/>
      <c r="BOP31" s="46"/>
      <c r="BOQ31" s="46"/>
      <c r="BOR31" s="46"/>
      <c r="BOS31" s="46"/>
      <c r="BOT31" s="46"/>
      <c r="BOU31" s="46"/>
      <c r="BOV31" s="46"/>
      <c r="BOW31" s="46"/>
      <c r="BOX31" s="46"/>
      <c r="BOY31" s="46"/>
      <c r="BOZ31" s="46"/>
      <c r="BPA31" s="46"/>
      <c r="BPB31" s="46"/>
      <c r="BPC31" s="46"/>
      <c r="BPD31" s="46"/>
      <c r="BPE31" s="46"/>
      <c r="BPF31" s="46"/>
      <c r="BPG31" s="46"/>
      <c r="BPH31" s="46"/>
      <c r="BPI31" s="46"/>
      <c r="BPJ31" s="46"/>
      <c r="BPK31" s="46"/>
      <c r="BPL31" s="46"/>
      <c r="BPM31" s="46"/>
      <c r="BPN31" s="46"/>
      <c r="BPO31" s="46"/>
      <c r="BPP31" s="46"/>
      <c r="BPQ31" s="46"/>
      <c r="BPR31" s="46"/>
      <c r="BPS31" s="46"/>
      <c r="BPT31" s="46"/>
      <c r="BPU31" s="46"/>
      <c r="BPV31" s="46"/>
      <c r="BPW31" s="46"/>
      <c r="BPX31" s="46"/>
      <c r="BPY31" s="46"/>
      <c r="BPZ31" s="46"/>
      <c r="BQA31" s="46"/>
      <c r="BQB31" s="46"/>
      <c r="BQC31" s="46"/>
      <c r="BQD31" s="46"/>
      <c r="BQE31" s="46"/>
      <c r="BQF31" s="46"/>
      <c r="BQG31" s="46"/>
      <c r="BQH31" s="46"/>
      <c r="BQI31" s="46"/>
      <c r="BQJ31" s="46"/>
      <c r="BQK31" s="46"/>
      <c r="BQL31" s="46"/>
      <c r="BQM31" s="46"/>
      <c r="BQN31" s="46"/>
      <c r="BQO31" s="46"/>
      <c r="BQP31" s="46"/>
      <c r="BQQ31" s="46"/>
      <c r="BQR31" s="46"/>
      <c r="BQS31" s="46"/>
      <c r="BQT31" s="46"/>
      <c r="BQU31" s="46"/>
      <c r="BQV31" s="46"/>
      <c r="BQW31" s="46"/>
      <c r="BQX31" s="46"/>
      <c r="BQY31" s="46"/>
      <c r="BQZ31" s="46"/>
      <c r="BRA31" s="46"/>
      <c r="BRB31" s="46"/>
      <c r="BRC31" s="46"/>
      <c r="BRD31" s="46"/>
      <c r="BRE31" s="46"/>
      <c r="BRF31" s="46"/>
      <c r="BRG31" s="46"/>
      <c r="BRH31" s="46"/>
      <c r="BRI31" s="46"/>
      <c r="BRJ31" s="46"/>
      <c r="BRK31" s="46"/>
      <c r="BRL31" s="46"/>
      <c r="BRM31" s="46"/>
      <c r="BRN31" s="46"/>
      <c r="BRO31" s="46"/>
      <c r="BRP31" s="46"/>
      <c r="BRQ31" s="46"/>
      <c r="BRR31" s="46"/>
      <c r="BRS31" s="46"/>
      <c r="BRT31" s="46"/>
      <c r="BRU31" s="46"/>
      <c r="BRV31" s="46"/>
      <c r="BRW31" s="46"/>
      <c r="BRX31" s="46"/>
      <c r="BRY31" s="46"/>
      <c r="BRZ31" s="46"/>
      <c r="BSA31" s="46"/>
      <c r="BSB31" s="46"/>
      <c r="BSC31" s="46"/>
      <c r="BSD31" s="46"/>
      <c r="BSE31" s="46"/>
      <c r="BSF31" s="46"/>
      <c r="BSG31" s="46"/>
      <c r="BSH31" s="46"/>
      <c r="BSI31" s="46"/>
      <c r="BSJ31" s="46"/>
      <c r="BSK31" s="46"/>
      <c r="BSL31" s="46"/>
      <c r="BSM31" s="46"/>
      <c r="BSN31" s="46"/>
      <c r="BSO31" s="46"/>
      <c r="BSP31" s="46"/>
      <c r="BSQ31" s="46"/>
      <c r="BSR31" s="46"/>
      <c r="BSS31" s="46"/>
      <c r="BST31" s="46"/>
      <c r="BSU31" s="46"/>
      <c r="BSV31" s="46"/>
      <c r="BSW31" s="46"/>
      <c r="BSX31" s="46"/>
      <c r="BSY31" s="46"/>
      <c r="BSZ31" s="46"/>
      <c r="BTA31" s="46"/>
      <c r="BTB31" s="46"/>
      <c r="BTC31" s="46"/>
      <c r="BTD31" s="46"/>
      <c r="BTE31" s="46"/>
      <c r="BTF31" s="46"/>
      <c r="BTG31" s="46"/>
      <c r="BTH31" s="46"/>
      <c r="BTI31" s="46"/>
      <c r="BTJ31" s="46"/>
      <c r="BTK31" s="46"/>
      <c r="BTL31" s="46"/>
      <c r="BTM31" s="46"/>
      <c r="BTN31" s="46"/>
      <c r="BTO31" s="46"/>
      <c r="BTP31" s="46"/>
      <c r="BTQ31" s="46"/>
      <c r="BTR31" s="46"/>
      <c r="BTS31" s="46"/>
      <c r="BTT31" s="46"/>
      <c r="BTU31" s="46"/>
      <c r="BTV31" s="46"/>
      <c r="BTW31" s="46"/>
      <c r="BTX31" s="46"/>
      <c r="BTY31" s="46"/>
      <c r="BTZ31" s="46"/>
      <c r="BUA31" s="46"/>
      <c r="BUB31" s="46"/>
      <c r="BUC31" s="46"/>
      <c r="BUD31" s="46"/>
      <c r="BUE31" s="46"/>
      <c r="BUF31" s="46"/>
      <c r="BUG31" s="46"/>
      <c r="BUH31" s="46"/>
      <c r="BUI31" s="46"/>
      <c r="BUJ31" s="46"/>
      <c r="BUK31" s="46"/>
      <c r="BUL31" s="46"/>
      <c r="BUM31" s="46"/>
      <c r="BUN31" s="46"/>
      <c r="BUO31" s="46"/>
      <c r="BUP31" s="46"/>
      <c r="BUQ31" s="46"/>
      <c r="BUR31" s="46"/>
      <c r="BUS31" s="46"/>
      <c r="BUT31" s="46"/>
      <c r="BUU31" s="46"/>
      <c r="BUV31" s="46"/>
      <c r="BUW31" s="46"/>
      <c r="BUX31" s="46"/>
      <c r="BUY31" s="46"/>
      <c r="BUZ31" s="46"/>
      <c r="BVA31" s="46"/>
      <c r="BVB31" s="46"/>
      <c r="BVC31" s="46"/>
      <c r="BVD31" s="46"/>
      <c r="BVE31" s="46"/>
      <c r="BVF31" s="46"/>
      <c r="BVG31" s="46"/>
      <c r="BVH31" s="46"/>
      <c r="BVI31" s="46"/>
      <c r="BVJ31" s="46"/>
      <c r="BVK31" s="46"/>
      <c r="BVL31" s="46"/>
      <c r="BVM31" s="46"/>
      <c r="BVN31" s="46"/>
      <c r="BVO31" s="46"/>
      <c r="BVP31" s="46"/>
      <c r="BVQ31" s="46"/>
      <c r="BVR31" s="46"/>
      <c r="BVS31" s="46"/>
      <c r="BVT31" s="46"/>
      <c r="BVU31" s="46"/>
      <c r="BVV31" s="46"/>
      <c r="BVW31" s="46"/>
      <c r="BVX31" s="46"/>
      <c r="BVY31" s="46"/>
      <c r="BVZ31" s="46"/>
      <c r="BWA31" s="46"/>
      <c r="BWB31" s="46"/>
      <c r="BWC31" s="46"/>
      <c r="BWD31" s="46"/>
      <c r="BWE31" s="46"/>
      <c r="BWF31" s="46"/>
      <c r="BWG31" s="46"/>
      <c r="BWH31" s="46"/>
      <c r="BWI31" s="46"/>
      <c r="BWJ31" s="46"/>
      <c r="BWK31" s="46"/>
      <c r="BWL31" s="46"/>
      <c r="BWM31" s="46"/>
      <c r="BWN31" s="46"/>
      <c r="BWO31" s="46"/>
      <c r="BWP31" s="46"/>
      <c r="BWQ31" s="46"/>
      <c r="BWR31" s="46"/>
      <c r="BWS31" s="46"/>
      <c r="BWT31" s="46"/>
      <c r="BWU31" s="46"/>
      <c r="BWV31" s="46"/>
      <c r="BWW31" s="46"/>
      <c r="BWX31" s="46"/>
      <c r="BWY31" s="46"/>
      <c r="BWZ31" s="46"/>
      <c r="BXA31" s="46"/>
      <c r="BXB31" s="46"/>
      <c r="BXC31" s="46"/>
      <c r="BXD31" s="46"/>
      <c r="BXE31" s="46"/>
      <c r="BXF31" s="46"/>
      <c r="BXG31" s="46"/>
      <c r="BXH31" s="46"/>
      <c r="BXI31" s="46"/>
      <c r="BXJ31" s="46"/>
      <c r="BXK31" s="46"/>
      <c r="BXL31" s="46"/>
      <c r="BXM31" s="46"/>
      <c r="BXN31" s="46"/>
      <c r="BXO31" s="46"/>
      <c r="BXP31" s="46"/>
      <c r="BXQ31" s="46"/>
      <c r="BXR31" s="46"/>
      <c r="BXS31" s="46"/>
      <c r="BXT31" s="46"/>
      <c r="BXU31" s="46"/>
      <c r="BXV31" s="46"/>
      <c r="BXW31" s="46"/>
      <c r="BXX31" s="46"/>
      <c r="BXY31" s="46"/>
      <c r="BXZ31" s="46"/>
      <c r="BYA31" s="46"/>
      <c r="BYB31" s="46"/>
      <c r="BYC31" s="46"/>
      <c r="BYD31" s="46"/>
      <c r="BYE31" s="46"/>
      <c r="BYF31" s="46"/>
      <c r="BYG31" s="46"/>
      <c r="BYH31" s="46"/>
      <c r="BYI31" s="46"/>
      <c r="BYJ31" s="46"/>
      <c r="BYK31" s="46"/>
      <c r="BYL31" s="46"/>
      <c r="BYM31" s="46"/>
      <c r="BYN31" s="46"/>
      <c r="BYO31" s="46"/>
      <c r="BYP31" s="46"/>
      <c r="BYQ31" s="46"/>
      <c r="BYR31" s="46"/>
      <c r="BYS31" s="46"/>
      <c r="BYT31" s="46"/>
      <c r="BYU31" s="46"/>
      <c r="BYV31" s="46"/>
      <c r="BYW31" s="46"/>
      <c r="BYX31" s="46"/>
      <c r="BYY31" s="46"/>
      <c r="BYZ31" s="46"/>
      <c r="BZA31" s="46"/>
      <c r="BZB31" s="46"/>
      <c r="BZC31" s="46"/>
      <c r="BZD31" s="46"/>
      <c r="BZE31" s="46"/>
      <c r="BZF31" s="46"/>
      <c r="BZG31" s="46"/>
      <c r="BZH31" s="46"/>
      <c r="BZI31" s="46"/>
      <c r="BZJ31" s="46"/>
      <c r="BZK31" s="46"/>
      <c r="BZL31" s="46"/>
      <c r="BZM31" s="46"/>
      <c r="BZN31" s="46"/>
      <c r="BZO31" s="46"/>
      <c r="BZP31" s="46"/>
      <c r="BZQ31" s="46"/>
      <c r="BZR31" s="46"/>
      <c r="BZS31" s="46"/>
      <c r="BZT31" s="46"/>
      <c r="BZU31" s="46"/>
      <c r="BZV31" s="46"/>
      <c r="BZW31" s="46"/>
      <c r="BZX31" s="46"/>
      <c r="BZY31" s="46"/>
      <c r="BZZ31" s="46"/>
      <c r="CAA31" s="46"/>
      <c r="CAB31" s="46"/>
      <c r="CAC31" s="46"/>
      <c r="CAD31" s="46"/>
      <c r="CAE31" s="46"/>
      <c r="CAF31" s="46"/>
      <c r="CAG31" s="46"/>
      <c r="CAH31" s="46"/>
      <c r="CAI31" s="46"/>
      <c r="CAJ31" s="46"/>
      <c r="CAK31" s="46"/>
      <c r="CAL31" s="46"/>
      <c r="CAM31" s="46"/>
      <c r="CAN31" s="46"/>
      <c r="CAO31" s="46"/>
      <c r="CAP31" s="46"/>
      <c r="CAQ31" s="46"/>
      <c r="CAR31" s="46"/>
      <c r="CAS31" s="46"/>
      <c r="CAT31" s="46"/>
      <c r="CAU31" s="46"/>
      <c r="CAV31" s="46"/>
      <c r="CAW31" s="46"/>
      <c r="CAX31" s="46"/>
      <c r="CAY31" s="46"/>
      <c r="CAZ31" s="46"/>
      <c r="CBA31" s="46"/>
      <c r="CBB31" s="46"/>
      <c r="CBC31" s="46"/>
      <c r="CBD31" s="46"/>
      <c r="CBE31" s="46"/>
      <c r="CBF31" s="46"/>
      <c r="CBG31" s="46"/>
      <c r="CBH31" s="46"/>
      <c r="CBI31" s="46"/>
      <c r="CBJ31" s="46"/>
      <c r="CBK31" s="46"/>
      <c r="CBL31" s="46"/>
      <c r="CBM31" s="46"/>
      <c r="CBN31" s="46"/>
      <c r="CBO31" s="46"/>
      <c r="CBP31" s="46"/>
      <c r="CBQ31" s="46"/>
      <c r="CBR31" s="46"/>
      <c r="CBS31" s="46"/>
      <c r="CBT31" s="46"/>
      <c r="CBU31" s="46"/>
      <c r="CBV31" s="46"/>
      <c r="CBW31" s="46"/>
      <c r="CBX31" s="46"/>
      <c r="CBY31" s="46"/>
      <c r="CBZ31" s="46"/>
      <c r="CCA31" s="46"/>
      <c r="CCB31" s="46"/>
      <c r="CCC31" s="46"/>
      <c r="CCD31" s="46"/>
      <c r="CCE31" s="46"/>
      <c r="CCF31" s="46"/>
      <c r="CCG31" s="46"/>
      <c r="CCH31" s="46"/>
      <c r="CCI31" s="46"/>
      <c r="CCJ31" s="46"/>
      <c r="CCK31" s="46"/>
      <c r="CCL31" s="46"/>
      <c r="CCM31" s="46"/>
      <c r="CCN31" s="46"/>
      <c r="CCO31" s="46"/>
      <c r="CCP31" s="46"/>
      <c r="CCQ31" s="46"/>
      <c r="CCR31" s="46"/>
      <c r="CCS31" s="46"/>
      <c r="CCT31" s="46"/>
      <c r="CCU31" s="46"/>
      <c r="CCV31" s="46"/>
      <c r="CCW31" s="46"/>
      <c r="CCX31" s="46"/>
      <c r="CCY31" s="46"/>
      <c r="CCZ31" s="46"/>
      <c r="CDA31" s="46"/>
      <c r="CDB31" s="46"/>
      <c r="CDC31" s="46"/>
      <c r="CDD31" s="46"/>
      <c r="CDE31" s="46"/>
      <c r="CDF31" s="46"/>
      <c r="CDG31" s="46"/>
      <c r="CDH31" s="46"/>
      <c r="CDI31" s="46"/>
      <c r="CDJ31" s="46"/>
      <c r="CDK31" s="46"/>
      <c r="CDL31" s="46"/>
      <c r="CDM31" s="46"/>
      <c r="CDN31" s="46"/>
      <c r="CDO31" s="46"/>
      <c r="CDP31" s="46"/>
      <c r="CDQ31" s="46"/>
      <c r="CDR31" s="46"/>
      <c r="CDS31" s="46"/>
      <c r="CDT31" s="46"/>
      <c r="CDU31" s="46"/>
      <c r="CDV31" s="46"/>
      <c r="CDW31" s="46"/>
      <c r="CDX31" s="46"/>
      <c r="CDY31" s="46"/>
      <c r="CDZ31" s="46"/>
      <c r="CEA31" s="46"/>
      <c r="CEB31" s="46"/>
      <c r="CEC31" s="46"/>
      <c r="CED31" s="46"/>
      <c r="CEE31" s="46"/>
      <c r="CEF31" s="46"/>
      <c r="CEG31" s="46"/>
      <c r="CEH31" s="46"/>
      <c r="CEI31" s="46"/>
      <c r="CEJ31" s="46"/>
      <c r="CEK31" s="46"/>
      <c r="CEL31" s="46"/>
      <c r="CEM31" s="46"/>
      <c r="CEN31" s="46"/>
      <c r="CEO31" s="46"/>
      <c r="CEP31" s="46"/>
      <c r="CEQ31" s="46"/>
      <c r="CER31" s="46"/>
      <c r="CES31" s="46"/>
      <c r="CET31" s="46"/>
      <c r="CEU31" s="46"/>
      <c r="CEV31" s="46"/>
      <c r="CEW31" s="46"/>
      <c r="CEX31" s="46"/>
      <c r="CEY31" s="46"/>
      <c r="CEZ31" s="46"/>
      <c r="CFA31" s="46"/>
      <c r="CFB31" s="46"/>
      <c r="CFC31" s="46"/>
      <c r="CFD31" s="46"/>
      <c r="CFE31" s="46"/>
      <c r="CFF31" s="46"/>
      <c r="CFG31" s="46"/>
      <c r="CFH31" s="46"/>
      <c r="CFI31" s="46"/>
      <c r="CFJ31" s="46"/>
      <c r="CFK31" s="46"/>
      <c r="CFL31" s="46"/>
      <c r="CFM31" s="46"/>
      <c r="CFN31" s="46"/>
      <c r="CFO31" s="46"/>
      <c r="CFP31" s="46"/>
      <c r="CFQ31" s="46"/>
      <c r="CFR31" s="46"/>
      <c r="CFS31" s="46"/>
      <c r="CFT31" s="46"/>
      <c r="CFU31" s="46"/>
      <c r="CFV31" s="46"/>
      <c r="CFW31" s="46"/>
      <c r="CFX31" s="46"/>
      <c r="CFY31" s="46"/>
      <c r="CFZ31" s="46"/>
      <c r="CGA31" s="46"/>
      <c r="CGB31" s="46"/>
      <c r="CGC31" s="46"/>
      <c r="CGD31" s="46"/>
      <c r="CGE31" s="46"/>
      <c r="CGF31" s="46"/>
      <c r="CGG31" s="46"/>
      <c r="CGH31" s="46"/>
      <c r="CGI31" s="46"/>
      <c r="CGJ31" s="46"/>
      <c r="CGK31" s="46"/>
      <c r="CGL31" s="46"/>
      <c r="CGM31" s="46"/>
      <c r="CGN31" s="46"/>
      <c r="CGO31" s="46"/>
      <c r="CGP31" s="46"/>
      <c r="CGQ31" s="46"/>
      <c r="CGR31" s="46"/>
      <c r="CGS31" s="46"/>
      <c r="CGT31" s="46"/>
      <c r="CGU31" s="46"/>
      <c r="CGV31" s="46"/>
      <c r="CGW31" s="46"/>
      <c r="CGX31" s="46"/>
      <c r="CGY31" s="46"/>
      <c r="CGZ31" s="46"/>
      <c r="CHA31" s="46"/>
      <c r="CHB31" s="46"/>
      <c r="CHC31" s="46"/>
      <c r="CHD31" s="46"/>
      <c r="CHE31" s="46"/>
      <c r="CHF31" s="46"/>
      <c r="CHG31" s="46"/>
      <c r="CHH31" s="46"/>
      <c r="CHI31" s="46"/>
      <c r="CHJ31" s="46"/>
      <c r="CHK31" s="46"/>
      <c r="CHL31" s="46"/>
      <c r="CHM31" s="46"/>
      <c r="CHN31" s="46"/>
      <c r="CHO31" s="46"/>
      <c r="CHP31" s="46"/>
      <c r="CHQ31" s="46"/>
      <c r="CHR31" s="46"/>
      <c r="CHS31" s="46"/>
      <c r="CHT31" s="46"/>
      <c r="CHU31" s="46"/>
      <c r="CHV31" s="46"/>
      <c r="CHW31" s="46"/>
      <c r="CHX31" s="46"/>
      <c r="CHY31" s="46"/>
      <c r="CHZ31" s="46"/>
      <c r="CIA31" s="46"/>
      <c r="CIB31" s="46"/>
      <c r="CIC31" s="46"/>
      <c r="CID31" s="46"/>
      <c r="CIE31" s="46"/>
      <c r="CIF31" s="46"/>
      <c r="CIG31" s="46"/>
      <c r="CIH31" s="46"/>
      <c r="CII31" s="46"/>
      <c r="CIJ31" s="46"/>
      <c r="CIK31" s="46"/>
      <c r="CIL31" s="46"/>
      <c r="CIM31" s="46"/>
      <c r="CIN31" s="46"/>
      <c r="CIO31" s="46"/>
      <c r="CIP31" s="46"/>
      <c r="CIQ31" s="46"/>
      <c r="CIR31" s="46"/>
      <c r="CIS31" s="46"/>
      <c r="CIT31" s="46"/>
      <c r="CIU31" s="46"/>
      <c r="CIV31" s="46"/>
      <c r="CIW31" s="46"/>
      <c r="CIX31" s="46"/>
      <c r="CIY31" s="46"/>
      <c r="CIZ31" s="46"/>
      <c r="CJA31" s="46"/>
      <c r="CJB31" s="46"/>
      <c r="CJC31" s="46"/>
      <c r="CJD31" s="46"/>
      <c r="CJE31" s="46"/>
      <c r="CJF31" s="46"/>
      <c r="CJG31" s="46"/>
      <c r="CJH31" s="46"/>
      <c r="CJI31" s="46"/>
      <c r="CJJ31" s="46"/>
      <c r="CJK31" s="46"/>
      <c r="CJL31" s="46"/>
      <c r="CJM31" s="46"/>
      <c r="CJN31" s="46"/>
      <c r="CJO31" s="46"/>
      <c r="CJP31" s="46"/>
      <c r="CJQ31" s="46"/>
      <c r="CJR31" s="46"/>
      <c r="CJS31" s="46"/>
      <c r="CJT31" s="46"/>
      <c r="CJU31" s="46"/>
      <c r="CJV31" s="46"/>
      <c r="CJW31" s="46"/>
      <c r="CJX31" s="46"/>
      <c r="CJY31" s="46"/>
      <c r="CJZ31" s="46"/>
      <c r="CKA31" s="46"/>
      <c r="CKB31" s="46"/>
      <c r="CKC31" s="46"/>
      <c r="CKD31" s="46"/>
      <c r="CKE31" s="46"/>
      <c r="CKF31" s="46"/>
      <c r="CKG31" s="46"/>
      <c r="CKH31" s="46"/>
      <c r="CKI31" s="46"/>
      <c r="CKJ31" s="46"/>
      <c r="CKK31" s="46"/>
      <c r="CKL31" s="46"/>
      <c r="CKM31" s="46"/>
      <c r="CKN31" s="46"/>
      <c r="CKO31" s="46"/>
      <c r="CKP31" s="46"/>
      <c r="CKQ31" s="46"/>
      <c r="CKR31" s="46"/>
      <c r="CKS31" s="46"/>
      <c r="CKT31" s="46"/>
      <c r="CKU31" s="46"/>
      <c r="CKV31" s="46"/>
      <c r="CKW31" s="46"/>
      <c r="CKX31" s="46"/>
      <c r="CKY31" s="46"/>
      <c r="CKZ31" s="46"/>
      <c r="CLA31" s="46"/>
      <c r="CLB31" s="46"/>
      <c r="CLC31" s="46"/>
      <c r="CLD31" s="46"/>
      <c r="CLE31" s="46"/>
      <c r="CLF31" s="46"/>
      <c r="CLG31" s="46"/>
      <c r="CLH31" s="46"/>
      <c r="CLI31" s="46"/>
      <c r="CLJ31" s="46"/>
      <c r="CLK31" s="46"/>
      <c r="CLL31" s="46"/>
      <c r="CLM31" s="46"/>
      <c r="CLN31" s="46"/>
      <c r="CLO31" s="46"/>
      <c r="CLP31" s="46"/>
      <c r="CLQ31" s="46"/>
      <c r="CLR31" s="46"/>
      <c r="CLS31" s="46"/>
      <c r="CLT31" s="46"/>
      <c r="CLU31" s="46"/>
      <c r="CLV31" s="46"/>
      <c r="CLW31" s="46"/>
      <c r="CLX31" s="46"/>
      <c r="CLY31" s="46"/>
      <c r="CLZ31" s="46"/>
      <c r="CMA31" s="46"/>
      <c r="CMB31" s="46"/>
      <c r="CMC31" s="46"/>
      <c r="CMD31" s="46"/>
      <c r="CME31" s="46"/>
      <c r="CMF31" s="46"/>
      <c r="CMG31" s="46"/>
      <c r="CMH31" s="46"/>
      <c r="CMI31" s="46"/>
      <c r="CMJ31" s="46"/>
      <c r="CMK31" s="46"/>
      <c r="CML31" s="46"/>
      <c r="CMM31" s="46"/>
      <c r="CMN31" s="46"/>
      <c r="CMO31" s="46"/>
      <c r="CMP31" s="46"/>
      <c r="CMQ31" s="46"/>
      <c r="CMR31" s="46"/>
      <c r="CMS31" s="46"/>
      <c r="CMT31" s="46"/>
      <c r="CMU31" s="46"/>
      <c r="CMV31" s="46"/>
      <c r="CMW31" s="46"/>
      <c r="CMX31" s="46"/>
      <c r="CMY31" s="46"/>
      <c r="CMZ31" s="46"/>
      <c r="CNA31" s="46"/>
      <c r="CNB31" s="46"/>
      <c r="CNC31" s="46"/>
      <c r="CND31" s="46"/>
      <c r="CNE31" s="46"/>
      <c r="CNF31" s="46"/>
      <c r="CNG31" s="46"/>
      <c r="CNH31" s="46"/>
      <c r="CNI31" s="46"/>
      <c r="CNJ31" s="46"/>
      <c r="CNK31" s="46"/>
      <c r="CNL31" s="46"/>
      <c r="CNM31" s="46"/>
      <c r="CNN31" s="46"/>
      <c r="CNO31" s="46"/>
      <c r="CNP31" s="46"/>
      <c r="CNQ31" s="46"/>
      <c r="CNR31" s="46"/>
      <c r="CNS31" s="46"/>
      <c r="CNT31" s="46"/>
      <c r="CNU31" s="46"/>
      <c r="CNV31" s="46"/>
      <c r="CNW31" s="46"/>
      <c r="CNX31" s="46"/>
      <c r="CNY31" s="46"/>
      <c r="CNZ31" s="46"/>
      <c r="COA31" s="46"/>
      <c r="COB31" s="46"/>
      <c r="COC31" s="46"/>
      <c r="COD31" s="46"/>
      <c r="COE31" s="46"/>
      <c r="COF31" s="46"/>
      <c r="COG31" s="46"/>
      <c r="COH31" s="46"/>
      <c r="COI31" s="46"/>
      <c r="COJ31" s="46"/>
      <c r="COK31" s="46"/>
      <c r="COL31" s="46"/>
      <c r="COM31" s="46"/>
      <c r="CON31" s="46"/>
      <c r="COO31" s="46"/>
      <c r="COP31" s="46"/>
      <c r="COQ31" s="46"/>
      <c r="COR31" s="46"/>
      <c r="COS31" s="46"/>
      <c r="COT31" s="46"/>
      <c r="COU31" s="46"/>
      <c r="COV31" s="46"/>
      <c r="COW31" s="46"/>
      <c r="COX31" s="46"/>
      <c r="COY31" s="46"/>
      <c r="COZ31" s="46"/>
      <c r="CPA31" s="46"/>
      <c r="CPB31" s="46"/>
      <c r="CPC31" s="46"/>
      <c r="CPD31" s="46"/>
      <c r="CPE31" s="46"/>
      <c r="CPF31" s="46"/>
      <c r="CPG31" s="46"/>
      <c r="CPH31" s="46"/>
      <c r="CPI31" s="46"/>
      <c r="CPJ31" s="46"/>
      <c r="CPK31" s="46"/>
      <c r="CPL31" s="46"/>
      <c r="CPM31" s="46"/>
      <c r="CPN31" s="46"/>
      <c r="CPO31" s="46"/>
      <c r="CPP31" s="46"/>
      <c r="CPQ31" s="46"/>
      <c r="CPR31" s="46"/>
      <c r="CPS31" s="46"/>
      <c r="CPT31" s="46"/>
      <c r="CPU31" s="46"/>
      <c r="CPV31" s="46"/>
      <c r="CPW31" s="46"/>
      <c r="CPX31" s="46"/>
      <c r="CPY31" s="46"/>
      <c r="CPZ31" s="46"/>
      <c r="CQA31" s="46"/>
      <c r="CQB31" s="46"/>
      <c r="CQC31" s="46"/>
      <c r="CQD31" s="46"/>
      <c r="CQE31" s="46"/>
      <c r="CQF31" s="46"/>
      <c r="CQG31" s="46"/>
      <c r="CQH31" s="46"/>
      <c r="CQI31" s="46"/>
      <c r="CQJ31" s="46"/>
      <c r="CQK31" s="46"/>
      <c r="CQL31" s="46"/>
      <c r="CQM31" s="46"/>
      <c r="CQN31" s="46"/>
      <c r="CQO31" s="46"/>
      <c r="CQP31" s="46"/>
      <c r="CQQ31" s="46"/>
      <c r="CQR31" s="46"/>
      <c r="CQS31" s="46"/>
      <c r="CQT31" s="46"/>
      <c r="CQU31" s="46"/>
      <c r="CQV31" s="46"/>
      <c r="CQW31" s="46"/>
      <c r="CQX31" s="46"/>
      <c r="CQY31" s="46"/>
      <c r="CQZ31" s="46"/>
      <c r="CRA31" s="46"/>
      <c r="CRB31" s="46"/>
      <c r="CRC31" s="46"/>
      <c r="CRD31" s="46"/>
      <c r="CRE31" s="46"/>
      <c r="CRF31" s="46"/>
      <c r="CRG31" s="46"/>
      <c r="CRH31" s="46"/>
      <c r="CRI31" s="46"/>
      <c r="CRJ31" s="46"/>
      <c r="CRK31" s="46"/>
      <c r="CRL31" s="46"/>
      <c r="CRM31" s="46"/>
      <c r="CRN31" s="46"/>
      <c r="CRO31" s="46"/>
      <c r="CRP31" s="46"/>
      <c r="CRQ31" s="46"/>
      <c r="CRR31" s="46"/>
      <c r="CRS31" s="46"/>
      <c r="CRT31" s="46"/>
      <c r="CRU31" s="46"/>
      <c r="CRV31" s="46"/>
      <c r="CRW31" s="46"/>
      <c r="CRX31" s="46"/>
      <c r="CRY31" s="46"/>
      <c r="CRZ31" s="46"/>
      <c r="CSA31" s="46"/>
      <c r="CSB31" s="46"/>
      <c r="CSC31" s="46"/>
      <c r="CSD31" s="46"/>
      <c r="CSE31" s="46"/>
      <c r="CSF31" s="46"/>
      <c r="CSG31" s="46"/>
      <c r="CSH31" s="46"/>
      <c r="CSI31" s="46"/>
      <c r="CSJ31" s="46"/>
      <c r="CSK31" s="46"/>
      <c r="CSL31" s="46"/>
      <c r="CSM31" s="46"/>
      <c r="CSN31" s="46"/>
      <c r="CSO31" s="46"/>
      <c r="CSP31" s="46"/>
      <c r="CSQ31" s="46"/>
      <c r="CSR31" s="46"/>
      <c r="CSS31" s="46"/>
      <c r="CST31" s="46"/>
      <c r="CSU31" s="46"/>
      <c r="CSV31" s="46"/>
      <c r="CSW31" s="46"/>
      <c r="CSX31" s="46"/>
      <c r="CSY31" s="46"/>
      <c r="CSZ31" s="46"/>
      <c r="CTA31" s="46"/>
      <c r="CTB31" s="46"/>
      <c r="CTC31" s="46"/>
      <c r="CTD31" s="46"/>
      <c r="CTE31" s="46"/>
      <c r="CTF31" s="46"/>
      <c r="CTG31" s="46"/>
      <c r="CTH31" s="46"/>
      <c r="CTI31" s="46"/>
      <c r="CTJ31" s="46"/>
      <c r="CTK31" s="46"/>
      <c r="CTL31" s="46"/>
      <c r="CTM31" s="46"/>
      <c r="CTN31" s="46"/>
      <c r="CTO31" s="46"/>
      <c r="CTP31" s="46"/>
      <c r="CTQ31" s="46"/>
      <c r="CTR31" s="46"/>
      <c r="CTS31" s="46"/>
      <c r="CTT31" s="46"/>
      <c r="CTU31" s="46"/>
      <c r="CTV31" s="46"/>
      <c r="CTW31" s="46"/>
      <c r="CTX31" s="46"/>
      <c r="CTY31" s="46"/>
      <c r="CTZ31" s="46"/>
      <c r="CUA31" s="46"/>
      <c r="CUB31" s="46"/>
      <c r="CUC31" s="46"/>
      <c r="CUD31" s="46"/>
      <c r="CUE31" s="46"/>
      <c r="CUF31" s="46"/>
      <c r="CUG31" s="46"/>
      <c r="CUH31" s="46"/>
      <c r="CUI31" s="46"/>
      <c r="CUJ31" s="46"/>
      <c r="CUK31" s="46"/>
      <c r="CUL31" s="46"/>
      <c r="CUM31" s="46"/>
      <c r="CUN31" s="46"/>
      <c r="CUO31" s="46"/>
      <c r="CUP31" s="46"/>
      <c r="CUQ31" s="46"/>
      <c r="CUR31" s="46"/>
      <c r="CUS31" s="46"/>
      <c r="CUT31" s="46"/>
      <c r="CUU31" s="46"/>
      <c r="CUV31" s="46"/>
      <c r="CUW31" s="46"/>
      <c r="CUX31" s="46"/>
      <c r="CUY31" s="46"/>
      <c r="CUZ31" s="46"/>
      <c r="CVA31" s="46"/>
      <c r="CVB31" s="46"/>
      <c r="CVC31" s="46"/>
      <c r="CVD31" s="46"/>
      <c r="CVE31" s="46"/>
      <c r="CVF31" s="46"/>
      <c r="CVG31" s="46"/>
      <c r="CVH31" s="46"/>
      <c r="CVI31" s="46"/>
      <c r="CVJ31" s="46"/>
      <c r="CVK31" s="46"/>
      <c r="CVL31" s="46"/>
      <c r="CVM31" s="46"/>
      <c r="CVN31" s="46"/>
      <c r="CVO31" s="46"/>
      <c r="CVP31" s="46"/>
      <c r="CVQ31" s="46"/>
      <c r="CVR31" s="46"/>
      <c r="CVS31" s="46"/>
      <c r="CVT31" s="46"/>
      <c r="CVU31" s="46"/>
      <c r="CVV31" s="46"/>
      <c r="CVW31" s="46"/>
      <c r="CVX31" s="46"/>
      <c r="CVY31" s="46"/>
      <c r="CVZ31" s="46"/>
      <c r="CWA31" s="46"/>
      <c r="CWB31" s="46"/>
      <c r="CWC31" s="46"/>
      <c r="CWD31" s="46"/>
      <c r="CWE31" s="46"/>
      <c r="CWF31" s="46"/>
      <c r="CWG31" s="46"/>
      <c r="CWH31" s="46"/>
      <c r="CWI31" s="46"/>
      <c r="CWJ31" s="46"/>
      <c r="CWK31" s="46"/>
      <c r="CWL31" s="46"/>
      <c r="CWM31" s="46"/>
      <c r="CWN31" s="46"/>
      <c r="CWO31" s="46"/>
      <c r="CWP31" s="46"/>
      <c r="CWQ31" s="46"/>
      <c r="CWR31" s="46"/>
      <c r="CWS31" s="46"/>
      <c r="CWT31" s="46"/>
      <c r="CWU31" s="46"/>
      <c r="CWV31" s="46"/>
      <c r="CWW31" s="46"/>
      <c r="CWX31" s="46"/>
      <c r="CWY31" s="46"/>
      <c r="CWZ31" s="46"/>
      <c r="CXA31" s="46"/>
      <c r="CXB31" s="46"/>
      <c r="CXC31" s="46"/>
      <c r="CXD31" s="46"/>
      <c r="CXE31" s="46"/>
      <c r="CXF31" s="46"/>
      <c r="CXG31" s="46"/>
      <c r="CXH31" s="46"/>
      <c r="CXI31" s="46"/>
      <c r="CXJ31" s="46"/>
      <c r="CXK31" s="46"/>
      <c r="CXL31" s="46"/>
      <c r="CXM31" s="46"/>
      <c r="CXN31" s="46"/>
      <c r="CXO31" s="46"/>
      <c r="CXP31" s="46"/>
      <c r="CXQ31" s="46"/>
      <c r="CXR31" s="46"/>
      <c r="CXS31" s="46"/>
      <c r="CXT31" s="46"/>
      <c r="CXU31" s="46"/>
      <c r="CXV31" s="46"/>
      <c r="CXW31" s="46"/>
      <c r="CXX31" s="46"/>
      <c r="CXY31" s="46"/>
      <c r="CXZ31" s="46"/>
      <c r="CYA31" s="46"/>
      <c r="CYB31" s="46"/>
      <c r="CYC31" s="46"/>
      <c r="CYD31" s="46"/>
      <c r="CYE31" s="46"/>
      <c r="CYF31" s="46"/>
      <c r="CYG31" s="46"/>
      <c r="CYH31" s="46"/>
      <c r="CYI31" s="46"/>
      <c r="CYJ31" s="46"/>
      <c r="CYK31" s="46"/>
      <c r="CYL31" s="46"/>
      <c r="CYM31" s="46"/>
      <c r="CYN31" s="46"/>
      <c r="CYO31" s="46"/>
      <c r="CYP31" s="46"/>
      <c r="CYQ31" s="46"/>
      <c r="CYR31" s="46"/>
      <c r="CYS31" s="46"/>
      <c r="CYT31" s="46"/>
      <c r="CYU31" s="46"/>
      <c r="CYV31" s="46"/>
      <c r="CYW31" s="46"/>
      <c r="CYX31" s="46"/>
      <c r="CYY31" s="46"/>
      <c r="CYZ31" s="46"/>
      <c r="CZA31" s="46"/>
      <c r="CZB31" s="46"/>
      <c r="CZC31" s="46"/>
      <c r="CZD31" s="46"/>
      <c r="CZE31" s="46"/>
      <c r="CZF31" s="46"/>
      <c r="CZG31" s="46"/>
      <c r="CZH31" s="46"/>
      <c r="CZI31" s="46"/>
      <c r="CZJ31" s="46"/>
      <c r="CZK31" s="46"/>
      <c r="CZL31" s="46"/>
      <c r="CZM31" s="46"/>
      <c r="CZN31" s="46"/>
      <c r="CZO31" s="46"/>
      <c r="CZP31" s="46"/>
      <c r="CZQ31" s="46"/>
      <c r="CZR31" s="46"/>
      <c r="CZS31" s="46"/>
      <c r="CZT31" s="46"/>
      <c r="CZU31" s="46"/>
      <c r="CZV31" s="46"/>
      <c r="CZW31" s="46"/>
      <c r="CZX31" s="46"/>
      <c r="CZY31" s="46"/>
      <c r="CZZ31" s="46"/>
      <c r="DAA31" s="46"/>
      <c r="DAB31" s="46"/>
      <c r="DAC31" s="46"/>
      <c r="DAD31" s="46"/>
      <c r="DAE31" s="46"/>
      <c r="DAF31" s="46"/>
      <c r="DAG31" s="46"/>
      <c r="DAH31" s="46"/>
      <c r="DAI31" s="46"/>
      <c r="DAJ31" s="46"/>
      <c r="DAK31" s="46"/>
      <c r="DAL31" s="46"/>
      <c r="DAM31" s="46"/>
      <c r="DAN31" s="46"/>
      <c r="DAO31" s="46"/>
      <c r="DAP31" s="46"/>
      <c r="DAQ31" s="46"/>
      <c r="DAR31" s="46"/>
      <c r="DAS31" s="46"/>
      <c r="DAT31" s="46"/>
      <c r="DAU31" s="46"/>
      <c r="DAV31" s="46"/>
      <c r="DAW31" s="46"/>
      <c r="DAX31" s="46"/>
      <c r="DAY31" s="46"/>
      <c r="DAZ31" s="46"/>
      <c r="DBA31" s="46"/>
      <c r="DBB31" s="46"/>
      <c r="DBC31" s="46"/>
      <c r="DBD31" s="46"/>
      <c r="DBE31" s="46"/>
      <c r="DBF31" s="46"/>
      <c r="DBG31" s="46"/>
      <c r="DBH31" s="46"/>
      <c r="DBI31" s="46"/>
      <c r="DBJ31" s="46"/>
      <c r="DBK31" s="46"/>
      <c r="DBL31" s="46"/>
      <c r="DBM31" s="46"/>
      <c r="DBN31" s="46"/>
      <c r="DBO31" s="46"/>
      <c r="DBP31" s="46"/>
      <c r="DBQ31" s="46"/>
      <c r="DBR31" s="46"/>
      <c r="DBS31" s="46"/>
      <c r="DBT31" s="46"/>
      <c r="DBU31" s="46"/>
      <c r="DBV31" s="46"/>
      <c r="DBW31" s="46"/>
      <c r="DBX31" s="46"/>
      <c r="DBY31" s="46"/>
      <c r="DBZ31" s="46"/>
      <c r="DCA31" s="46"/>
      <c r="DCB31" s="46"/>
      <c r="DCC31" s="46"/>
      <c r="DCD31" s="46"/>
      <c r="DCE31" s="46"/>
      <c r="DCF31" s="46"/>
      <c r="DCG31" s="46"/>
      <c r="DCH31" s="46"/>
      <c r="DCI31" s="46"/>
      <c r="DCJ31" s="46"/>
      <c r="DCK31" s="46"/>
      <c r="DCL31" s="46"/>
      <c r="DCM31" s="46"/>
      <c r="DCN31" s="46"/>
      <c r="DCO31" s="46"/>
      <c r="DCP31" s="46"/>
      <c r="DCQ31" s="46"/>
      <c r="DCR31" s="46"/>
      <c r="DCS31" s="46"/>
      <c r="DCT31" s="46"/>
      <c r="DCU31" s="46"/>
      <c r="DCV31" s="46"/>
      <c r="DCW31" s="46"/>
      <c r="DCX31" s="46"/>
      <c r="DCY31" s="46"/>
      <c r="DCZ31" s="46"/>
      <c r="DDA31" s="46"/>
      <c r="DDB31" s="46"/>
      <c r="DDC31" s="46"/>
      <c r="DDD31" s="46"/>
      <c r="DDE31" s="46"/>
      <c r="DDF31" s="46"/>
      <c r="DDG31" s="46"/>
      <c r="DDH31" s="46"/>
      <c r="DDI31" s="46"/>
      <c r="DDJ31" s="46"/>
      <c r="DDK31" s="46"/>
      <c r="DDL31" s="46"/>
      <c r="DDM31" s="46"/>
      <c r="DDN31" s="46"/>
      <c r="DDO31" s="46"/>
      <c r="DDP31" s="46"/>
      <c r="DDQ31" s="46"/>
      <c r="DDR31" s="46"/>
      <c r="DDS31" s="46"/>
      <c r="DDT31" s="46"/>
      <c r="DDU31" s="46"/>
      <c r="DDV31" s="46"/>
      <c r="DDW31" s="46"/>
      <c r="DDX31" s="46"/>
      <c r="DDY31" s="46"/>
      <c r="DDZ31" s="46"/>
      <c r="DEA31" s="46"/>
      <c r="DEB31" s="46"/>
      <c r="DEC31" s="46"/>
      <c r="DED31" s="46"/>
      <c r="DEE31" s="46"/>
      <c r="DEF31" s="46"/>
      <c r="DEG31" s="46"/>
      <c r="DEH31" s="46"/>
      <c r="DEI31" s="46"/>
      <c r="DEJ31" s="46"/>
      <c r="DEK31" s="46"/>
      <c r="DEL31" s="46"/>
      <c r="DEM31" s="46"/>
      <c r="DEN31" s="46"/>
      <c r="DEO31" s="46"/>
      <c r="DEP31" s="46"/>
      <c r="DEQ31" s="46"/>
      <c r="DER31" s="46"/>
      <c r="DES31" s="46"/>
      <c r="DET31" s="46"/>
      <c r="DEU31" s="46"/>
      <c r="DEV31" s="46"/>
      <c r="DEW31" s="46"/>
      <c r="DEX31" s="46"/>
      <c r="DEY31" s="46"/>
      <c r="DEZ31" s="46"/>
      <c r="DFA31" s="46"/>
      <c r="DFB31" s="46"/>
      <c r="DFC31" s="46"/>
      <c r="DFD31" s="46"/>
      <c r="DFE31" s="46"/>
      <c r="DFF31" s="46"/>
      <c r="DFG31" s="46"/>
      <c r="DFH31" s="46"/>
      <c r="DFI31" s="46"/>
      <c r="DFJ31" s="46"/>
      <c r="DFK31" s="46"/>
      <c r="DFL31" s="46"/>
      <c r="DFM31" s="46"/>
      <c r="DFN31" s="46"/>
      <c r="DFO31" s="46"/>
      <c r="DFP31" s="46"/>
      <c r="DFQ31" s="46"/>
      <c r="DFR31" s="46"/>
      <c r="DFS31" s="46"/>
      <c r="DFT31" s="46"/>
      <c r="DFU31" s="46"/>
      <c r="DFV31" s="46"/>
      <c r="DFW31" s="46"/>
      <c r="DFX31" s="46"/>
      <c r="DFY31" s="46"/>
      <c r="DFZ31" s="46"/>
      <c r="DGA31" s="46"/>
      <c r="DGB31" s="46"/>
      <c r="DGC31" s="46"/>
      <c r="DGD31" s="46"/>
      <c r="DGE31" s="46"/>
      <c r="DGF31" s="46"/>
      <c r="DGG31" s="46"/>
      <c r="DGH31" s="46"/>
      <c r="DGI31" s="46"/>
      <c r="DGJ31" s="46"/>
      <c r="DGK31" s="46"/>
      <c r="DGL31" s="46"/>
      <c r="DGM31" s="46"/>
      <c r="DGN31" s="46"/>
      <c r="DGO31" s="46"/>
      <c r="DGP31" s="46"/>
      <c r="DGQ31" s="46"/>
      <c r="DGR31" s="46"/>
      <c r="DGS31" s="46"/>
      <c r="DGT31" s="46"/>
      <c r="DGU31" s="46"/>
      <c r="DGV31" s="46"/>
      <c r="DGW31" s="46"/>
      <c r="DGX31" s="46"/>
      <c r="DGY31" s="46"/>
      <c r="DGZ31" s="46"/>
      <c r="DHA31" s="46"/>
      <c r="DHB31" s="46"/>
      <c r="DHC31" s="46"/>
      <c r="DHD31" s="46"/>
      <c r="DHE31" s="46"/>
      <c r="DHF31" s="46"/>
      <c r="DHG31" s="46"/>
      <c r="DHH31" s="46"/>
      <c r="DHI31" s="46"/>
      <c r="DHJ31" s="46"/>
      <c r="DHK31" s="46"/>
      <c r="DHL31" s="46"/>
      <c r="DHM31" s="46"/>
      <c r="DHN31" s="46"/>
      <c r="DHO31" s="46"/>
      <c r="DHP31" s="46"/>
      <c r="DHQ31" s="46"/>
      <c r="DHR31" s="46"/>
      <c r="DHS31" s="46"/>
      <c r="DHT31" s="46"/>
      <c r="DHU31" s="46"/>
      <c r="DHV31" s="46"/>
      <c r="DHW31" s="46"/>
      <c r="DHX31" s="46"/>
      <c r="DHY31" s="46"/>
      <c r="DHZ31" s="46"/>
      <c r="DIA31" s="46"/>
      <c r="DIB31" s="46"/>
      <c r="DIC31" s="46"/>
      <c r="DID31" s="46"/>
      <c r="DIE31" s="46"/>
      <c r="DIF31" s="46"/>
      <c r="DIG31" s="46"/>
      <c r="DIH31" s="46"/>
      <c r="DII31" s="46"/>
      <c r="DIJ31" s="46"/>
      <c r="DIK31" s="46"/>
      <c r="DIL31" s="46"/>
      <c r="DIM31" s="46"/>
      <c r="DIN31" s="46"/>
      <c r="DIO31" s="46"/>
      <c r="DIP31" s="46"/>
      <c r="DIQ31" s="46"/>
      <c r="DIR31" s="46"/>
      <c r="DIS31" s="46"/>
      <c r="DIT31" s="46"/>
      <c r="DIU31" s="46"/>
      <c r="DIV31" s="46"/>
      <c r="DIW31" s="46"/>
      <c r="DIX31" s="46"/>
      <c r="DIY31" s="46"/>
      <c r="DIZ31" s="46"/>
      <c r="DJA31" s="46"/>
      <c r="DJB31" s="46"/>
      <c r="DJC31" s="46"/>
      <c r="DJD31" s="46"/>
      <c r="DJE31" s="46"/>
      <c r="DJF31" s="46"/>
      <c r="DJG31" s="46"/>
      <c r="DJH31" s="46"/>
      <c r="DJI31" s="46"/>
      <c r="DJJ31" s="46"/>
      <c r="DJK31" s="46"/>
      <c r="DJL31" s="46"/>
      <c r="DJM31" s="46"/>
      <c r="DJN31" s="46"/>
      <c r="DJO31" s="46"/>
      <c r="DJP31" s="46"/>
      <c r="DJQ31" s="46"/>
      <c r="DJR31" s="46"/>
      <c r="DJS31" s="46"/>
      <c r="DJT31" s="46"/>
      <c r="DJU31" s="46"/>
      <c r="DJV31" s="46"/>
      <c r="DJW31" s="46"/>
      <c r="DJX31" s="46"/>
      <c r="DJY31" s="46"/>
      <c r="DJZ31" s="46"/>
      <c r="DKA31" s="46"/>
      <c r="DKB31" s="46"/>
      <c r="DKC31" s="46"/>
      <c r="DKD31" s="46"/>
      <c r="DKE31" s="46"/>
      <c r="DKF31" s="46"/>
      <c r="DKG31" s="46"/>
      <c r="DKH31" s="46"/>
      <c r="DKI31" s="46"/>
      <c r="DKJ31" s="46"/>
      <c r="DKK31" s="46"/>
      <c r="DKL31" s="46"/>
      <c r="DKM31" s="46"/>
      <c r="DKN31" s="46"/>
      <c r="DKO31" s="46"/>
      <c r="DKP31" s="46"/>
      <c r="DKQ31" s="46"/>
      <c r="DKR31" s="46"/>
      <c r="DKS31" s="46"/>
      <c r="DKT31" s="46"/>
      <c r="DKU31" s="46"/>
      <c r="DKV31" s="46"/>
      <c r="DKW31" s="46"/>
      <c r="DKX31" s="46"/>
      <c r="DKY31" s="46"/>
      <c r="DKZ31" s="46"/>
      <c r="DLA31" s="46"/>
      <c r="DLB31" s="46"/>
      <c r="DLC31" s="46"/>
      <c r="DLD31" s="46"/>
      <c r="DLE31" s="46"/>
      <c r="DLF31" s="46"/>
      <c r="DLG31" s="46"/>
      <c r="DLH31" s="46"/>
      <c r="DLI31" s="46"/>
      <c r="DLJ31" s="46"/>
      <c r="DLK31" s="46"/>
      <c r="DLL31" s="46"/>
      <c r="DLM31" s="46"/>
      <c r="DLN31" s="46"/>
      <c r="DLO31" s="46"/>
      <c r="DLP31" s="46"/>
      <c r="DLQ31" s="46"/>
      <c r="DLR31" s="46"/>
      <c r="DLS31" s="46"/>
      <c r="DLT31" s="46"/>
      <c r="DLU31" s="46"/>
      <c r="DLV31" s="46"/>
      <c r="DLW31" s="46"/>
      <c r="DLX31" s="46"/>
      <c r="DLY31" s="46"/>
      <c r="DLZ31" s="46"/>
      <c r="DMA31" s="46"/>
      <c r="DMB31" s="46"/>
      <c r="DMC31" s="46"/>
      <c r="DMD31" s="46"/>
      <c r="DME31" s="46"/>
      <c r="DMF31" s="46"/>
      <c r="DMG31" s="46"/>
      <c r="DMH31" s="46"/>
      <c r="DMI31" s="46"/>
      <c r="DMJ31" s="46"/>
      <c r="DMK31" s="46"/>
      <c r="DML31" s="46"/>
      <c r="DMM31" s="46"/>
      <c r="DMN31" s="46"/>
      <c r="DMO31" s="46"/>
      <c r="DMP31" s="46"/>
      <c r="DMQ31" s="46"/>
      <c r="DMR31" s="46"/>
      <c r="DMS31" s="46"/>
      <c r="DMT31" s="46"/>
      <c r="DMU31" s="46"/>
      <c r="DMV31" s="46"/>
      <c r="DMW31" s="46"/>
      <c r="DMX31" s="46"/>
      <c r="DMY31" s="46"/>
      <c r="DMZ31" s="46"/>
      <c r="DNA31" s="46"/>
      <c r="DNB31" s="46"/>
      <c r="DNC31" s="46"/>
      <c r="DND31" s="46"/>
      <c r="DNE31" s="46"/>
      <c r="DNF31" s="46"/>
      <c r="DNG31" s="46"/>
      <c r="DNH31" s="46"/>
      <c r="DNI31" s="46"/>
      <c r="DNJ31" s="46"/>
      <c r="DNK31" s="46"/>
      <c r="DNL31" s="46"/>
      <c r="DNM31" s="46"/>
      <c r="DNN31" s="46"/>
      <c r="DNO31" s="46"/>
      <c r="DNP31" s="46"/>
      <c r="DNQ31" s="46"/>
      <c r="DNR31" s="46"/>
      <c r="DNS31" s="46"/>
      <c r="DNT31" s="46"/>
      <c r="DNU31" s="46"/>
      <c r="DNV31" s="46"/>
      <c r="DNW31" s="46"/>
      <c r="DNX31" s="46"/>
      <c r="DNY31" s="46"/>
      <c r="DNZ31" s="46"/>
      <c r="DOA31" s="46"/>
      <c r="DOB31" s="46"/>
      <c r="DOC31" s="46"/>
      <c r="DOD31" s="46"/>
      <c r="DOE31" s="46"/>
      <c r="DOF31" s="46"/>
      <c r="DOG31" s="46"/>
      <c r="DOH31" s="46"/>
      <c r="DOI31" s="46"/>
      <c r="DOJ31" s="46"/>
      <c r="DOK31" s="46"/>
      <c r="DOL31" s="46"/>
      <c r="DOM31" s="46"/>
      <c r="DON31" s="46"/>
      <c r="DOO31" s="46"/>
      <c r="DOP31" s="46"/>
      <c r="DOQ31" s="46"/>
      <c r="DOR31" s="46"/>
      <c r="DOS31" s="46"/>
      <c r="DOT31" s="46"/>
      <c r="DOU31" s="46"/>
      <c r="DOV31" s="46"/>
      <c r="DOW31" s="46"/>
      <c r="DOX31" s="46"/>
      <c r="DOY31" s="46"/>
      <c r="DOZ31" s="46"/>
      <c r="DPA31" s="46"/>
      <c r="DPB31" s="46"/>
      <c r="DPC31" s="46"/>
      <c r="DPD31" s="46"/>
      <c r="DPE31" s="46"/>
      <c r="DPF31" s="46"/>
      <c r="DPG31" s="46"/>
      <c r="DPH31" s="46"/>
      <c r="DPI31" s="46"/>
      <c r="DPJ31" s="46"/>
      <c r="DPK31" s="46"/>
      <c r="DPL31" s="46"/>
      <c r="DPM31" s="46"/>
      <c r="DPN31" s="46"/>
      <c r="DPO31" s="46"/>
      <c r="DPP31" s="46"/>
      <c r="DPQ31" s="46"/>
      <c r="DPR31" s="46"/>
      <c r="DPS31" s="46"/>
      <c r="DPT31" s="46"/>
      <c r="DPU31" s="46"/>
      <c r="DPV31" s="46"/>
      <c r="DPW31" s="46"/>
      <c r="DPX31" s="46"/>
      <c r="DPY31" s="46"/>
      <c r="DPZ31" s="46"/>
      <c r="DQA31" s="46"/>
      <c r="DQB31" s="46"/>
      <c r="DQC31" s="46"/>
      <c r="DQD31" s="46"/>
      <c r="DQE31" s="46"/>
      <c r="DQF31" s="46"/>
      <c r="DQG31" s="46"/>
      <c r="DQH31" s="46"/>
      <c r="DQI31" s="46"/>
      <c r="DQJ31" s="46"/>
      <c r="DQK31" s="46"/>
      <c r="DQL31" s="46"/>
      <c r="DQM31" s="46"/>
      <c r="DQN31" s="46"/>
      <c r="DQO31" s="46"/>
      <c r="DQP31" s="46"/>
      <c r="DQQ31" s="46"/>
      <c r="DQR31" s="46"/>
      <c r="DQS31" s="46"/>
      <c r="DQT31" s="46"/>
      <c r="DQU31" s="46"/>
      <c r="DQV31" s="46"/>
      <c r="DQW31" s="46"/>
      <c r="DQX31" s="46"/>
      <c r="DQY31" s="46"/>
      <c r="DQZ31" s="46"/>
      <c r="DRA31" s="46"/>
      <c r="DRB31" s="46"/>
      <c r="DRC31" s="46"/>
      <c r="DRD31" s="46"/>
      <c r="DRE31" s="46"/>
      <c r="DRF31" s="46"/>
      <c r="DRG31" s="46"/>
      <c r="DRH31" s="46"/>
      <c r="DRI31" s="46"/>
      <c r="DRJ31" s="46"/>
      <c r="DRK31" s="46"/>
      <c r="DRL31" s="46"/>
      <c r="DRM31" s="46"/>
      <c r="DRN31" s="46"/>
      <c r="DRO31" s="46"/>
      <c r="DRP31" s="46"/>
      <c r="DRQ31" s="46"/>
      <c r="DRR31" s="46"/>
      <c r="DRS31" s="46"/>
      <c r="DRT31" s="46"/>
      <c r="DRU31" s="46"/>
      <c r="DRV31" s="46"/>
      <c r="DRW31" s="46"/>
      <c r="DRX31" s="46"/>
      <c r="DRY31" s="46"/>
      <c r="DRZ31" s="46"/>
      <c r="DSA31" s="46"/>
      <c r="DSB31" s="46"/>
      <c r="DSC31" s="46"/>
      <c r="DSD31" s="46"/>
      <c r="DSE31" s="46"/>
      <c r="DSF31" s="46"/>
      <c r="DSG31" s="46"/>
      <c r="DSH31" s="46"/>
      <c r="DSI31" s="46"/>
      <c r="DSJ31" s="46"/>
      <c r="DSK31" s="46"/>
      <c r="DSL31" s="46"/>
      <c r="DSM31" s="46"/>
      <c r="DSN31" s="46"/>
      <c r="DSO31" s="46"/>
      <c r="DSP31" s="46"/>
      <c r="DSQ31" s="46"/>
      <c r="DSR31" s="46"/>
      <c r="DSS31" s="46"/>
      <c r="DST31" s="46"/>
      <c r="DSU31" s="46"/>
      <c r="DSV31" s="46"/>
      <c r="DSW31" s="46"/>
      <c r="DSX31" s="46"/>
      <c r="DSY31" s="46"/>
      <c r="DSZ31" s="46"/>
      <c r="DTA31" s="46"/>
      <c r="DTB31" s="46"/>
      <c r="DTC31" s="46"/>
      <c r="DTD31" s="46"/>
      <c r="DTE31" s="46"/>
      <c r="DTF31" s="46"/>
      <c r="DTG31" s="46"/>
      <c r="DTH31" s="46"/>
      <c r="DTI31" s="46"/>
      <c r="DTJ31" s="46"/>
      <c r="DTK31" s="46"/>
      <c r="DTL31" s="46"/>
      <c r="DTM31" s="46"/>
      <c r="DTN31" s="46"/>
      <c r="DTO31" s="46"/>
      <c r="DTP31" s="46"/>
      <c r="DTQ31" s="46"/>
      <c r="DTR31" s="46"/>
      <c r="DTS31" s="46"/>
      <c r="DTT31" s="46"/>
      <c r="DTU31" s="46"/>
      <c r="DTV31" s="46"/>
      <c r="DTW31" s="46"/>
      <c r="DTX31" s="46"/>
      <c r="DTY31" s="46"/>
      <c r="DTZ31" s="46"/>
      <c r="DUA31" s="46"/>
      <c r="DUB31" s="46"/>
      <c r="DUC31" s="46"/>
      <c r="DUD31" s="46"/>
      <c r="DUE31" s="46"/>
      <c r="DUF31" s="46"/>
      <c r="DUG31" s="46"/>
      <c r="DUH31" s="46"/>
      <c r="DUI31" s="46"/>
      <c r="DUJ31" s="46"/>
      <c r="DUK31" s="46"/>
      <c r="DUL31" s="46"/>
      <c r="DUM31" s="46"/>
      <c r="DUN31" s="46"/>
      <c r="DUO31" s="46"/>
      <c r="DUP31" s="46"/>
      <c r="DUQ31" s="46"/>
      <c r="DUR31" s="46"/>
      <c r="DUS31" s="46"/>
      <c r="DUT31" s="46"/>
      <c r="DUU31" s="46"/>
      <c r="DUV31" s="46"/>
      <c r="DUW31" s="46"/>
      <c r="DUX31" s="46"/>
      <c r="DUY31" s="46"/>
      <c r="DUZ31" s="46"/>
      <c r="DVA31" s="46"/>
      <c r="DVB31" s="46"/>
      <c r="DVC31" s="46"/>
      <c r="DVD31" s="46"/>
      <c r="DVE31" s="46"/>
      <c r="DVF31" s="46"/>
      <c r="DVG31" s="46"/>
      <c r="DVH31" s="46"/>
      <c r="DVI31" s="46"/>
      <c r="DVJ31" s="46"/>
      <c r="DVK31" s="46"/>
      <c r="DVL31" s="46"/>
      <c r="DVM31" s="46"/>
      <c r="DVN31" s="46"/>
      <c r="DVO31" s="46"/>
      <c r="DVP31" s="46"/>
      <c r="DVQ31" s="46"/>
      <c r="DVR31" s="46"/>
      <c r="DVS31" s="46"/>
      <c r="DVT31" s="46"/>
      <c r="DVU31" s="46"/>
      <c r="DVV31" s="46"/>
      <c r="DVW31" s="46"/>
      <c r="DVX31" s="46"/>
      <c r="DVY31" s="46"/>
      <c r="DVZ31" s="46"/>
      <c r="DWA31" s="46"/>
      <c r="DWB31" s="46"/>
      <c r="DWC31" s="46"/>
      <c r="DWD31" s="46"/>
      <c r="DWE31" s="46"/>
      <c r="DWF31" s="46"/>
      <c r="DWG31" s="46"/>
      <c r="DWH31" s="46"/>
      <c r="DWI31" s="46"/>
      <c r="DWJ31" s="46"/>
      <c r="DWK31" s="46"/>
      <c r="DWL31" s="46"/>
      <c r="DWM31" s="46"/>
      <c r="DWN31" s="46"/>
      <c r="DWO31" s="46"/>
      <c r="DWP31" s="46"/>
      <c r="DWQ31" s="46"/>
      <c r="DWR31" s="46"/>
      <c r="DWS31" s="46"/>
      <c r="DWT31" s="46"/>
      <c r="DWU31" s="46"/>
      <c r="DWV31" s="46"/>
      <c r="DWW31" s="46"/>
      <c r="DWX31" s="46"/>
      <c r="DWY31" s="46"/>
      <c r="DWZ31" s="46"/>
      <c r="DXA31" s="46"/>
      <c r="DXB31" s="46"/>
      <c r="DXC31" s="46"/>
      <c r="DXD31" s="46"/>
      <c r="DXE31" s="46"/>
      <c r="DXF31" s="46"/>
      <c r="DXG31" s="46"/>
      <c r="DXH31" s="46"/>
      <c r="DXI31" s="46"/>
      <c r="DXJ31" s="46"/>
      <c r="DXK31" s="46"/>
      <c r="DXL31" s="46"/>
      <c r="DXM31" s="46"/>
      <c r="DXN31" s="46"/>
      <c r="DXO31" s="46"/>
      <c r="DXP31" s="46"/>
      <c r="DXQ31" s="46"/>
      <c r="DXR31" s="46"/>
      <c r="DXS31" s="46"/>
      <c r="DXT31" s="46"/>
      <c r="DXU31" s="46"/>
      <c r="DXV31" s="46"/>
      <c r="DXW31" s="46"/>
      <c r="DXX31" s="46"/>
      <c r="DXY31" s="46"/>
      <c r="DXZ31" s="46"/>
      <c r="DYA31" s="46"/>
      <c r="DYB31" s="46"/>
      <c r="DYC31" s="46"/>
      <c r="DYD31" s="46"/>
      <c r="DYE31" s="46"/>
      <c r="DYF31" s="46"/>
      <c r="DYG31" s="46"/>
      <c r="DYH31" s="46"/>
      <c r="DYI31" s="46"/>
      <c r="DYJ31" s="46"/>
      <c r="DYK31" s="46"/>
      <c r="DYL31" s="46"/>
      <c r="DYM31" s="46"/>
      <c r="DYN31" s="46"/>
      <c r="DYO31" s="46"/>
      <c r="DYP31" s="46"/>
      <c r="DYQ31" s="46"/>
      <c r="DYR31" s="46"/>
      <c r="DYS31" s="46"/>
      <c r="DYT31" s="46"/>
      <c r="DYU31" s="46"/>
      <c r="DYV31" s="46"/>
      <c r="DYW31" s="46"/>
      <c r="DYX31" s="46"/>
      <c r="DYY31" s="46"/>
      <c r="DYZ31" s="46"/>
      <c r="DZA31" s="46"/>
      <c r="DZB31" s="46"/>
      <c r="DZC31" s="46"/>
      <c r="DZD31" s="46"/>
      <c r="DZE31" s="46"/>
      <c r="DZF31" s="46"/>
      <c r="DZG31" s="46"/>
      <c r="DZH31" s="46"/>
      <c r="DZI31" s="46"/>
      <c r="DZJ31" s="46"/>
      <c r="DZK31" s="46"/>
      <c r="DZL31" s="46"/>
      <c r="DZM31" s="46"/>
      <c r="DZN31" s="46"/>
      <c r="DZO31" s="46"/>
      <c r="DZP31" s="46"/>
      <c r="DZQ31" s="46"/>
      <c r="DZR31" s="46"/>
      <c r="DZS31" s="46"/>
      <c r="DZT31" s="46"/>
      <c r="DZU31" s="46"/>
      <c r="DZV31" s="46"/>
      <c r="DZW31" s="46"/>
      <c r="DZX31" s="46"/>
      <c r="DZY31" s="46"/>
      <c r="DZZ31" s="46"/>
      <c r="EAA31" s="46"/>
      <c r="EAB31" s="46"/>
      <c r="EAC31" s="46"/>
      <c r="EAD31" s="46"/>
      <c r="EAE31" s="46"/>
      <c r="EAF31" s="46"/>
      <c r="EAG31" s="46"/>
      <c r="EAH31" s="46"/>
      <c r="EAI31" s="46"/>
      <c r="EAJ31" s="46"/>
      <c r="EAK31" s="46"/>
      <c r="EAL31" s="46"/>
      <c r="EAM31" s="46"/>
      <c r="EAN31" s="46"/>
      <c r="EAO31" s="46"/>
      <c r="EAP31" s="46"/>
      <c r="EAQ31" s="46"/>
      <c r="EAR31" s="46"/>
      <c r="EAS31" s="46"/>
      <c r="EAT31" s="46"/>
      <c r="EAU31" s="46"/>
      <c r="EAV31" s="46"/>
      <c r="EAW31" s="46"/>
      <c r="EAX31" s="46"/>
      <c r="EAY31" s="46"/>
      <c r="EAZ31" s="46"/>
      <c r="EBA31" s="46"/>
      <c r="EBB31" s="46"/>
      <c r="EBC31" s="46"/>
      <c r="EBD31" s="46"/>
      <c r="EBE31" s="46"/>
      <c r="EBF31" s="46"/>
      <c r="EBG31" s="46"/>
      <c r="EBH31" s="46"/>
      <c r="EBI31" s="46"/>
      <c r="EBJ31" s="46"/>
      <c r="EBK31" s="46"/>
      <c r="EBL31" s="46"/>
      <c r="EBM31" s="46"/>
      <c r="EBN31" s="46"/>
      <c r="EBO31" s="46"/>
      <c r="EBP31" s="46"/>
      <c r="EBQ31" s="46"/>
      <c r="EBR31" s="46"/>
      <c r="EBS31" s="46"/>
      <c r="EBT31" s="46"/>
      <c r="EBU31" s="46"/>
      <c r="EBV31" s="46"/>
      <c r="EBW31" s="46"/>
      <c r="EBX31" s="46"/>
      <c r="EBY31" s="46"/>
      <c r="EBZ31" s="46"/>
      <c r="ECA31" s="46"/>
      <c r="ECB31" s="46"/>
      <c r="ECC31" s="46"/>
      <c r="ECD31" s="46"/>
      <c r="ECE31" s="46"/>
      <c r="ECF31" s="46"/>
      <c r="ECG31" s="46"/>
      <c r="ECH31" s="46"/>
      <c r="ECI31" s="46"/>
      <c r="ECJ31" s="46"/>
      <c r="ECK31" s="46"/>
      <c r="ECL31" s="46"/>
      <c r="ECM31" s="46"/>
      <c r="ECN31" s="46"/>
      <c r="ECO31" s="46"/>
      <c r="ECP31" s="46"/>
      <c r="ECQ31" s="46"/>
      <c r="ECR31" s="46"/>
      <c r="ECS31" s="46"/>
      <c r="ECT31" s="46"/>
      <c r="ECU31" s="46"/>
      <c r="ECV31" s="46"/>
      <c r="ECW31" s="46"/>
      <c r="ECX31" s="46"/>
      <c r="ECY31" s="46"/>
      <c r="ECZ31" s="46"/>
      <c r="EDA31" s="46"/>
      <c r="EDB31" s="46"/>
      <c r="EDC31" s="46"/>
      <c r="EDD31" s="46"/>
      <c r="EDE31" s="46"/>
      <c r="EDF31" s="46"/>
      <c r="EDG31" s="46"/>
      <c r="EDH31" s="46"/>
      <c r="EDI31" s="46"/>
      <c r="EDJ31" s="46"/>
      <c r="EDK31" s="46"/>
      <c r="EDL31" s="46"/>
      <c r="EDM31" s="46"/>
      <c r="EDN31" s="46"/>
      <c r="EDO31" s="46"/>
      <c r="EDP31" s="46"/>
      <c r="EDQ31" s="46"/>
      <c r="EDR31" s="46"/>
      <c r="EDS31" s="46"/>
      <c r="EDT31" s="46"/>
      <c r="EDU31" s="46"/>
      <c r="EDV31" s="46"/>
      <c r="EDW31" s="46"/>
      <c r="EDX31" s="46"/>
      <c r="EDY31" s="46"/>
      <c r="EDZ31" s="46"/>
      <c r="EEA31" s="46"/>
      <c r="EEB31" s="46"/>
      <c r="EEC31" s="46"/>
      <c r="EED31" s="46"/>
      <c r="EEE31" s="46"/>
      <c r="EEF31" s="46"/>
      <c r="EEG31" s="46"/>
      <c r="EEH31" s="46"/>
      <c r="EEI31" s="46"/>
      <c r="EEJ31" s="46"/>
      <c r="EEK31" s="46"/>
      <c r="EEL31" s="46"/>
      <c r="EEM31" s="46"/>
      <c r="EEN31" s="46"/>
      <c r="EEO31" s="46"/>
      <c r="EEP31" s="46"/>
      <c r="EEQ31" s="46"/>
      <c r="EER31" s="46"/>
      <c r="EES31" s="46"/>
      <c r="EET31" s="46"/>
      <c r="EEU31" s="46"/>
      <c r="EEV31" s="46"/>
      <c r="EEW31" s="46"/>
      <c r="EEX31" s="46"/>
      <c r="EEY31" s="46"/>
      <c r="EEZ31" s="46"/>
      <c r="EFA31" s="46"/>
      <c r="EFB31" s="46"/>
      <c r="EFC31" s="46"/>
      <c r="EFD31" s="46"/>
      <c r="EFE31" s="46"/>
      <c r="EFF31" s="46"/>
      <c r="EFG31" s="46"/>
      <c r="EFH31" s="46"/>
      <c r="EFI31" s="46"/>
      <c r="EFJ31" s="46"/>
      <c r="EFK31" s="46"/>
      <c r="EFL31" s="46"/>
      <c r="EFM31" s="46"/>
      <c r="EFN31" s="46"/>
      <c r="EFO31" s="46"/>
      <c r="EFP31" s="46"/>
      <c r="EFQ31" s="46"/>
      <c r="EFR31" s="46"/>
      <c r="EFS31" s="46"/>
      <c r="EFT31" s="46"/>
      <c r="EFU31" s="46"/>
      <c r="EFV31" s="46"/>
      <c r="EFW31" s="46"/>
      <c r="EFX31" s="46"/>
      <c r="EFY31" s="46"/>
      <c r="EFZ31" s="46"/>
      <c r="EGA31" s="46"/>
      <c r="EGB31" s="46"/>
      <c r="EGC31" s="46"/>
      <c r="EGD31" s="46"/>
      <c r="EGE31" s="46"/>
      <c r="EGF31" s="46"/>
      <c r="EGG31" s="46"/>
      <c r="EGH31" s="46"/>
      <c r="EGI31" s="46"/>
      <c r="EGJ31" s="46"/>
      <c r="EGK31" s="46"/>
      <c r="EGL31" s="46"/>
      <c r="EGM31" s="46"/>
      <c r="EGN31" s="46"/>
      <c r="EGO31" s="46"/>
      <c r="EGP31" s="46"/>
      <c r="EGQ31" s="46"/>
      <c r="EGR31" s="46"/>
      <c r="EGS31" s="46"/>
      <c r="EGT31" s="46"/>
      <c r="EGU31" s="46"/>
      <c r="EGV31" s="46"/>
      <c r="EGW31" s="46"/>
      <c r="EGX31" s="46"/>
      <c r="EGY31" s="46"/>
      <c r="EGZ31" s="46"/>
      <c r="EHA31" s="46"/>
      <c r="EHB31" s="46"/>
      <c r="EHC31" s="46"/>
      <c r="EHD31" s="46"/>
      <c r="EHE31" s="46"/>
      <c r="EHF31" s="46"/>
      <c r="EHG31" s="46"/>
      <c r="EHH31" s="46"/>
      <c r="EHI31" s="46"/>
      <c r="EHJ31" s="46"/>
      <c r="EHK31" s="46"/>
      <c r="EHL31" s="46"/>
      <c r="EHM31" s="46"/>
      <c r="EHN31" s="46"/>
      <c r="EHO31" s="46"/>
      <c r="EHP31" s="46"/>
      <c r="EHQ31" s="46"/>
      <c r="EHR31" s="46"/>
      <c r="EHS31" s="46"/>
      <c r="EHT31" s="46"/>
      <c r="EHU31" s="46"/>
      <c r="EHV31" s="46"/>
      <c r="EHW31" s="46"/>
      <c r="EHX31" s="46"/>
      <c r="EHY31" s="46"/>
      <c r="EHZ31" s="46"/>
      <c r="EIA31" s="46"/>
      <c r="EIB31" s="46"/>
      <c r="EIC31" s="46"/>
      <c r="EID31" s="46"/>
      <c r="EIE31" s="46"/>
      <c r="EIF31" s="46"/>
      <c r="EIG31" s="46"/>
      <c r="EIH31" s="46"/>
      <c r="EII31" s="46"/>
      <c r="EIJ31" s="46"/>
      <c r="EIK31" s="46"/>
      <c r="EIL31" s="46"/>
      <c r="EIM31" s="46"/>
      <c r="EIN31" s="46"/>
      <c r="EIO31" s="46"/>
      <c r="EIP31" s="46"/>
      <c r="EIQ31" s="46"/>
      <c r="EIR31" s="46"/>
      <c r="EIS31" s="46"/>
      <c r="EIT31" s="46"/>
      <c r="EIU31" s="46"/>
      <c r="EIV31" s="46"/>
      <c r="EIW31" s="46"/>
      <c r="EIX31" s="46"/>
      <c r="EIY31" s="46"/>
      <c r="EIZ31" s="46"/>
      <c r="EJA31" s="46"/>
      <c r="EJB31" s="46"/>
      <c r="EJC31" s="46"/>
      <c r="EJD31" s="46"/>
      <c r="EJE31" s="46"/>
      <c r="EJF31" s="46"/>
      <c r="EJG31" s="46"/>
      <c r="EJH31" s="46"/>
      <c r="EJI31" s="46"/>
      <c r="EJJ31" s="46"/>
      <c r="EJK31" s="46"/>
      <c r="EJL31" s="46"/>
      <c r="EJM31" s="46"/>
      <c r="EJN31" s="46"/>
      <c r="EJO31" s="46"/>
      <c r="EJP31" s="46"/>
      <c r="EJQ31" s="46"/>
      <c r="EJR31" s="46"/>
      <c r="EJS31" s="46"/>
      <c r="EJT31" s="46"/>
      <c r="EJU31" s="46"/>
      <c r="EJV31" s="46"/>
      <c r="EJW31" s="46"/>
      <c r="EJX31" s="46"/>
      <c r="EJY31" s="46"/>
      <c r="EJZ31" s="46"/>
      <c r="EKA31" s="46"/>
      <c r="EKB31" s="46"/>
      <c r="EKC31" s="46"/>
      <c r="EKD31" s="46"/>
      <c r="EKE31" s="46"/>
      <c r="EKF31" s="46"/>
      <c r="EKG31" s="46"/>
      <c r="EKH31" s="46"/>
      <c r="EKI31" s="46"/>
      <c r="EKJ31" s="46"/>
      <c r="EKK31" s="46"/>
      <c r="EKL31" s="46"/>
      <c r="EKM31" s="46"/>
      <c r="EKN31" s="46"/>
      <c r="EKO31" s="46"/>
      <c r="EKP31" s="46"/>
      <c r="EKQ31" s="46"/>
      <c r="EKR31" s="46"/>
      <c r="EKS31" s="46"/>
      <c r="EKT31" s="46"/>
      <c r="EKU31" s="46"/>
      <c r="EKV31" s="46"/>
      <c r="EKW31" s="46"/>
      <c r="EKX31" s="46"/>
      <c r="EKY31" s="46"/>
      <c r="EKZ31" s="46"/>
      <c r="ELA31" s="46"/>
      <c r="ELB31" s="46"/>
      <c r="ELC31" s="46"/>
      <c r="ELD31" s="46"/>
      <c r="ELE31" s="46"/>
      <c r="ELF31" s="46"/>
      <c r="ELG31" s="46"/>
      <c r="ELH31" s="46"/>
      <c r="ELI31" s="46"/>
      <c r="ELJ31" s="46"/>
      <c r="ELK31" s="46"/>
      <c r="ELL31" s="46"/>
      <c r="ELM31" s="46"/>
      <c r="ELN31" s="46"/>
      <c r="ELO31" s="46"/>
      <c r="ELP31" s="46"/>
      <c r="ELQ31" s="46"/>
      <c r="ELR31" s="46"/>
      <c r="ELS31" s="46"/>
      <c r="ELT31" s="46"/>
      <c r="ELU31" s="46"/>
      <c r="ELV31" s="46"/>
      <c r="ELW31" s="46"/>
      <c r="ELX31" s="46"/>
      <c r="ELY31" s="46"/>
      <c r="ELZ31" s="46"/>
      <c r="EMA31" s="46"/>
      <c r="EMB31" s="46"/>
      <c r="EMC31" s="46"/>
      <c r="EMD31" s="46"/>
      <c r="EME31" s="46"/>
      <c r="EMF31" s="46"/>
      <c r="EMG31" s="46"/>
      <c r="EMH31" s="46"/>
      <c r="EMI31" s="46"/>
      <c r="EMJ31" s="46"/>
      <c r="EMK31" s="46"/>
      <c r="EML31" s="46"/>
      <c r="EMM31" s="46"/>
      <c r="EMN31" s="46"/>
      <c r="EMO31" s="46"/>
      <c r="EMP31" s="46"/>
      <c r="EMQ31" s="46"/>
      <c r="EMR31" s="46"/>
      <c r="EMS31" s="46"/>
      <c r="EMT31" s="46"/>
      <c r="EMU31" s="46"/>
      <c r="EMV31" s="46"/>
      <c r="EMW31" s="46"/>
      <c r="EMX31" s="46"/>
      <c r="EMY31" s="46"/>
      <c r="EMZ31" s="46"/>
      <c r="ENA31" s="46"/>
      <c r="ENB31" s="46"/>
      <c r="ENC31" s="46"/>
      <c r="END31" s="46"/>
      <c r="ENE31" s="46"/>
      <c r="ENF31" s="46"/>
      <c r="ENG31" s="46"/>
      <c r="ENH31" s="46"/>
      <c r="ENI31" s="46"/>
      <c r="ENJ31" s="46"/>
      <c r="ENK31" s="46"/>
      <c r="ENL31" s="46"/>
      <c r="ENM31" s="46"/>
      <c r="ENN31" s="46"/>
      <c r="ENO31" s="46"/>
      <c r="ENP31" s="46"/>
      <c r="ENQ31" s="46"/>
      <c r="ENR31" s="46"/>
      <c r="ENS31" s="46"/>
      <c r="ENT31" s="46"/>
      <c r="ENU31" s="46"/>
      <c r="ENV31" s="46"/>
      <c r="ENW31" s="46"/>
      <c r="ENX31" s="46"/>
      <c r="ENY31" s="46"/>
      <c r="ENZ31" s="46"/>
      <c r="EOA31" s="46"/>
      <c r="EOB31" s="46"/>
      <c r="EOC31" s="46"/>
      <c r="EOD31" s="46"/>
      <c r="EOE31" s="46"/>
      <c r="EOF31" s="46"/>
      <c r="EOG31" s="46"/>
      <c r="EOH31" s="46"/>
      <c r="EOI31" s="46"/>
      <c r="EOJ31" s="46"/>
      <c r="EOK31" s="46"/>
      <c r="EOL31" s="46"/>
      <c r="EOM31" s="46"/>
      <c r="EON31" s="46"/>
      <c r="EOO31" s="46"/>
      <c r="EOP31" s="46"/>
      <c r="EOQ31" s="46"/>
      <c r="EOR31" s="46"/>
      <c r="EOS31" s="46"/>
      <c r="EOT31" s="46"/>
      <c r="EOU31" s="46"/>
      <c r="EOV31" s="46"/>
      <c r="EOW31" s="46"/>
      <c r="EOX31" s="46"/>
      <c r="EOY31" s="46"/>
      <c r="EOZ31" s="46"/>
      <c r="EPA31" s="46"/>
      <c r="EPB31" s="46"/>
      <c r="EPC31" s="46"/>
      <c r="EPD31" s="46"/>
      <c r="EPE31" s="46"/>
      <c r="EPF31" s="46"/>
      <c r="EPG31" s="46"/>
      <c r="EPH31" s="46"/>
      <c r="EPI31" s="46"/>
      <c r="EPJ31" s="46"/>
      <c r="EPK31" s="46"/>
      <c r="EPL31" s="46"/>
      <c r="EPM31" s="46"/>
      <c r="EPN31" s="46"/>
      <c r="EPO31" s="46"/>
      <c r="EPP31" s="46"/>
      <c r="EPQ31" s="46"/>
      <c r="EPR31" s="46"/>
      <c r="EPS31" s="46"/>
      <c r="EPT31" s="46"/>
      <c r="EPU31" s="46"/>
      <c r="EPV31" s="46"/>
      <c r="EPW31" s="46"/>
      <c r="EPX31" s="46"/>
      <c r="EPY31" s="46"/>
      <c r="EPZ31" s="46"/>
      <c r="EQA31" s="46"/>
      <c r="EQB31" s="46"/>
      <c r="EQC31" s="46"/>
      <c r="EQD31" s="46"/>
      <c r="EQE31" s="46"/>
      <c r="EQF31" s="46"/>
      <c r="EQG31" s="46"/>
      <c r="EQH31" s="46"/>
      <c r="EQI31" s="46"/>
      <c r="EQJ31" s="46"/>
      <c r="EQK31" s="46"/>
      <c r="EQL31" s="46"/>
      <c r="EQM31" s="46"/>
      <c r="EQN31" s="46"/>
      <c r="EQO31" s="46"/>
      <c r="EQP31" s="46"/>
      <c r="EQQ31" s="46"/>
      <c r="EQR31" s="46"/>
      <c r="EQS31" s="46"/>
      <c r="EQT31" s="46"/>
      <c r="EQU31" s="46"/>
      <c r="EQV31" s="46"/>
      <c r="EQW31" s="46"/>
      <c r="EQX31" s="46"/>
      <c r="EQY31" s="46"/>
      <c r="EQZ31" s="46"/>
      <c r="ERA31" s="46"/>
      <c r="ERB31" s="46"/>
      <c r="ERC31" s="46"/>
      <c r="ERD31" s="46"/>
      <c r="ERE31" s="46"/>
      <c r="ERF31" s="46"/>
      <c r="ERG31" s="46"/>
      <c r="ERH31" s="46"/>
      <c r="ERI31" s="46"/>
      <c r="ERJ31" s="46"/>
      <c r="ERK31" s="46"/>
      <c r="ERL31" s="46"/>
      <c r="ERM31" s="46"/>
      <c r="ERN31" s="46"/>
      <c r="ERO31" s="46"/>
      <c r="ERP31" s="46"/>
      <c r="ERQ31" s="46"/>
      <c r="ERR31" s="46"/>
      <c r="ERS31" s="46"/>
      <c r="ERT31" s="46"/>
      <c r="ERU31" s="46"/>
      <c r="ERV31" s="46"/>
      <c r="ERW31" s="46"/>
      <c r="ERX31" s="46"/>
      <c r="ERY31" s="46"/>
      <c r="ERZ31" s="46"/>
      <c r="ESA31" s="46"/>
      <c r="ESB31" s="46"/>
      <c r="ESC31" s="46"/>
      <c r="ESD31" s="46"/>
      <c r="ESE31" s="46"/>
      <c r="ESF31" s="46"/>
      <c r="ESG31" s="46"/>
      <c r="ESH31" s="46"/>
      <c r="ESI31" s="46"/>
      <c r="ESJ31" s="46"/>
      <c r="ESK31" s="46"/>
      <c r="ESL31" s="46"/>
      <c r="ESM31" s="46"/>
      <c r="ESN31" s="46"/>
      <c r="ESO31" s="46"/>
      <c r="ESP31" s="46"/>
      <c r="ESQ31" s="46"/>
      <c r="ESR31" s="46"/>
      <c r="ESS31" s="46"/>
      <c r="EST31" s="46"/>
      <c r="ESU31" s="46"/>
      <c r="ESV31" s="46"/>
      <c r="ESW31" s="46"/>
      <c r="ESX31" s="46"/>
      <c r="ESY31" s="46"/>
      <c r="ESZ31" s="46"/>
      <c r="ETA31" s="46"/>
      <c r="ETB31" s="46"/>
      <c r="ETC31" s="46"/>
      <c r="ETD31" s="46"/>
      <c r="ETE31" s="46"/>
      <c r="ETF31" s="46"/>
      <c r="ETG31" s="46"/>
      <c r="ETH31" s="46"/>
      <c r="ETI31" s="46"/>
      <c r="ETJ31" s="46"/>
      <c r="ETK31" s="46"/>
      <c r="ETL31" s="46"/>
      <c r="ETM31" s="46"/>
      <c r="ETN31" s="46"/>
      <c r="ETO31" s="46"/>
      <c r="ETP31" s="46"/>
      <c r="ETQ31" s="46"/>
      <c r="ETR31" s="46"/>
      <c r="ETS31" s="46"/>
      <c r="ETT31" s="46"/>
      <c r="ETU31" s="46"/>
      <c r="ETV31" s="46"/>
      <c r="ETW31" s="46"/>
      <c r="ETX31" s="46"/>
      <c r="ETY31" s="46"/>
      <c r="ETZ31" s="46"/>
      <c r="EUA31" s="46"/>
      <c r="EUB31" s="46"/>
      <c r="EUC31" s="46"/>
      <c r="EUD31" s="46"/>
      <c r="EUE31" s="46"/>
      <c r="EUF31" s="46"/>
      <c r="EUG31" s="46"/>
      <c r="EUH31" s="46"/>
      <c r="EUI31" s="46"/>
      <c r="EUJ31" s="46"/>
      <c r="EUK31" s="46"/>
      <c r="EUL31" s="46"/>
      <c r="EUM31" s="46"/>
      <c r="EUN31" s="46"/>
      <c r="EUO31" s="46"/>
      <c r="EUP31" s="46"/>
      <c r="EUQ31" s="46"/>
      <c r="EUR31" s="46"/>
      <c r="EUS31" s="46"/>
      <c r="EUT31" s="46"/>
      <c r="EUU31" s="46"/>
      <c r="EUV31" s="46"/>
      <c r="EUW31" s="46"/>
      <c r="EUX31" s="46"/>
      <c r="EUY31" s="46"/>
      <c r="EUZ31" s="46"/>
      <c r="EVA31" s="46"/>
      <c r="EVB31" s="46"/>
      <c r="EVC31" s="46"/>
      <c r="EVD31" s="46"/>
      <c r="EVE31" s="46"/>
      <c r="EVF31" s="46"/>
      <c r="EVG31" s="46"/>
      <c r="EVH31" s="46"/>
      <c r="EVI31" s="46"/>
      <c r="EVJ31" s="46"/>
      <c r="EVK31" s="46"/>
      <c r="EVL31" s="46"/>
      <c r="EVM31" s="46"/>
      <c r="EVN31" s="46"/>
      <c r="EVO31" s="46"/>
      <c r="EVP31" s="46"/>
      <c r="EVQ31" s="46"/>
      <c r="EVR31" s="46"/>
      <c r="EVS31" s="46"/>
      <c r="EVT31" s="46"/>
      <c r="EVU31" s="46"/>
      <c r="EVV31" s="46"/>
      <c r="EVW31" s="46"/>
      <c r="EVX31" s="46"/>
      <c r="EVY31" s="46"/>
      <c r="EVZ31" s="46"/>
      <c r="EWA31" s="46"/>
      <c r="EWB31" s="46"/>
      <c r="EWC31" s="46"/>
      <c r="EWD31" s="46"/>
      <c r="EWE31" s="46"/>
      <c r="EWF31" s="46"/>
      <c r="EWG31" s="46"/>
      <c r="EWH31" s="46"/>
      <c r="EWI31" s="46"/>
      <c r="EWJ31" s="46"/>
      <c r="EWK31" s="46"/>
      <c r="EWL31" s="46"/>
      <c r="EWM31" s="46"/>
      <c r="EWN31" s="46"/>
      <c r="EWO31" s="46"/>
      <c r="EWP31" s="46"/>
      <c r="EWQ31" s="46"/>
      <c r="EWR31" s="46"/>
      <c r="EWS31" s="46"/>
      <c r="EWT31" s="46"/>
      <c r="EWU31" s="46"/>
      <c r="EWV31" s="46"/>
      <c r="EWW31" s="46"/>
      <c r="EWX31" s="46"/>
      <c r="EWY31" s="46"/>
      <c r="EWZ31" s="46"/>
      <c r="EXA31" s="46"/>
      <c r="EXB31" s="46"/>
      <c r="EXC31" s="46"/>
      <c r="EXD31" s="46"/>
      <c r="EXE31" s="46"/>
      <c r="EXF31" s="46"/>
      <c r="EXG31" s="46"/>
      <c r="EXH31" s="46"/>
      <c r="EXI31" s="46"/>
      <c r="EXJ31" s="46"/>
      <c r="EXK31" s="46"/>
      <c r="EXL31" s="46"/>
      <c r="EXM31" s="46"/>
      <c r="EXN31" s="46"/>
      <c r="EXO31" s="46"/>
      <c r="EXP31" s="46"/>
      <c r="EXQ31" s="46"/>
      <c r="EXR31" s="46"/>
      <c r="EXS31" s="46"/>
      <c r="EXT31" s="46"/>
      <c r="EXU31" s="46"/>
      <c r="EXV31" s="46"/>
      <c r="EXW31" s="46"/>
      <c r="EXX31" s="46"/>
      <c r="EXY31" s="46"/>
      <c r="EXZ31" s="46"/>
      <c r="EYA31" s="46"/>
      <c r="EYB31" s="46"/>
      <c r="EYC31" s="46"/>
      <c r="EYD31" s="46"/>
      <c r="EYE31" s="46"/>
      <c r="EYF31" s="46"/>
      <c r="EYG31" s="46"/>
      <c r="EYH31" s="46"/>
      <c r="EYI31" s="46"/>
      <c r="EYJ31" s="46"/>
      <c r="EYK31" s="46"/>
      <c r="EYL31" s="46"/>
      <c r="EYM31" s="46"/>
      <c r="EYN31" s="46"/>
      <c r="EYO31" s="46"/>
      <c r="EYP31" s="46"/>
      <c r="EYQ31" s="46"/>
      <c r="EYR31" s="46"/>
      <c r="EYS31" s="46"/>
      <c r="EYT31" s="46"/>
      <c r="EYU31" s="46"/>
      <c r="EYV31" s="46"/>
      <c r="EYW31" s="46"/>
      <c r="EYX31" s="46"/>
      <c r="EYY31" s="46"/>
      <c r="EYZ31" s="46"/>
      <c r="EZA31" s="46"/>
      <c r="EZB31" s="46"/>
      <c r="EZC31" s="46"/>
      <c r="EZD31" s="46"/>
      <c r="EZE31" s="46"/>
      <c r="EZF31" s="46"/>
      <c r="EZG31" s="46"/>
      <c r="EZH31" s="46"/>
      <c r="EZI31" s="46"/>
      <c r="EZJ31" s="46"/>
      <c r="EZK31" s="46"/>
      <c r="EZL31" s="46"/>
      <c r="EZM31" s="46"/>
      <c r="EZN31" s="46"/>
      <c r="EZO31" s="46"/>
      <c r="EZP31" s="46"/>
      <c r="EZQ31" s="46"/>
      <c r="EZR31" s="46"/>
      <c r="EZS31" s="46"/>
      <c r="EZT31" s="46"/>
      <c r="EZU31" s="46"/>
      <c r="EZV31" s="46"/>
      <c r="EZW31" s="46"/>
      <c r="EZX31" s="46"/>
      <c r="EZY31" s="46"/>
      <c r="EZZ31" s="46"/>
      <c r="FAA31" s="46"/>
      <c r="FAB31" s="46"/>
      <c r="FAC31" s="46"/>
      <c r="FAD31" s="46"/>
      <c r="FAE31" s="46"/>
      <c r="FAF31" s="46"/>
      <c r="FAG31" s="46"/>
      <c r="FAH31" s="46"/>
      <c r="FAI31" s="46"/>
      <c r="FAJ31" s="46"/>
      <c r="FAK31" s="46"/>
      <c r="FAL31" s="46"/>
      <c r="FAM31" s="46"/>
      <c r="FAN31" s="46"/>
      <c r="FAO31" s="46"/>
      <c r="FAP31" s="46"/>
      <c r="FAQ31" s="46"/>
      <c r="FAR31" s="46"/>
      <c r="FAS31" s="46"/>
      <c r="FAT31" s="46"/>
      <c r="FAU31" s="46"/>
      <c r="FAV31" s="46"/>
      <c r="FAW31" s="46"/>
      <c r="FAX31" s="46"/>
      <c r="FAY31" s="46"/>
      <c r="FAZ31" s="46"/>
      <c r="FBA31" s="46"/>
      <c r="FBB31" s="46"/>
      <c r="FBC31" s="46"/>
      <c r="FBD31" s="46"/>
      <c r="FBE31" s="46"/>
      <c r="FBF31" s="46"/>
      <c r="FBG31" s="46"/>
      <c r="FBH31" s="46"/>
      <c r="FBI31" s="46"/>
      <c r="FBJ31" s="46"/>
      <c r="FBK31" s="46"/>
      <c r="FBL31" s="46"/>
      <c r="FBM31" s="46"/>
      <c r="FBN31" s="46"/>
      <c r="FBO31" s="46"/>
      <c r="FBP31" s="46"/>
      <c r="FBQ31" s="46"/>
      <c r="FBR31" s="46"/>
      <c r="FBS31" s="46"/>
      <c r="FBT31" s="46"/>
      <c r="FBU31" s="46"/>
      <c r="FBV31" s="46"/>
      <c r="FBW31" s="46"/>
      <c r="FBX31" s="46"/>
      <c r="FBY31" s="46"/>
      <c r="FBZ31" s="46"/>
      <c r="FCA31" s="46"/>
      <c r="FCB31" s="46"/>
      <c r="FCC31" s="46"/>
      <c r="FCD31" s="46"/>
      <c r="FCE31" s="46"/>
      <c r="FCF31" s="46"/>
      <c r="FCG31" s="46"/>
      <c r="FCH31" s="46"/>
      <c r="FCI31" s="46"/>
      <c r="FCJ31" s="46"/>
      <c r="FCK31" s="46"/>
      <c r="FCL31" s="46"/>
      <c r="FCM31" s="46"/>
      <c r="FCN31" s="46"/>
      <c r="FCO31" s="46"/>
      <c r="FCP31" s="46"/>
      <c r="FCQ31" s="46"/>
      <c r="FCR31" s="46"/>
      <c r="FCS31" s="46"/>
      <c r="FCT31" s="46"/>
      <c r="FCU31" s="46"/>
      <c r="FCV31" s="46"/>
      <c r="FCW31" s="46"/>
      <c r="FCX31" s="46"/>
      <c r="FCY31" s="46"/>
      <c r="FCZ31" s="46"/>
      <c r="FDA31" s="46"/>
      <c r="FDB31" s="46"/>
      <c r="FDC31" s="46"/>
      <c r="FDD31" s="46"/>
      <c r="FDE31" s="46"/>
      <c r="FDF31" s="46"/>
      <c r="FDG31" s="46"/>
      <c r="FDH31" s="46"/>
      <c r="FDI31" s="46"/>
      <c r="FDJ31" s="46"/>
      <c r="FDK31" s="46"/>
      <c r="FDL31" s="46"/>
      <c r="FDM31" s="46"/>
      <c r="FDN31" s="46"/>
      <c r="FDO31" s="46"/>
      <c r="FDP31" s="46"/>
      <c r="FDQ31" s="46"/>
      <c r="FDR31" s="46"/>
      <c r="FDS31" s="46"/>
      <c r="FDT31" s="46"/>
      <c r="FDU31" s="46"/>
      <c r="FDV31" s="46"/>
      <c r="FDW31" s="46"/>
      <c r="FDX31" s="46"/>
      <c r="FDY31" s="46"/>
      <c r="FDZ31" s="46"/>
      <c r="FEA31" s="46"/>
      <c r="FEB31" s="46"/>
      <c r="FEC31" s="46"/>
      <c r="FED31" s="46"/>
      <c r="FEE31" s="46"/>
      <c r="FEF31" s="46"/>
      <c r="FEG31" s="46"/>
      <c r="FEH31" s="46"/>
      <c r="FEI31" s="46"/>
      <c r="FEJ31" s="46"/>
      <c r="FEK31" s="46"/>
      <c r="FEL31" s="46"/>
      <c r="FEM31" s="46"/>
      <c r="FEN31" s="46"/>
      <c r="FEO31" s="46"/>
      <c r="FEP31" s="46"/>
      <c r="FEQ31" s="46"/>
      <c r="FER31" s="46"/>
      <c r="FES31" s="46"/>
      <c r="FET31" s="46"/>
      <c r="FEU31" s="46"/>
      <c r="FEV31" s="46"/>
      <c r="FEW31" s="46"/>
      <c r="FEX31" s="46"/>
      <c r="FEY31" s="46"/>
      <c r="FEZ31" s="46"/>
      <c r="FFA31" s="46"/>
      <c r="FFB31" s="46"/>
      <c r="FFC31" s="46"/>
      <c r="FFD31" s="46"/>
      <c r="FFE31" s="46"/>
      <c r="FFF31" s="46"/>
      <c r="FFG31" s="46"/>
      <c r="FFH31" s="46"/>
      <c r="FFI31" s="46"/>
      <c r="FFJ31" s="46"/>
      <c r="FFK31" s="46"/>
      <c r="FFL31" s="46"/>
      <c r="FFM31" s="46"/>
      <c r="FFN31" s="46"/>
      <c r="FFO31" s="46"/>
      <c r="FFP31" s="46"/>
      <c r="FFQ31" s="46"/>
      <c r="FFR31" s="46"/>
      <c r="FFS31" s="46"/>
      <c r="FFT31" s="46"/>
      <c r="FFU31" s="46"/>
      <c r="FFV31" s="46"/>
      <c r="FFW31" s="46"/>
      <c r="FFX31" s="46"/>
      <c r="FFY31" s="46"/>
      <c r="FFZ31" s="46"/>
      <c r="FGA31" s="46"/>
      <c r="FGB31" s="46"/>
      <c r="FGC31" s="46"/>
      <c r="FGD31" s="46"/>
      <c r="FGE31" s="46"/>
      <c r="FGF31" s="46"/>
      <c r="FGG31" s="46"/>
      <c r="FGH31" s="46"/>
      <c r="FGI31" s="46"/>
      <c r="FGJ31" s="46"/>
      <c r="FGK31" s="46"/>
      <c r="FGL31" s="46"/>
      <c r="FGM31" s="46"/>
      <c r="FGN31" s="46"/>
      <c r="FGO31" s="46"/>
      <c r="FGP31" s="46"/>
      <c r="FGQ31" s="46"/>
      <c r="FGR31" s="46"/>
      <c r="FGS31" s="46"/>
      <c r="FGT31" s="46"/>
      <c r="FGU31" s="46"/>
      <c r="FGV31" s="46"/>
      <c r="FGW31" s="46"/>
      <c r="FGX31" s="46"/>
      <c r="FGY31" s="46"/>
      <c r="FGZ31" s="46"/>
      <c r="FHA31" s="46"/>
      <c r="FHB31" s="46"/>
      <c r="FHC31" s="46"/>
      <c r="FHD31" s="46"/>
      <c r="FHE31" s="46"/>
      <c r="FHF31" s="46"/>
      <c r="FHG31" s="46"/>
      <c r="FHH31" s="46"/>
      <c r="FHI31" s="46"/>
      <c r="FHJ31" s="46"/>
      <c r="FHK31" s="46"/>
      <c r="FHL31" s="46"/>
      <c r="FHM31" s="46"/>
      <c r="FHN31" s="46"/>
      <c r="FHO31" s="46"/>
      <c r="FHP31" s="46"/>
      <c r="FHQ31" s="46"/>
      <c r="FHR31" s="46"/>
      <c r="FHS31" s="46"/>
      <c r="FHT31" s="46"/>
      <c r="FHU31" s="46"/>
      <c r="FHV31" s="46"/>
      <c r="FHW31" s="46"/>
      <c r="FHX31" s="46"/>
      <c r="FHY31" s="46"/>
      <c r="FHZ31" s="46"/>
      <c r="FIA31" s="46"/>
      <c r="FIB31" s="46"/>
      <c r="FIC31" s="46"/>
      <c r="FID31" s="46"/>
      <c r="FIE31" s="46"/>
      <c r="FIF31" s="46"/>
      <c r="FIG31" s="46"/>
      <c r="FIH31" s="46"/>
      <c r="FII31" s="46"/>
      <c r="FIJ31" s="46"/>
      <c r="FIK31" s="46"/>
      <c r="FIL31" s="46"/>
      <c r="FIM31" s="46"/>
      <c r="FIN31" s="46"/>
      <c r="FIO31" s="46"/>
      <c r="FIP31" s="46"/>
      <c r="FIQ31" s="46"/>
      <c r="FIR31" s="46"/>
      <c r="FIS31" s="46"/>
      <c r="FIT31" s="46"/>
      <c r="FIU31" s="46"/>
      <c r="FIV31" s="46"/>
      <c r="FIW31" s="46"/>
      <c r="FIX31" s="46"/>
      <c r="FIY31" s="46"/>
      <c r="FIZ31" s="46"/>
      <c r="FJA31" s="46"/>
      <c r="FJB31" s="46"/>
      <c r="FJC31" s="46"/>
      <c r="FJD31" s="46"/>
      <c r="FJE31" s="46"/>
      <c r="FJF31" s="46"/>
      <c r="FJG31" s="46"/>
      <c r="FJH31" s="46"/>
      <c r="FJI31" s="46"/>
      <c r="FJJ31" s="46"/>
      <c r="FJK31" s="46"/>
      <c r="FJL31" s="46"/>
      <c r="FJM31" s="46"/>
      <c r="FJN31" s="46"/>
      <c r="FJO31" s="46"/>
      <c r="FJP31" s="46"/>
      <c r="FJQ31" s="46"/>
      <c r="FJR31" s="46"/>
      <c r="FJS31" s="46"/>
      <c r="FJT31" s="46"/>
      <c r="FJU31" s="46"/>
      <c r="FJV31" s="46"/>
      <c r="FJW31" s="46"/>
      <c r="FJX31" s="46"/>
      <c r="FJY31" s="46"/>
      <c r="FJZ31" s="46"/>
      <c r="FKA31" s="46"/>
      <c r="FKB31" s="46"/>
      <c r="FKC31" s="46"/>
      <c r="FKD31" s="46"/>
      <c r="FKE31" s="46"/>
      <c r="FKF31" s="46"/>
      <c r="FKG31" s="46"/>
      <c r="FKH31" s="46"/>
      <c r="FKI31" s="46"/>
      <c r="FKJ31" s="46"/>
      <c r="FKK31" s="46"/>
      <c r="FKL31" s="46"/>
      <c r="FKM31" s="46"/>
      <c r="FKN31" s="46"/>
      <c r="FKO31" s="46"/>
      <c r="FKP31" s="46"/>
      <c r="FKQ31" s="46"/>
      <c r="FKR31" s="46"/>
      <c r="FKS31" s="46"/>
      <c r="FKT31" s="46"/>
      <c r="FKU31" s="46"/>
      <c r="FKV31" s="46"/>
      <c r="FKW31" s="46"/>
      <c r="FKX31" s="46"/>
      <c r="FKY31" s="46"/>
      <c r="FKZ31" s="46"/>
      <c r="FLA31" s="46"/>
      <c r="FLB31" s="46"/>
      <c r="FLC31" s="46"/>
      <c r="FLD31" s="46"/>
      <c r="FLE31" s="46"/>
      <c r="FLF31" s="46"/>
      <c r="FLG31" s="46"/>
      <c r="FLH31" s="46"/>
      <c r="FLI31" s="46"/>
      <c r="FLJ31" s="46"/>
      <c r="FLK31" s="46"/>
      <c r="FLL31" s="46"/>
      <c r="FLM31" s="46"/>
      <c r="FLN31" s="46"/>
      <c r="FLO31" s="46"/>
      <c r="FLP31" s="46"/>
      <c r="FLQ31" s="46"/>
      <c r="FLR31" s="46"/>
      <c r="FLS31" s="46"/>
      <c r="FLT31" s="46"/>
      <c r="FLU31" s="46"/>
      <c r="FLV31" s="46"/>
      <c r="FLW31" s="46"/>
      <c r="FLX31" s="46"/>
      <c r="FLY31" s="46"/>
      <c r="FLZ31" s="46"/>
      <c r="FMA31" s="46"/>
      <c r="FMB31" s="46"/>
      <c r="FMC31" s="46"/>
      <c r="FMD31" s="46"/>
      <c r="FME31" s="46"/>
      <c r="FMF31" s="46"/>
      <c r="FMG31" s="46"/>
      <c r="FMH31" s="46"/>
      <c r="FMI31" s="46"/>
      <c r="FMJ31" s="46"/>
      <c r="FMK31" s="46"/>
      <c r="FML31" s="46"/>
      <c r="FMM31" s="46"/>
      <c r="FMN31" s="46"/>
      <c r="FMO31" s="46"/>
      <c r="FMP31" s="46"/>
      <c r="FMQ31" s="46"/>
      <c r="FMR31" s="46"/>
      <c r="FMS31" s="46"/>
      <c r="FMT31" s="46"/>
      <c r="FMU31" s="46"/>
      <c r="FMV31" s="46"/>
      <c r="FMW31" s="46"/>
      <c r="FMX31" s="46"/>
      <c r="FMY31" s="46"/>
      <c r="FMZ31" s="46"/>
      <c r="FNA31" s="46"/>
      <c r="FNB31" s="46"/>
      <c r="FNC31" s="46"/>
      <c r="FND31" s="46"/>
      <c r="FNE31" s="46"/>
      <c r="FNF31" s="46"/>
      <c r="FNG31" s="46"/>
      <c r="FNH31" s="46"/>
      <c r="FNI31" s="46"/>
      <c r="FNJ31" s="46"/>
      <c r="FNK31" s="46"/>
      <c r="FNL31" s="46"/>
      <c r="FNM31" s="46"/>
      <c r="FNN31" s="46"/>
      <c r="FNO31" s="46"/>
      <c r="FNP31" s="46"/>
      <c r="FNQ31" s="46"/>
      <c r="FNR31" s="46"/>
      <c r="FNS31" s="46"/>
      <c r="FNT31" s="46"/>
      <c r="FNU31" s="46"/>
      <c r="FNV31" s="46"/>
      <c r="FNW31" s="46"/>
      <c r="FNX31" s="46"/>
      <c r="FNY31" s="46"/>
      <c r="FNZ31" s="46"/>
      <c r="FOA31" s="46"/>
      <c r="FOB31" s="46"/>
      <c r="FOC31" s="46"/>
      <c r="FOD31" s="46"/>
      <c r="FOE31" s="46"/>
      <c r="FOF31" s="46"/>
      <c r="FOG31" s="46"/>
      <c r="FOH31" s="46"/>
      <c r="FOI31" s="46"/>
      <c r="FOJ31" s="46"/>
      <c r="FOK31" s="46"/>
      <c r="FOL31" s="46"/>
      <c r="FOM31" s="46"/>
      <c r="FON31" s="46"/>
      <c r="FOO31" s="46"/>
      <c r="FOP31" s="46"/>
      <c r="FOQ31" s="46"/>
      <c r="FOR31" s="46"/>
      <c r="FOS31" s="46"/>
      <c r="FOT31" s="46"/>
      <c r="FOU31" s="46"/>
      <c r="FOV31" s="46"/>
      <c r="FOW31" s="46"/>
      <c r="FOX31" s="46"/>
      <c r="FOY31" s="46"/>
      <c r="FOZ31" s="46"/>
      <c r="FPA31" s="46"/>
      <c r="FPB31" s="46"/>
      <c r="FPC31" s="46"/>
      <c r="FPD31" s="46"/>
      <c r="FPE31" s="46"/>
      <c r="FPF31" s="46"/>
      <c r="FPG31" s="46"/>
      <c r="FPH31" s="46"/>
      <c r="FPI31" s="46"/>
      <c r="FPJ31" s="46"/>
      <c r="FPK31" s="46"/>
      <c r="FPL31" s="46"/>
      <c r="FPM31" s="46"/>
      <c r="FPN31" s="46"/>
      <c r="FPO31" s="46"/>
      <c r="FPP31" s="46"/>
      <c r="FPQ31" s="46"/>
      <c r="FPR31" s="46"/>
      <c r="FPS31" s="46"/>
      <c r="FPT31" s="46"/>
      <c r="FPU31" s="46"/>
      <c r="FPV31" s="46"/>
      <c r="FPW31" s="46"/>
      <c r="FPX31" s="46"/>
      <c r="FPY31" s="46"/>
      <c r="FPZ31" s="46"/>
      <c r="FQA31" s="46"/>
      <c r="FQB31" s="46"/>
      <c r="FQC31" s="46"/>
      <c r="FQD31" s="46"/>
      <c r="FQE31" s="46"/>
      <c r="FQF31" s="46"/>
      <c r="FQG31" s="46"/>
      <c r="FQH31" s="46"/>
      <c r="FQI31" s="46"/>
      <c r="FQJ31" s="46"/>
      <c r="FQK31" s="46"/>
      <c r="FQL31" s="46"/>
      <c r="FQM31" s="46"/>
      <c r="FQN31" s="46"/>
      <c r="FQO31" s="46"/>
      <c r="FQP31" s="46"/>
      <c r="FQQ31" s="46"/>
      <c r="FQR31" s="46"/>
      <c r="FQS31" s="46"/>
      <c r="FQT31" s="46"/>
      <c r="FQU31" s="46"/>
      <c r="FQV31" s="46"/>
      <c r="FQW31" s="46"/>
      <c r="FQX31" s="46"/>
      <c r="FQY31" s="46"/>
      <c r="FQZ31" s="46"/>
      <c r="FRA31" s="46"/>
      <c r="FRB31" s="46"/>
      <c r="FRC31" s="46"/>
      <c r="FRD31" s="46"/>
      <c r="FRE31" s="46"/>
      <c r="FRF31" s="46"/>
      <c r="FRG31" s="46"/>
      <c r="FRH31" s="46"/>
      <c r="FRI31" s="46"/>
      <c r="FRJ31" s="46"/>
      <c r="FRK31" s="46"/>
      <c r="FRL31" s="46"/>
      <c r="FRM31" s="46"/>
      <c r="FRN31" s="46"/>
      <c r="FRO31" s="46"/>
      <c r="FRP31" s="46"/>
      <c r="FRQ31" s="46"/>
      <c r="FRR31" s="46"/>
      <c r="FRS31" s="46"/>
      <c r="FRT31" s="46"/>
      <c r="FRU31" s="46"/>
      <c r="FRV31" s="46"/>
      <c r="FRW31" s="46"/>
      <c r="FRX31" s="46"/>
      <c r="FRY31" s="46"/>
      <c r="FRZ31" s="46"/>
      <c r="FSA31" s="46"/>
      <c r="FSB31" s="46"/>
      <c r="FSC31" s="46"/>
      <c r="FSD31" s="46"/>
      <c r="FSE31" s="46"/>
      <c r="FSF31" s="46"/>
      <c r="FSG31" s="46"/>
      <c r="FSH31" s="46"/>
      <c r="FSI31" s="46"/>
      <c r="FSJ31" s="46"/>
      <c r="FSK31" s="46"/>
      <c r="FSL31" s="46"/>
      <c r="FSM31" s="46"/>
      <c r="FSN31" s="46"/>
      <c r="FSO31" s="46"/>
      <c r="FSP31" s="46"/>
      <c r="FSQ31" s="46"/>
      <c r="FSR31" s="46"/>
      <c r="FSS31" s="46"/>
      <c r="FST31" s="46"/>
      <c r="FSU31" s="46"/>
      <c r="FSV31" s="46"/>
      <c r="FSW31" s="46"/>
      <c r="FSX31" s="46"/>
      <c r="FSY31" s="46"/>
      <c r="FSZ31" s="46"/>
      <c r="FTA31" s="46"/>
      <c r="FTB31" s="46"/>
      <c r="FTC31" s="46"/>
      <c r="FTD31" s="46"/>
      <c r="FTE31" s="46"/>
      <c r="FTF31" s="46"/>
      <c r="FTG31" s="46"/>
      <c r="FTH31" s="46"/>
      <c r="FTI31" s="46"/>
      <c r="FTJ31" s="46"/>
      <c r="FTK31" s="46"/>
      <c r="FTL31" s="46"/>
      <c r="FTM31" s="46"/>
      <c r="FTN31" s="46"/>
      <c r="FTO31" s="46"/>
      <c r="FTP31" s="46"/>
      <c r="FTQ31" s="46"/>
      <c r="FTR31" s="46"/>
      <c r="FTS31" s="46"/>
      <c r="FTT31" s="46"/>
      <c r="FTU31" s="46"/>
      <c r="FTV31" s="46"/>
      <c r="FTW31" s="46"/>
      <c r="FTX31" s="46"/>
      <c r="FTY31" s="46"/>
      <c r="FTZ31" s="46"/>
      <c r="FUA31" s="46"/>
      <c r="FUB31" s="46"/>
      <c r="FUC31" s="46"/>
      <c r="FUD31" s="46"/>
      <c r="FUE31" s="46"/>
      <c r="FUF31" s="46"/>
      <c r="FUG31" s="46"/>
      <c r="FUH31" s="46"/>
      <c r="FUI31" s="46"/>
      <c r="FUJ31" s="46"/>
      <c r="FUK31" s="46"/>
      <c r="FUL31" s="46"/>
      <c r="FUM31" s="46"/>
      <c r="FUN31" s="46"/>
      <c r="FUO31" s="46"/>
      <c r="FUP31" s="46"/>
      <c r="FUQ31" s="46"/>
      <c r="FUR31" s="46"/>
      <c r="FUS31" s="46"/>
      <c r="FUT31" s="46"/>
      <c r="FUU31" s="46"/>
      <c r="FUV31" s="46"/>
      <c r="FUW31" s="46"/>
      <c r="FUX31" s="46"/>
      <c r="FUY31" s="46"/>
      <c r="FUZ31" s="46"/>
      <c r="FVA31" s="46"/>
      <c r="FVB31" s="46"/>
      <c r="FVC31" s="46"/>
      <c r="FVD31" s="46"/>
      <c r="FVE31" s="46"/>
      <c r="FVF31" s="46"/>
      <c r="FVG31" s="46"/>
      <c r="FVH31" s="46"/>
      <c r="FVI31" s="46"/>
      <c r="FVJ31" s="46"/>
      <c r="FVK31" s="46"/>
      <c r="FVL31" s="46"/>
      <c r="FVM31" s="46"/>
      <c r="FVN31" s="46"/>
      <c r="FVO31" s="46"/>
      <c r="FVP31" s="46"/>
      <c r="FVQ31" s="46"/>
      <c r="FVR31" s="46"/>
      <c r="FVS31" s="46"/>
      <c r="FVT31" s="46"/>
      <c r="FVU31" s="46"/>
      <c r="FVV31" s="46"/>
      <c r="FVW31" s="46"/>
      <c r="FVX31" s="46"/>
      <c r="FVY31" s="46"/>
      <c r="FVZ31" s="46"/>
      <c r="FWA31" s="46"/>
      <c r="FWB31" s="46"/>
      <c r="FWC31" s="46"/>
      <c r="FWD31" s="46"/>
      <c r="FWE31" s="46"/>
      <c r="FWF31" s="46"/>
      <c r="FWG31" s="46"/>
      <c r="FWH31" s="46"/>
      <c r="FWI31" s="46"/>
      <c r="FWJ31" s="46"/>
      <c r="FWK31" s="46"/>
      <c r="FWL31" s="46"/>
      <c r="FWM31" s="46"/>
      <c r="FWN31" s="46"/>
      <c r="FWO31" s="46"/>
      <c r="FWP31" s="46"/>
      <c r="FWQ31" s="46"/>
      <c r="FWR31" s="46"/>
      <c r="FWS31" s="46"/>
      <c r="FWT31" s="46"/>
      <c r="FWU31" s="46"/>
      <c r="FWV31" s="46"/>
      <c r="FWW31" s="46"/>
      <c r="FWX31" s="46"/>
      <c r="FWY31" s="46"/>
      <c r="FWZ31" s="46"/>
      <c r="FXA31" s="46"/>
      <c r="FXB31" s="46"/>
      <c r="FXC31" s="46"/>
      <c r="FXD31" s="46"/>
      <c r="FXE31" s="46"/>
      <c r="FXF31" s="46"/>
      <c r="FXG31" s="46"/>
      <c r="FXH31" s="46"/>
      <c r="FXI31" s="46"/>
      <c r="FXJ31" s="46"/>
      <c r="FXK31" s="46"/>
      <c r="FXL31" s="46"/>
      <c r="FXM31" s="46"/>
      <c r="FXN31" s="46"/>
      <c r="FXO31" s="46"/>
      <c r="FXP31" s="46"/>
      <c r="FXQ31" s="46"/>
      <c r="FXR31" s="46"/>
      <c r="FXS31" s="46"/>
      <c r="FXT31" s="46"/>
      <c r="FXU31" s="46"/>
      <c r="FXV31" s="46"/>
      <c r="FXW31" s="46"/>
      <c r="FXX31" s="46"/>
      <c r="FXY31" s="46"/>
      <c r="FXZ31" s="46"/>
      <c r="FYA31" s="46"/>
      <c r="FYB31" s="46"/>
      <c r="FYC31" s="46"/>
      <c r="FYD31" s="46"/>
      <c r="FYE31" s="46"/>
      <c r="FYF31" s="46"/>
      <c r="FYG31" s="46"/>
      <c r="FYH31" s="46"/>
      <c r="FYI31" s="46"/>
      <c r="FYJ31" s="46"/>
      <c r="FYK31" s="46"/>
      <c r="FYL31" s="46"/>
      <c r="FYM31" s="46"/>
      <c r="FYN31" s="46"/>
      <c r="FYO31" s="46"/>
      <c r="FYP31" s="46"/>
      <c r="FYQ31" s="46"/>
      <c r="FYR31" s="46"/>
      <c r="FYS31" s="46"/>
      <c r="FYT31" s="46"/>
      <c r="FYU31" s="46"/>
      <c r="FYV31" s="46"/>
      <c r="FYW31" s="46"/>
      <c r="FYX31" s="46"/>
      <c r="FYY31" s="46"/>
      <c r="FYZ31" s="46"/>
      <c r="FZA31" s="46"/>
      <c r="FZB31" s="46"/>
      <c r="FZC31" s="46"/>
      <c r="FZD31" s="46"/>
      <c r="FZE31" s="46"/>
      <c r="FZF31" s="46"/>
      <c r="FZG31" s="46"/>
      <c r="FZH31" s="46"/>
      <c r="FZI31" s="46"/>
      <c r="FZJ31" s="46"/>
      <c r="FZK31" s="46"/>
      <c r="FZL31" s="46"/>
      <c r="FZM31" s="46"/>
      <c r="FZN31" s="46"/>
      <c r="FZO31" s="46"/>
      <c r="FZP31" s="46"/>
      <c r="FZQ31" s="46"/>
      <c r="FZR31" s="46"/>
      <c r="FZS31" s="46"/>
      <c r="FZT31" s="46"/>
      <c r="FZU31" s="46"/>
      <c r="FZV31" s="46"/>
      <c r="FZW31" s="46"/>
      <c r="FZX31" s="46"/>
      <c r="FZY31" s="46"/>
      <c r="FZZ31" s="46"/>
      <c r="GAA31" s="46"/>
      <c r="GAB31" s="46"/>
      <c r="GAC31" s="46"/>
      <c r="GAD31" s="46"/>
      <c r="GAE31" s="46"/>
      <c r="GAF31" s="46"/>
      <c r="GAG31" s="46"/>
      <c r="GAH31" s="46"/>
      <c r="GAI31" s="46"/>
      <c r="GAJ31" s="46"/>
      <c r="GAK31" s="46"/>
      <c r="GAL31" s="46"/>
      <c r="GAM31" s="46"/>
      <c r="GAN31" s="46"/>
      <c r="GAO31" s="46"/>
      <c r="GAP31" s="46"/>
      <c r="GAQ31" s="46"/>
      <c r="GAR31" s="46"/>
      <c r="GAS31" s="46"/>
      <c r="GAT31" s="46"/>
      <c r="GAU31" s="46"/>
      <c r="GAV31" s="46"/>
      <c r="GAW31" s="46"/>
      <c r="GAX31" s="46"/>
      <c r="GAY31" s="46"/>
      <c r="GAZ31" s="46"/>
      <c r="GBA31" s="46"/>
      <c r="GBB31" s="46"/>
      <c r="GBC31" s="46"/>
      <c r="GBD31" s="46"/>
      <c r="GBE31" s="46"/>
      <c r="GBF31" s="46"/>
      <c r="GBG31" s="46"/>
      <c r="GBH31" s="46"/>
      <c r="GBI31" s="46"/>
      <c r="GBJ31" s="46"/>
      <c r="GBK31" s="46"/>
      <c r="GBL31" s="46"/>
      <c r="GBM31" s="46"/>
      <c r="GBN31" s="46"/>
      <c r="GBO31" s="46"/>
      <c r="GBP31" s="46"/>
      <c r="GBQ31" s="46"/>
      <c r="GBR31" s="46"/>
      <c r="GBS31" s="46"/>
      <c r="GBT31" s="46"/>
      <c r="GBU31" s="46"/>
      <c r="GBV31" s="46"/>
      <c r="GBW31" s="46"/>
      <c r="GBX31" s="46"/>
      <c r="GBY31" s="46"/>
      <c r="GBZ31" s="46"/>
      <c r="GCA31" s="46"/>
      <c r="GCB31" s="46"/>
      <c r="GCC31" s="46"/>
      <c r="GCD31" s="46"/>
      <c r="GCE31" s="46"/>
      <c r="GCF31" s="46"/>
      <c r="GCG31" s="46"/>
      <c r="GCH31" s="46"/>
      <c r="GCI31" s="46"/>
      <c r="GCJ31" s="46"/>
      <c r="GCK31" s="46"/>
      <c r="GCL31" s="46"/>
      <c r="GCM31" s="46"/>
      <c r="GCN31" s="46"/>
      <c r="GCO31" s="46"/>
      <c r="GCP31" s="46"/>
      <c r="GCQ31" s="46"/>
      <c r="GCR31" s="46"/>
      <c r="GCS31" s="46"/>
      <c r="GCT31" s="46"/>
      <c r="GCU31" s="46"/>
      <c r="GCV31" s="46"/>
      <c r="GCW31" s="46"/>
      <c r="GCX31" s="46"/>
      <c r="GCY31" s="46"/>
      <c r="GCZ31" s="46"/>
      <c r="GDA31" s="46"/>
      <c r="GDB31" s="46"/>
      <c r="GDC31" s="46"/>
      <c r="GDD31" s="46"/>
      <c r="GDE31" s="46"/>
      <c r="GDF31" s="46"/>
      <c r="GDG31" s="46"/>
      <c r="GDH31" s="46"/>
      <c r="GDI31" s="46"/>
      <c r="GDJ31" s="46"/>
      <c r="GDK31" s="46"/>
      <c r="GDL31" s="46"/>
      <c r="GDM31" s="46"/>
      <c r="GDN31" s="46"/>
      <c r="GDO31" s="46"/>
      <c r="GDP31" s="46"/>
      <c r="GDQ31" s="46"/>
      <c r="GDR31" s="46"/>
      <c r="GDS31" s="46"/>
      <c r="GDT31" s="46"/>
      <c r="GDU31" s="46"/>
      <c r="GDV31" s="46"/>
      <c r="GDW31" s="46"/>
      <c r="GDX31" s="46"/>
      <c r="GDY31" s="46"/>
      <c r="GDZ31" s="46"/>
      <c r="GEA31" s="46"/>
      <c r="GEB31" s="46"/>
      <c r="GEC31" s="46"/>
      <c r="GED31" s="46"/>
      <c r="GEE31" s="46"/>
      <c r="GEF31" s="46"/>
      <c r="GEG31" s="46"/>
      <c r="GEH31" s="46"/>
      <c r="GEI31" s="46"/>
      <c r="GEJ31" s="46"/>
      <c r="GEK31" s="46"/>
      <c r="GEL31" s="46"/>
      <c r="GEM31" s="46"/>
      <c r="GEN31" s="46"/>
      <c r="GEO31" s="46"/>
      <c r="GEP31" s="46"/>
      <c r="GEQ31" s="46"/>
      <c r="GER31" s="46"/>
      <c r="GES31" s="46"/>
      <c r="GET31" s="46"/>
      <c r="GEU31" s="46"/>
      <c r="GEV31" s="46"/>
      <c r="GEW31" s="46"/>
      <c r="GEX31" s="46"/>
      <c r="GEY31" s="46"/>
      <c r="GEZ31" s="46"/>
      <c r="GFA31" s="46"/>
      <c r="GFB31" s="46"/>
      <c r="GFC31" s="46"/>
      <c r="GFD31" s="46"/>
      <c r="GFE31" s="46"/>
      <c r="GFF31" s="46"/>
      <c r="GFG31" s="46"/>
      <c r="GFH31" s="46"/>
      <c r="GFI31" s="46"/>
      <c r="GFJ31" s="46"/>
      <c r="GFK31" s="46"/>
      <c r="GFL31" s="46"/>
      <c r="GFM31" s="46"/>
      <c r="GFN31" s="46"/>
      <c r="GFO31" s="46"/>
      <c r="GFP31" s="46"/>
      <c r="GFQ31" s="46"/>
      <c r="GFR31" s="46"/>
      <c r="GFS31" s="46"/>
      <c r="GFT31" s="46"/>
      <c r="GFU31" s="46"/>
      <c r="GFV31" s="46"/>
      <c r="GFW31" s="46"/>
      <c r="GFX31" s="46"/>
      <c r="GFY31" s="46"/>
      <c r="GFZ31" s="46"/>
      <c r="GGA31" s="46"/>
      <c r="GGB31" s="46"/>
      <c r="GGC31" s="46"/>
      <c r="GGD31" s="46"/>
      <c r="GGE31" s="46"/>
      <c r="GGF31" s="46"/>
      <c r="GGG31" s="46"/>
      <c r="GGH31" s="46"/>
      <c r="GGI31" s="46"/>
      <c r="GGJ31" s="46"/>
      <c r="GGK31" s="46"/>
      <c r="GGL31" s="46"/>
      <c r="GGM31" s="46"/>
      <c r="GGN31" s="46"/>
      <c r="GGO31" s="46"/>
      <c r="GGP31" s="46"/>
      <c r="GGQ31" s="46"/>
      <c r="GGR31" s="46"/>
      <c r="GGS31" s="46"/>
      <c r="GGT31" s="46"/>
      <c r="GGU31" s="46"/>
      <c r="GGV31" s="46"/>
      <c r="GGW31" s="46"/>
      <c r="GGX31" s="46"/>
      <c r="GGY31" s="46"/>
      <c r="GGZ31" s="46"/>
      <c r="GHA31" s="46"/>
      <c r="GHB31" s="46"/>
      <c r="GHC31" s="46"/>
      <c r="GHD31" s="46"/>
      <c r="GHE31" s="46"/>
      <c r="GHF31" s="46"/>
      <c r="GHG31" s="46"/>
      <c r="GHH31" s="46"/>
      <c r="GHI31" s="46"/>
      <c r="GHJ31" s="46"/>
      <c r="GHK31" s="46"/>
      <c r="GHL31" s="46"/>
      <c r="GHM31" s="46"/>
      <c r="GHN31" s="46"/>
      <c r="GHO31" s="46"/>
      <c r="GHP31" s="46"/>
      <c r="GHQ31" s="46"/>
      <c r="GHR31" s="46"/>
      <c r="GHS31" s="46"/>
      <c r="GHT31" s="46"/>
      <c r="GHU31" s="46"/>
      <c r="GHV31" s="46"/>
      <c r="GHW31" s="46"/>
      <c r="GHX31" s="46"/>
      <c r="GHY31" s="46"/>
      <c r="GHZ31" s="46"/>
      <c r="GIA31" s="46"/>
      <c r="GIB31" s="46"/>
      <c r="GIC31" s="46"/>
      <c r="GID31" s="46"/>
      <c r="GIE31" s="46"/>
      <c r="GIF31" s="46"/>
      <c r="GIG31" s="46"/>
      <c r="GIH31" s="46"/>
      <c r="GII31" s="46"/>
      <c r="GIJ31" s="46"/>
      <c r="GIK31" s="46"/>
      <c r="GIL31" s="46"/>
      <c r="GIM31" s="46"/>
      <c r="GIN31" s="46"/>
      <c r="GIO31" s="46"/>
      <c r="GIP31" s="46"/>
      <c r="GIQ31" s="46"/>
      <c r="GIR31" s="46"/>
      <c r="GIS31" s="46"/>
      <c r="GIT31" s="46"/>
      <c r="GIU31" s="46"/>
      <c r="GIV31" s="46"/>
      <c r="GIW31" s="46"/>
      <c r="GIX31" s="46"/>
      <c r="GIY31" s="46"/>
      <c r="GIZ31" s="46"/>
      <c r="GJA31" s="46"/>
      <c r="GJB31" s="46"/>
      <c r="GJC31" s="46"/>
      <c r="GJD31" s="46"/>
      <c r="GJE31" s="46"/>
      <c r="GJF31" s="46"/>
      <c r="GJG31" s="46"/>
      <c r="GJH31" s="46"/>
      <c r="GJI31" s="46"/>
      <c r="GJJ31" s="46"/>
      <c r="GJK31" s="46"/>
      <c r="GJL31" s="46"/>
      <c r="GJM31" s="46"/>
      <c r="GJN31" s="46"/>
      <c r="GJO31" s="46"/>
      <c r="GJP31" s="46"/>
      <c r="GJQ31" s="46"/>
      <c r="GJR31" s="46"/>
      <c r="GJS31" s="46"/>
      <c r="GJT31" s="46"/>
      <c r="GJU31" s="46"/>
      <c r="GJV31" s="46"/>
      <c r="GJW31" s="46"/>
      <c r="GJX31" s="46"/>
      <c r="GJY31" s="46"/>
      <c r="GJZ31" s="46"/>
      <c r="GKA31" s="46"/>
      <c r="GKB31" s="46"/>
      <c r="GKC31" s="46"/>
      <c r="GKD31" s="46"/>
      <c r="GKE31" s="46"/>
      <c r="GKF31" s="46"/>
      <c r="GKG31" s="46"/>
      <c r="GKH31" s="46"/>
      <c r="GKI31" s="46"/>
      <c r="GKJ31" s="46"/>
      <c r="GKK31" s="46"/>
      <c r="GKL31" s="46"/>
      <c r="GKM31" s="46"/>
      <c r="GKN31" s="46"/>
      <c r="GKO31" s="46"/>
      <c r="GKP31" s="46"/>
      <c r="GKQ31" s="46"/>
      <c r="GKR31" s="46"/>
      <c r="GKS31" s="46"/>
      <c r="GKT31" s="46"/>
      <c r="GKU31" s="46"/>
      <c r="GKV31" s="46"/>
      <c r="GKW31" s="46"/>
      <c r="GKX31" s="46"/>
      <c r="GKY31" s="46"/>
      <c r="GKZ31" s="46"/>
      <c r="GLA31" s="46"/>
      <c r="GLB31" s="46"/>
      <c r="GLC31" s="46"/>
      <c r="GLD31" s="46"/>
      <c r="GLE31" s="46"/>
      <c r="GLF31" s="46"/>
      <c r="GLG31" s="46"/>
      <c r="GLH31" s="46"/>
      <c r="GLI31" s="46"/>
      <c r="GLJ31" s="46"/>
      <c r="GLK31" s="46"/>
      <c r="GLL31" s="46"/>
      <c r="GLM31" s="46"/>
      <c r="GLN31" s="46"/>
      <c r="GLO31" s="46"/>
      <c r="GLP31" s="46"/>
      <c r="GLQ31" s="46"/>
      <c r="GLR31" s="46"/>
      <c r="GLS31" s="46"/>
      <c r="GLT31" s="46"/>
      <c r="GLU31" s="46"/>
      <c r="GLV31" s="46"/>
      <c r="GLW31" s="46"/>
      <c r="GLX31" s="46"/>
      <c r="GLY31" s="46"/>
      <c r="GLZ31" s="46"/>
      <c r="GMA31" s="46"/>
      <c r="GMB31" s="46"/>
      <c r="GMC31" s="46"/>
      <c r="GMD31" s="46"/>
      <c r="GME31" s="46"/>
      <c r="GMF31" s="46"/>
      <c r="GMG31" s="46"/>
      <c r="GMH31" s="46"/>
      <c r="GMI31" s="46"/>
      <c r="GMJ31" s="46"/>
      <c r="GMK31" s="46"/>
      <c r="GML31" s="46"/>
      <c r="GMM31" s="46"/>
      <c r="GMN31" s="46"/>
      <c r="GMO31" s="46"/>
      <c r="GMP31" s="46"/>
      <c r="GMQ31" s="46"/>
      <c r="GMR31" s="46"/>
      <c r="GMS31" s="46"/>
      <c r="GMT31" s="46"/>
      <c r="GMU31" s="46"/>
      <c r="GMV31" s="46"/>
      <c r="GMW31" s="46"/>
      <c r="GMX31" s="46"/>
      <c r="GMY31" s="46"/>
      <c r="GMZ31" s="46"/>
      <c r="GNA31" s="46"/>
      <c r="GNB31" s="46"/>
      <c r="GNC31" s="46"/>
      <c r="GND31" s="46"/>
      <c r="GNE31" s="46"/>
      <c r="GNF31" s="46"/>
      <c r="GNG31" s="46"/>
      <c r="GNH31" s="46"/>
      <c r="GNI31" s="46"/>
      <c r="GNJ31" s="46"/>
      <c r="GNK31" s="46"/>
      <c r="GNL31" s="46"/>
      <c r="GNM31" s="46"/>
      <c r="GNN31" s="46"/>
      <c r="GNO31" s="46"/>
      <c r="GNP31" s="46"/>
      <c r="GNQ31" s="46"/>
      <c r="GNR31" s="46"/>
      <c r="GNS31" s="46"/>
      <c r="GNT31" s="46"/>
      <c r="GNU31" s="46"/>
      <c r="GNV31" s="46"/>
      <c r="GNW31" s="46"/>
      <c r="GNX31" s="46"/>
      <c r="GNY31" s="46"/>
      <c r="GNZ31" s="46"/>
      <c r="GOA31" s="46"/>
      <c r="GOB31" s="46"/>
      <c r="GOC31" s="46"/>
      <c r="GOD31" s="46"/>
      <c r="GOE31" s="46"/>
      <c r="GOF31" s="46"/>
      <c r="GOG31" s="46"/>
      <c r="GOH31" s="46"/>
      <c r="GOI31" s="46"/>
      <c r="GOJ31" s="46"/>
      <c r="GOK31" s="46"/>
      <c r="GOL31" s="46"/>
      <c r="GOM31" s="46"/>
      <c r="GON31" s="46"/>
      <c r="GOO31" s="46"/>
      <c r="GOP31" s="46"/>
      <c r="GOQ31" s="46"/>
      <c r="GOR31" s="46"/>
      <c r="GOS31" s="46"/>
      <c r="GOT31" s="46"/>
      <c r="GOU31" s="46"/>
      <c r="GOV31" s="46"/>
      <c r="GOW31" s="46"/>
      <c r="GOX31" s="46"/>
      <c r="GOY31" s="46"/>
      <c r="GOZ31" s="46"/>
      <c r="GPA31" s="46"/>
      <c r="GPB31" s="46"/>
      <c r="GPC31" s="46"/>
      <c r="GPD31" s="46"/>
      <c r="GPE31" s="46"/>
      <c r="GPF31" s="46"/>
      <c r="GPG31" s="46"/>
      <c r="GPH31" s="46"/>
      <c r="GPI31" s="46"/>
      <c r="GPJ31" s="46"/>
      <c r="GPK31" s="46"/>
      <c r="GPL31" s="46"/>
      <c r="GPM31" s="46"/>
      <c r="GPN31" s="46"/>
      <c r="GPO31" s="46"/>
      <c r="GPP31" s="46"/>
      <c r="GPQ31" s="46"/>
      <c r="GPR31" s="46"/>
      <c r="GPS31" s="46"/>
      <c r="GPT31" s="46"/>
      <c r="GPU31" s="46"/>
      <c r="GPV31" s="46"/>
      <c r="GPW31" s="46"/>
      <c r="GPX31" s="46"/>
      <c r="GPY31" s="46"/>
      <c r="GPZ31" s="46"/>
      <c r="GQA31" s="46"/>
      <c r="GQB31" s="46"/>
      <c r="GQC31" s="46"/>
      <c r="GQD31" s="46"/>
      <c r="GQE31" s="46"/>
      <c r="GQF31" s="46"/>
      <c r="GQG31" s="46"/>
      <c r="GQH31" s="46"/>
      <c r="GQI31" s="46"/>
      <c r="GQJ31" s="46"/>
      <c r="GQK31" s="46"/>
      <c r="GQL31" s="46"/>
      <c r="GQM31" s="46"/>
      <c r="GQN31" s="46"/>
      <c r="GQO31" s="46"/>
      <c r="GQP31" s="46"/>
      <c r="GQQ31" s="46"/>
      <c r="GQR31" s="46"/>
      <c r="GQS31" s="46"/>
      <c r="GQT31" s="46"/>
      <c r="GQU31" s="46"/>
      <c r="GQV31" s="46"/>
      <c r="GQW31" s="46"/>
      <c r="GQX31" s="46"/>
      <c r="GQY31" s="46"/>
      <c r="GQZ31" s="46"/>
      <c r="GRA31" s="46"/>
      <c r="GRB31" s="46"/>
      <c r="GRC31" s="46"/>
      <c r="GRD31" s="46"/>
      <c r="GRE31" s="46"/>
      <c r="GRF31" s="46"/>
      <c r="GRG31" s="46"/>
      <c r="GRH31" s="46"/>
      <c r="GRI31" s="46"/>
      <c r="GRJ31" s="46"/>
      <c r="GRK31" s="46"/>
      <c r="GRL31" s="46"/>
      <c r="GRM31" s="46"/>
      <c r="GRN31" s="46"/>
      <c r="GRO31" s="46"/>
      <c r="GRP31" s="46"/>
      <c r="GRQ31" s="46"/>
      <c r="GRR31" s="46"/>
      <c r="GRS31" s="46"/>
      <c r="GRT31" s="46"/>
      <c r="GRU31" s="46"/>
      <c r="GRV31" s="46"/>
      <c r="GRW31" s="46"/>
      <c r="GRX31" s="46"/>
      <c r="GRY31" s="46"/>
      <c r="GRZ31" s="46"/>
      <c r="GSA31" s="46"/>
      <c r="GSB31" s="46"/>
      <c r="GSC31" s="46"/>
      <c r="GSD31" s="46"/>
      <c r="GSE31" s="46"/>
      <c r="GSF31" s="46"/>
      <c r="GSG31" s="46"/>
      <c r="GSH31" s="46"/>
      <c r="GSI31" s="46"/>
      <c r="GSJ31" s="46"/>
      <c r="GSK31" s="46"/>
      <c r="GSL31" s="46"/>
      <c r="GSM31" s="46"/>
      <c r="GSN31" s="46"/>
      <c r="GSO31" s="46"/>
      <c r="GSP31" s="46"/>
      <c r="GSQ31" s="46"/>
      <c r="GSR31" s="46"/>
      <c r="GSS31" s="46"/>
      <c r="GST31" s="46"/>
      <c r="GSU31" s="46"/>
      <c r="GSV31" s="46"/>
      <c r="GSW31" s="46"/>
      <c r="GSX31" s="46"/>
      <c r="GSY31" s="46"/>
      <c r="GSZ31" s="46"/>
      <c r="GTA31" s="46"/>
      <c r="GTB31" s="46"/>
      <c r="GTC31" s="46"/>
      <c r="GTD31" s="46"/>
      <c r="GTE31" s="46"/>
      <c r="GTF31" s="46"/>
      <c r="GTG31" s="46"/>
      <c r="GTH31" s="46"/>
      <c r="GTI31" s="46"/>
      <c r="GTJ31" s="46"/>
      <c r="GTK31" s="46"/>
      <c r="GTL31" s="46"/>
      <c r="GTM31" s="46"/>
      <c r="GTN31" s="46"/>
      <c r="GTO31" s="46"/>
      <c r="GTP31" s="46"/>
      <c r="GTQ31" s="46"/>
      <c r="GTR31" s="46"/>
      <c r="GTS31" s="46"/>
      <c r="GTT31" s="46"/>
      <c r="GTU31" s="46"/>
      <c r="GTV31" s="46"/>
      <c r="GTW31" s="46"/>
      <c r="GTX31" s="46"/>
      <c r="GTY31" s="46"/>
      <c r="GTZ31" s="46"/>
      <c r="GUA31" s="46"/>
      <c r="GUB31" s="46"/>
      <c r="GUC31" s="46"/>
      <c r="GUD31" s="46"/>
      <c r="GUE31" s="46"/>
      <c r="GUF31" s="46"/>
      <c r="GUG31" s="46"/>
      <c r="GUH31" s="46"/>
      <c r="GUI31" s="46"/>
      <c r="GUJ31" s="46"/>
      <c r="GUK31" s="46"/>
      <c r="GUL31" s="46"/>
      <c r="GUM31" s="46"/>
      <c r="GUN31" s="46"/>
      <c r="GUO31" s="46"/>
      <c r="GUP31" s="46"/>
      <c r="GUQ31" s="46"/>
      <c r="GUR31" s="46"/>
      <c r="GUS31" s="46"/>
      <c r="GUT31" s="46"/>
      <c r="GUU31" s="46"/>
      <c r="GUV31" s="46"/>
      <c r="GUW31" s="46"/>
      <c r="GUX31" s="46"/>
      <c r="GUY31" s="46"/>
      <c r="GUZ31" s="46"/>
      <c r="GVA31" s="46"/>
      <c r="GVB31" s="46"/>
      <c r="GVC31" s="46"/>
      <c r="GVD31" s="46"/>
      <c r="GVE31" s="46"/>
      <c r="GVF31" s="46"/>
      <c r="GVG31" s="46"/>
      <c r="GVH31" s="46"/>
      <c r="GVI31" s="46"/>
      <c r="GVJ31" s="46"/>
      <c r="GVK31" s="46"/>
      <c r="GVL31" s="46"/>
      <c r="GVM31" s="46"/>
      <c r="GVN31" s="46"/>
      <c r="GVO31" s="46"/>
      <c r="GVP31" s="46"/>
      <c r="GVQ31" s="46"/>
      <c r="GVR31" s="46"/>
      <c r="GVS31" s="46"/>
      <c r="GVT31" s="46"/>
      <c r="GVU31" s="46"/>
      <c r="GVV31" s="46"/>
      <c r="GVW31" s="46"/>
      <c r="GVX31" s="46"/>
      <c r="GVY31" s="46"/>
      <c r="GVZ31" s="46"/>
      <c r="GWA31" s="46"/>
      <c r="GWB31" s="46"/>
      <c r="GWC31" s="46"/>
      <c r="GWD31" s="46"/>
      <c r="GWE31" s="46"/>
      <c r="GWF31" s="46"/>
      <c r="GWG31" s="46"/>
      <c r="GWH31" s="46"/>
      <c r="GWI31" s="46"/>
      <c r="GWJ31" s="46"/>
      <c r="GWK31" s="46"/>
      <c r="GWL31" s="46"/>
      <c r="GWM31" s="46"/>
      <c r="GWN31" s="46"/>
      <c r="GWO31" s="46"/>
      <c r="GWP31" s="46"/>
      <c r="GWQ31" s="46"/>
      <c r="GWR31" s="46"/>
      <c r="GWS31" s="46"/>
      <c r="GWT31" s="46"/>
      <c r="GWU31" s="46"/>
      <c r="GWV31" s="46"/>
      <c r="GWW31" s="46"/>
      <c r="GWX31" s="46"/>
      <c r="GWY31" s="46"/>
      <c r="GWZ31" s="46"/>
      <c r="GXA31" s="46"/>
      <c r="GXB31" s="46"/>
      <c r="GXC31" s="46"/>
      <c r="GXD31" s="46"/>
      <c r="GXE31" s="46"/>
      <c r="GXF31" s="46"/>
      <c r="GXG31" s="46"/>
      <c r="GXH31" s="46"/>
      <c r="GXI31" s="46"/>
      <c r="GXJ31" s="46"/>
      <c r="GXK31" s="46"/>
      <c r="GXL31" s="46"/>
      <c r="GXM31" s="46"/>
      <c r="GXN31" s="46"/>
      <c r="GXO31" s="46"/>
      <c r="GXP31" s="46"/>
      <c r="GXQ31" s="46"/>
      <c r="GXR31" s="46"/>
      <c r="GXS31" s="46"/>
      <c r="GXT31" s="46"/>
      <c r="GXU31" s="46"/>
      <c r="GXV31" s="46"/>
      <c r="GXW31" s="46"/>
      <c r="GXX31" s="46"/>
      <c r="GXY31" s="46"/>
      <c r="GXZ31" s="46"/>
      <c r="GYA31" s="46"/>
      <c r="GYB31" s="46"/>
      <c r="GYC31" s="46"/>
      <c r="GYD31" s="46"/>
      <c r="GYE31" s="46"/>
      <c r="GYF31" s="46"/>
      <c r="GYG31" s="46"/>
      <c r="GYH31" s="46"/>
      <c r="GYI31" s="46"/>
      <c r="GYJ31" s="46"/>
      <c r="GYK31" s="46"/>
      <c r="GYL31" s="46"/>
      <c r="GYM31" s="46"/>
      <c r="GYN31" s="46"/>
      <c r="GYO31" s="46"/>
      <c r="GYP31" s="46"/>
      <c r="GYQ31" s="46"/>
      <c r="GYR31" s="46"/>
      <c r="GYS31" s="46"/>
      <c r="GYT31" s="46"/>
      <c r="GYU31" s="46"/>
      <c r="GYV31" s="46"/>
      <c r="GYW31" s="46"/>
      <c r="GYX31" s="46"/>
      <c r="GYY31" s="46"/>
      <c r="GYZ31" s="46"/>
      <c r="GZA31" s="46"/>
      <c r="GZB31" s="46"/>
      <c r="GZC31" s="46"/>
      <c r="GZD31" s="46"/>
      <c r="GZE31" s="46"/>
      <c r="GZF31" s="46"/>
      <c r="GZG31" s="46"/>
      <c r="GZH31" s="46"/>
      <c r="GZI31" s="46"/>
      <c r="GZJ31" s="46"/>
      <c r="GZK31" s="46"/>
      <c r="GZL31" s="46"/>
      <c r="GZM31" s="46"/>
      <c r="GZN31" s="46"/>
      <c r="GZO31" s="46"/>
      <c r="GZP31" s="46"/>
      <c r="GZQ31" s="46"/>
      <c r="GZR31" s="46"/>
      <c r="GZS31" s="46"/>
      <c r="GZT31" s="46"/>
      <c r="GZU31" s="46"/>
      <c r="GZV31" s="46"/>
      <c r="GZW31" s="46"/>
      <c r="GZX31" s="46"/>
      <c r="GZY31" s="46"/>
      <c r="GZZ31" s="46"/>
      <c r="HAA31" s="46"/>
      <c r="HAB31" s="46"/>
      <c r="HAC31" s="46"/>
      <c r="HAD31" s="46"/>
      <c r="HAE31" s="46"/>
      <c r="HAF31" s="46"/>
      <c r="HAG31" s="46"/>
      <c r="HAH31" s="46"/>
      <c r="HAI31" s="46"/>
      <c r="HAJ31" s="46"/>
      <c r="HAK31" s="46"/>
      <c r="HAL31" s="46"/>
      <c r="HAM31" s="46"/>
      <c r="HAN31" s="46"/>
      <c r="HAO31" s="46"/>
      <c r="HAP31" s="46"/>
      <c r="HAQ31" s="46"/>
      <c r="HAR31" s="46"/>
      <c r="HAS31" s="46"/>
      <c r="HAT31" s="46"/>
      <c r="HAU31" s="46"/>
      <c r="HAV31" s="46"/>
      <c r="HAW31" s="46"/>
      <c r="HAX31" s="46"/>
      <c r="HAY31" s="46"/>
      <c r="HAZ31" s="46"/>
      <c r="HBA31" s="46"/>
      <c r="HBB31" s="46"/>
      <c r="HBC31" s="46"/>
      <c r="HBD31" s="46"/>
      <c r="HBE31" s="46"/>
      <c r="HBF31" s="46"/>
      <c r="HBG31" s="46"/>
      <c r="HBH31" s="46"/>
      <c r="HBI31" s="46"/>
      <c r="HBJ31" s="46"/>
      <c r="HBK31" s="46"/>
      <c r="HBL31" s="46"/>
      <c r="HBM31" s="46"/>
      <c r="HBN31" s="46"/>
      <c r="HBO31" s="46"/>
      <c r="HBP31" s="46"/>
      <c r="HBQ31" s="46"/>
      <c r="HBR31" s="46"/>
      <c r="HBS31" s="46"/>
      <c r="HBT31" s="46"/>
      <c r="HBU31" s="46"/>
      <c r="HBV31" s="46"/>
      <c r="HBW31" s="46"/>
      <c r="HBX31" s="46"/>
      <c r="HBY31" s="46"/>
      <c r="HBZ31" s="46"/>
      <c r="HCA31" s="46"/>
      <c r="HCB31" s="46"/>
      <c r="HCC31" s="46"/>
      <c r="HCD31" s="46"/>
      <c r="HCE31" s="46"/>
      <c r="HCF31" s="46"/>
      <c r="HCG31" s="46"/>
      <c r="HCH31" s="46"/>
      <c r="HCI31" s="46"/>
      <c r="HCJ31" s="46"/>
      <c r="HCK31" s="46"/>
      <c r="HCL31" s="46"/>
      <c r="HCM31" s="46"/>
      <c r="HCN31" s="46"/>
      <c r="HCO31" s="46"/>
      <c r="HCP31" s="46"/>
      <c r="HCQ31" s="46"/>
      <c r="HCR31" s="46"/>
      <c r="HCS31" s="46"/>
      <c r="HCT31" s="46"/>
      <c r="HCU31" s="46"/>
      <c r="HCV31" s="46"/>
      <c r="HCW31" s="46"/>
      <c r="HCX31" s="46"/>
      <c r="HCY31" s="46"/>
      <c r="HCZ31" s="46"/>
      <c r="HDA31" s="46"/>
      <c r="HDB31" s="46"/>
      <c r="HDC31" s="46"/>
      <c r="HDD31" s="46"/>
      <c r="HDE31" s="46"/>
      <c r="HDF31" s="46"/>
      <c r="HDG31" s="46"/>
      <c r="HDH31" s="46"/>
      <c r="HDI31" s="46"/>
      <c r="HDJ31" s="46"/>
      <c r="HDK31" s="46"/>
      <c r="HDL31" s="46"/>
      <c r="HDM31" s="46"/>
      <c r="HDN31" s="46"/>
      <c r="HDO31" s="46"/>
      <c r="HDP31" s="46"/>
      <c r="HDQ31" s="46"/>
      <c r="HDR31" s="46"/>
      <c r="HDS31" s="46"/>
      <c r="HDT31" s="46"/>
      <c r="HDU31" s="46"/>
      <c r="HDV31" s="46"/>
      <c r="HDW31" s="46"/>
      <c r="HDX31" s="46"/>
      <c r="HDY31" s="46"/>
      <c r="HDZ31" s="46"/>
      <c r="HEA31" s="46"/>
      <c r="HEB31" s="46"/>
      <c r="HEC31" s="46"/>
      <c r="HED31" s="46"/>
      <c r="HEE31" s="46"/>
      <c r="HEF31" s="46"/>
      <c r="HEG31" s="46"/>
      <c r="HEH31" s="46"/>
      <c r="HEI31" s="46"/>
      <c r="HEJ31" s="46"/>
      <c r="HEK31" s="46"/>
      <c r="HEL31" s="46"/>
      <c r="HEM31" s="46"/>
      <c r="HEN31" s="46"/>
      <c r="HEO31" s="46"/>
      <c r="HEP31" s="46"/>
      <c r="HEQ31" s="46"/>
      <c r="HER31" s="46"/>
      <c r="HES31" s="46"/>
      <c r="HET31" s="46"/>
      <c r="HEU31" s="46"/>
      <c r="HEV31" s="46"/>
      <c r="HEW31" s="46"/>
      <c r="HEX31" s="46"/>
      <c r="HEY31" s="46"/>
      <c r="HEZ31" s="46"/>
      <c r="HFA31" s="46"/>
      <c r="HFB31" s="46"/>
      <c r="HFC31" s="46"/>
      <c r="HFD31" s="46"/>
      <c r="HFE31" s="46"/>
      <c r="HFF31" s="46"/>
      <c r="HFG31" s="46"/>
      <c r="HFH31" s="46"/>
      <c r="HFI31" s="46"/>
      <c r="HFJ31" s="46"/>
      <c r="HFK31" s="46"/>
      <c r="HFL31" s="46"/>
      <c r="HFM31" s="46"/>
      <c r="HFN31" s="46"/>
      <c r="HFO31" s="46"/>
      <c r="HFP31" s="46"/>
      <c r="HFQ31" s="46"/>
      <c r="HFR31" s="46"/>
      <c r="HFS31" s="46"/>
      <c r="HFT31" s="46"/>
      <c r="HFU31" s="46"/>
      <c r="HFV31" s="46"/>
      <c r="HFW31" s="46"/>
      <c r="HFX31" s="46"/>
      <c r="HFY31" s="46"/>
      <c r="HFZ31" s="46"/>
      <c r="HGA31" s="46"/>
      <c r="HGB31" s="46"/>
      <c r="HGC31" s="46"/>
      <c r="HGD31" s="46"/>
      <c r="HGE31" s="46"/>
      <c r="HGF31" s="46"/>
      <c r="HGG31" s="46"/>
      <c r="HGH31" s="46"/>
      <c r="HGI31" s="46"/>
      <c r="HGJ31" s="46"/>
      <c r="HGK31" s="46"/>
      <c r="HGL31" s="46"/>
      <c r="HGM31" s="46"/>
      <c r="HGN31" s="46"/>
      <c r="HGO31" s="46"/>
      <c r="HGP31" s="46"/>
      <c r="HGQ31" s="46"/>
      <c r="HGR31" s="46"/>
      <c r="HGS31" s="46"/>
      <c r="HGT31" s="46"/>
      <c r="HGU31" s="46"/>
      <c r="HGV31" s="46"/>
      <c r="HGW31" s="46"/>
      <c r="HGX31" s="46"/>
      <c r="HGY31" s="46"/>
      <c r="HGZ31" s="46"/>
      <c r="HHA31" s="46"/>
      <c r="HHB31" s="46"/>
      <c r="HHC31" s="46"/>
      <c r="HHD31" s="46"/>
      <c r="HHE31" s="46"/>
      <c r="HHF31" s="46"/>
      <c r="HHG31" s="46"/>
      <c r="HHH31" s="46"/>
      <c r="HHI31" s="46"/>
      <c r="HHJ31" s="46"/>
      <c r="HHK31" s="46"/>
      <c r="HHL31" s="46"/>
      <c r="HHM31" s="46"/>
      <c r="HHN31" s="46"/>
      <c r="HHO31" s="46"/>
      <c r="HHP31" s="46"/>
      <c r="HHQ31" s="46"/>
      <c r="HHR31" s="46"/>
      <c r="HHS31" s="46"/>
      <c r="HHT31" s="46"/>
      <c r="HHU31" s="46"/>
      <c r="HHV31" s="46"/>
      <c r="HHW31" s="46"/>
      <c r="HHX31" s="46"/>
      <c r="HHY31" s="46"/>
      <c r="HHZ31" s="46"/>
      <c r="HIA31" s="46"/>
      <c r="HIB31" s="46"/>
      <c r="HIC31" s="46"/>
      <c r="HID31" s="46"/>
      <c r="HIE31" s="46"/>
      <c r="HIF31" s="46"/>
      <c r="HIG31" s="46"/>
      <c r="HIH31" s="46"/>
      <c r="HII31" s="46"/>
      <c r="HIJ31" s="46"/>
      <c r="HIK31" s="46"/>
      <c r="HIL31" s="46"/>
      <c r="HIM31" s="46"/>
      <c r="HIN31" s="46"/>
      <c r="HIO31" s="46"/>
      <c r="HIP31" s="46"/>
      <c r="HIQ31" s="46"/>
      <c r="HIR31" s="46"/>
      <c r="HIS31" s="46"/>
      <c r="HIT31" s="46"/>
      <c r="HIU31" s="46"/>
      <c r="HIV31" s="46"/>
      <c r="HIW31" s="46"/>
      <c r="HIX31" s="46"/>
      <c r="HIY31" s="46"/>
      <c r="HIZ31" s="46"/>
      <c r="HJA31" s="46"/>
      <c r="HJB31" s="46"/>
      <c r="HJC31" s="46"/>
      <c r="HJD31" s="46"/>
      <c r="HJE31" s="46"/>
      <c r="HJF31" s="46"/>
      <c r="HJG31" s="46"/>
      <c r="HJH31" s="46"/>
      <c r="HJI31" s="46"/>
      <c r="HJJ31" s="46"/>
      <c r="HJK31" s="46"/>
      <c r="HJL31" s="46"/>
      <c r="HJM31" s="46"/>
      <c r="HJN31" s="46"/>
      <c r="HJO31" s="46"/>
      <c r="HJP31" s="46"/>
      <c r="HJQ31" s="46"/>
      <c r="HJR31" s="46"/>
      <c r="HJS31" s="46"/>
      <c r="HJT31" s="46"/>
      <c r="HJU31" s="46"/>
      <c r="HJV31" s="46"/>
      <c r="HJW31" s="46"/>
      <c r="HJX31" s="46"/>
      <c r="HJY31" s="46"/>
      <c r="HJZ31" s="46"/>
      <c r="HKA31" s="46"/>
      <c r="HKB31" s="46"/>
      <c r="HKC31" s="46"/>
      <c r="HKD31" s="46"/>
      <c r="HKE31" s="46"/>
      <c r="HKF31" s="46"/>
      <c r="HKG31" s="46"/>
      <c r="HKH31" s="46"/>
      <c r="HKI31" s="46"/>
      <c r="HKJ31" s="46"/>
      <c r="HKK31" s="46"/>
      <c r="HKL31" s="46"/>
      <c r="HKM31" s="46"/>
      <c r="HKN31" s="46"/>
      <c r="HKO31" s="46"/>
      <c r="HKP31" s="46"/>
      <c r="HKQ31" s="46"/>
      <c r="HKR31" s="46"/>
      <c r="HKS31" s="46"/>
      <c r="HKT31" s="46"/>
      <c r="HKU31" s="46"/>
      <c r="HKV31" s="46"/>
      <c r="HKW31" s="46"/>
      <c r="HKX31" s="46"/>
      <c r="HKY31" s="46"/>
      <c r="HKZ31" s="46"/>
      <c r="HLA31" s="46"/>
      <c r="HLB31" s="46"/>
      <c r="HLC31" s="46"/>
      <c r="HLD31" s="46"/>
      <c r="HLE31" s="46"/>
      <c r="HLF31" s="46"/>
      <c r="HLG31" s="46"/>
      <c r="HLH31" s="46"/>
      <c r="HLI31" s="46"/>
      <c r="HLJ31" s="46"/>
      <c r="HLK31" s="46"/>
      <c r="HLL31" s="46"/>
      <c r="HLM31" s="46"/>
      <c r="HLN31" s="46"/>
      <c r="HLO31" s="46"/>
      <c r="HLP31" s="46"/>
      <c r="HLQ31" s="46"/>
      <c r="HLR31" s="46"/>
      <c r="HLS31" s="46"/>
      <c r="HLT31" s="46"/>
      <c r="HLU31" s="46"/>
      <c r="HLV31" s="46"/>
      <c r="HLW31" s="46"/>
      <c r="HLX31" s="46"/>
      <c r="HLY31" s="46"/>
      <c r="HLZ31" s="46"/>
      <c r="HMA31" s="46"/>
      <c r="HMB31" s="46"/>
      <c r="HMC31" s="46"/>
      <c r="HMD31" s="46"/>
      <c r="HME31" s="46"/>
      <c r="HMF31" s="46"/>
      <c r="HMG31" s="46"/>
      <c r="HMH31" s="46"/>
      <c r="HMI31" s="46"/>
      <c r="HMJ31" s="46"/>
      <c r="HMK31" s="46"/>
      <c r="HML31" s="46"/>
      <c r="HMM31" s="46"/>
      <c r="HMN31" s="46"/>
      <c r="HMO31" s="46"/>
      <c r="HMP31" s="46"/>
      <c r="HMQ31" s="46"/>
      <c r="HMR31" s="46"/>
      <c r="HMS31" s="46"/>
      <c r="HMT31" s="46"/>
      <c r="HMU31" s="46"/>
      <c r="HMV31" s="46"/>
      <c r="HMW31" s="46"/>
      <c r="HMX31" s="46"/>
      <c r="HMY31" s="46"/>
      <c r="HMZ31" s="46"/>
      <c r="HNA31" s="46"/>
      <c r="HNB31" s="46"/>
      <c r="HNC31" s="46"/>
      <c r="HND31" s="46"/>
      <c r="HNE31" s="46"/>
      <c r="HNF31" s="46"/>
      <c r="HNG31" s="46"/>
      <c r="HNH31" s="46"/>
      <c r="HNI31" s="46"/>
      <c r="HNJ31" s="46"/>
      <c r="HNK31" s="46"/>
      <c r="HNL31" s="46"/>
      <c r="HNM31" s="46"/>
      <c r="HNN31" s="46"/>
      <c r="HNO31" s="46"/>
      <c r="HNP31" s="46"/>
      <c r="HNQ31" s="46"/>
      <c r="HNR31" s="46"/>
      <c r="HNS31" s="46"/>
      <c r="HNT31" s="46"/>
      <c r="HNU31" s="46"/>
      <c r="HNV31" s="46"/>
      <c r="HNW31" s="46"/>
      <c r="HNX31" s="46"/>
      <c r="HNY31" s="46"/>
      <c r="HNZ31" s="46"/>
      <c r="HOA31" s="46"/>
      <c r="HOB31" s="46"/>
      <c r="HOC31" s="46"/>
      <c r="HOD31" s="46"/>
      <c r="HOE31" s="46"/>
      <c r="HOF31" s="46"/>
      <c r="HOG31" s="46"/>
      <c r="HOH31" s="46"/>
      <c r="HOI31" s="46"/>
      <c r="HOJ31" s="46"/>
      <c r="HOK31" s="46"/>
      <c r="HOL31" s="46"/>
      <c r="HOM31" s="46"/>
      <c r="HON31" s="46"/>
      <c r="HOO31" s="46"/>
      <c r="HOP31" s="46"/>
      <c r="HOQ31" s="46"/>
      <c r="HOR31" s="46"/>
      <c r="HOS31" s="46"/>
      <c r="HOT31" s="46"/>
      <c r="HOU31" s="46"/>
      <c r="HOV31" s="46"/>
      <c r="HOW31" s="46"/>
      <c r="HOX31" s="46"/>
      <c r="HOY31" s="46"/>
      <c r="HOZ31" s="46"/>
      <c r="HPA31" s="46"/>
      <c r="HPB31" s="46"/>
      <c r="HPC31" s="46"/>
      <c r="HPD31" s="46"/>
      <c r="HPE31" s="46"/>
      <c r="HPF31" s="46"/>
      <c r="HPG31" s="46"/>
      <c r="HPH31" s="46"/>
      <c r="HPI31" s="46"/>
      <c r="HPJ31" s="46"/>
      <c r="HPK31" s="46"/>
      <c r="HPL31" s="46"/>
      <c r="HPM31" s="46"/>
      <c r="HPN31" s="46"/>
      <c r="HPO31" s="46"/>
      <c r="HPP31" s="46"/>
      <c r="HPQ31" s="46"/>
      <c r="HPR31" s="46"/>
      <c r="HPS31" s="46"/>
      <c r="HPT31" s="46"/>
      <c r="HPU31" s="46"/>
      <c r="HPV31" s="46"/>
      <c r="HPW31" s="46"/>
      <c r="HPX31" s="46"/>
      <c r="HPY31" s="46"/>
      <c r="HPZ31" s="46"/>
      <c r="HQA31" s="46"/>
      <c r="HQB31" s="46"/>
      <c r="HQC31" s="46"/>
      <c r="HQD31" s="46"/>
      <c r="HQE31" s="46"/>
      <c r="HQF31" s="46"/>
      <c r="HQG31" s="46"/>
      <c r="HQH31" s="46"/>
      <c r="HQI31" s="46"/>
      <c r="HQJ31" s="46"/>
      <c r="HQK31" s="46"/>
      <c r="HQL31" s="46"/>
      <c r="HQM31" s="46"/>
      <c r="HQN31" s="46"/>
      <c r="HQO31" s="46"/>
      <c r="HQP31" s="46"/>
      <c r="HQQ31" s="46"/>
      <c r="HQR31" s="46"/>
      <c r="HQS31" s="46"/>
      <c r="HQT31" s="46"/>
      <c r="HQU31" s="46"/>
      <c r="HQV31" s="46"/>
      <c r="HQW31" s="46"/>
      <c r="HQX31" s="46"/>
      <c r="HQY31" s="46"/>
      <c r="HQZ31" s="46"/>
      <c r="HRA31" s="46"/>
      <c r="HRB31" s="46"/>
      <c r="HRC31" s="46"/>
      <c r="HRD31" s="46"/>
      <c r="HRE31" s="46"/>
      <c r="HRF31" s="46"/>
      <c r="HRG31" s="46"/>
      <c r="HRH31" s="46"/>
      <c r="HRI31" s="46"/>
      <c r="HRJ31" s="46"/>
      <c r="HRK31" s="46"/>
      <c r="HRL31" s="46"/>
      <c r="HRM31" s="46"/>
      <c r="HRN31" s="46"/>
      <c r="HRO31" s="46"/>
      <c r="HRP31" s="46"/>
      <c r="HRQ31" s="46"/>
      <c r="HRR31" s="46"/>
      <c r="HRS31" s="46"/>
      <c r="HRT31" s="46"/>
      <c r="HRU31" s="46"/>
      <c r="HRV31" s="46"/>
      <c r="HRW31" s="46"/>
      <c r="HRX31" s="46"/>
      <c r="HRY31" s="46"/>
      <c r="HRZ31" s="46"/>
      <c r="HSA31" s="46"/>
      <c r="HSB31" s="46"/>
      <c r="HSC31" s="46"/>
      <c r="HSD31" s="46"/>
      <c r="HSE31" s="46"/>
      <c r="HSF31" s="46"/>
      <c r="HSG31" s="46"/>
      <c r="HSH31" s="46"/>
      <c r="HSI31" s="46"/>
      <c r="HSJ31" s="46"/>
      <c r="HSK31" s="46"/>
      <c r="HSL31" s="46"/>
      <c r="HSM31" s="46"/>
      <c r="HSN31" s="46"/>
      <c r="HSO31" s="46"/>
      <c r="HSP31" s="46"/>
      <c r="HSQ31" s="46"/>
      <c r="HSR31" s="46"/>
      <c r="HSS31" s="46"/>
      <c r="HST31" s="46"/>
      <c r="HSU31" s="46"/>
      <c r="HSV31" s="46"/>
      <c r="HSW31" s="46"/>
      <c r="HSX31" s="46"/>
      <c r="HSY31" s="46"/>
      <c r="HSZ31" s="46"/>
      <c r="HTA31" s="46"/>
      <c r="HTB31" s="46"/>
      <c r="HTC31" s="46"/>
      <c r="HTD31" s="46"/>
      <c r="HTE31" s="46"/>
      <c r="HTF31" s="46"/>
      <c r="HTG31" s="46"/>
      <c r="HTH31" s="46"/>
      <c r="HTI31" s="46"/>
      <c r="HTJ31" s="46"/>
      <c r="HTK31" s="46"/>
      <c r="HTL31" s="46"/>
      <c r="HTM31" s="46"/>
      <c r="HTN31" s="46"/>
      <c r="HTO31" s="46"/>
      <c r="HTP31" s="46"/>
      <c r="HTQ31" s="46"/>
      <c r="HTR31" s="46"/>
      <c r="HTS31" s="46"/>
      <c r="HTT31" s="46"/>
      <c r="HTU31" s="46"/>
      <c r="HTV31" s="46"/>
      <c r="HTW31" s="46"/>
      <c r="HTX31" s="46"/>
      <c r="HTY31" s="46"/>
      <c r="HTZ31" s="46"/>
      <c r="HUA31" s="46"/>
      <c r="HUB31" s="46"/>
      <c r="HUC31" s="46"/>
      <c r="HUD31" s="46"/>
      <c r="HUE31" s="46"/>
      <c r="HUF31" s="46"/>
      <c r="HUG31" s="46"/>
      <c r="HUH31" s="46"/>
      <c r="HUI31" s="46"/>
      <c r="HUJ31" s="46"/>
      <c r="HUK31" s="46"/>
      <c r="HUL31" s="46"/>
      <c r="HUM31" s="46"/>
      <c r="HUN31" s="46"/>
      <c r="HUO31" s="46"/>
      <c r="HUP31" s="46"/>
      <c r="HUQ31" s="46"/>
      <c r="HUR31" s="46"/>
      <c r="HUS31" s="46"/>
      <c r="HUT31" s="46"/>
      <c r="HUU31" s="46"/>
      <c r="HUV31" s="46"/>
      <c r="HUW31" s="46"/>
      <c r="HUX31" s="46"/>
      <c r="HUY31" s="46"/>
      <c r="HUZ31" s="46"/>
      <c r="HVA31" s="46"/>
      <c r="HVB31" s="46"/>
      <c r="HVC31" s="46"/>
      <c r="HVD31" s="46"/>
      <c r="HVE31" s="46"/>
      <c r="HVF31" s="46"/>
      <c r="HVG31" s="46"/>
      <c r="HVH31" s="46"/>
      <c r="HVI31" s="46"/>
      <c r="HVJ31" s="46"/>
      <c r="HVK31" s="46"/>
      <c r="HVL31" s="46"/>
      <c r="HVM31" s="46"/>
      <c r="HVN31" s="46"/>
      <c r="HVO31" s="46"/>
      <c r="HVP31" s="46"/>
      <c r="HVQ31" s="46"/>
      <c r="HVR31" s="46"/>
      <c r="HVS31" s="46"/>
      <c r="HVT31" s="46"/>
      <c r="HVU31" s="46"/>
      <c r="HVV31" s="46"/>
      <c r="HVW31" s="46"/>
      <c r="HVX31" s="46"/>
      <c r="HVY31" s="46"/>
      <c r="HVZ31" s="46"/>
      <c r="HWA31" s="46"/>
      <c r="HWB31" s="46"/>
      <c r="HWC31" s="46"/>
      <c r="HWD31" s="46"/>
      <c r="HWE31" s="46"/>
      <c r="HWF31" s="46"/>
      <c r="HWG31" s="46"/>
      <c r="HWH31" s="46"/>
      <c r="HWI31" s="46"/>
      <c r="HWJ31" s="46"/>
      <c r="HWK31" s="46"/>
      <c r="HWL31" s="46"/>
      <c r="HWM31" s="46"/>
      <c r="HWN31" s="46"/>
      <c r="HWO31" s="46"/>
      <c r="HWP31" s="46"/>
      <c r="HWQ31" s="46"/>
      <c r="HWR31" s="46"/>
      <c r="HWS31" s="46"/>
      <c r="HWT31" s="46"/>
      <c r="HWU31" s="46"/>
      <c r="HWV31" s="46"/>
      <c r="HWW31" s="46"/>
      <c r="HWX31" s="46"/>
      <c r="HWY31" s="46"/>
      <c r="HWZ31" s="46"/>
      <c r="HXA31" s="46"/>
      <c r="HXB31" s="46"/>
      <c r="HXC31" s="46"/>
      <c r="HXD31" s="46"/>
      <c r="HXE31" s="46"/>
      <c r="HXF31" s="46"/>
      <c r="HXG31" s="46"/>
      <c r="HXH31" s="46"/>
      <c r="HXI31" s="46"/>
      <c r="HXJ31" s="46"/>
      <c r="HXK31" s="46"/>
      <c r="HXL31" s="46"/>
      <c r="HXM31" s="46"/>
      <c r="HXN31" s="46"/>
      <c r="HXO31" s="46"/>
      <c r="HXP31" s="46"/>
      <c r="HXQ31" s="46"/>
      <c r="HXR31" s="46"/>
      <c r="HXS31" s="46"/>
      <c r="HXT31" s="46"/>
      <c r="HXU31" s="46"/>
      <c r="HXV31" s="46"/>
      <c r="HXW31" s="46"/>
      <c r="HXX31" s="46"/>
      <c r="HXY31" s="46"/>
      <c r="HXZ31" s="46"/>
      <c r="HYA31" s="46"/>
      <c r="HYB31" s="46"/>
      <c r="HYC31" s="46"/>
      <c r="HYD31" s="46"/>
      <c r="HYE31" s="46"/>
      <c r="HYF31" s="46"/>
      <c r="HYG31" s="46"/>
      <c r="HYH31" s="46"/>
      <c r="HYI31" s="46"/>
      <c r="HYJ31" s="46"/>
      <c r="HYK31" s="46"/>
      <c r="HYL31" s="46"/>
      <c r="HYM31" s="46"/>
      <c r="HYN31" s="46"/>
      <c r="HYO31" s="46"/>
      <c r="HYP31" s="46"/>
      <c r="HYQ31" s="46"/>
      <c r="HYR31" s="46"/>
      <c r="HYS31" s="46"/>
      <c r="HYT31" s="46"/>
      <c r="HYU31" s="46"/>
      <c r="HYV31" s="46"/>
      <c r="HYW31" s="46"/>
      <c r="HYX31" s="46"/>
      <c r="HYY31" s="46"/>
      <c r="HYZ31" s="46"/>
      <c r="HZA31" s="46"/>
      <c r="HZB31" s="46"/>
      <c r="HZC31" s="46"/>
      <c r="HZD31" s="46"/>
      <c r="HZE31" s="46"/>
      <c r="HZF31" s="46"/>
      <c r="HZG31" s="46"/>
      <c r="HZH31" s="46"/>
      <c r="HZI31" s="46"/>
      <c r="HZJ31" s="46"/>
      <c r="HZK31" s="46"/>
      <c r="HZL31" s="46"/>
      <c r="HZM31" s="46"/>
      <c r="HZN31" s="46"/>
      <c r="HZO31" s="46"/>
      <c r="HZP31" s="46"/>
      <c r="HZQ31" s="46"/>
      <c r="HZR31" s="46"/>
      <c r="HZS31" s="46"/>
      <c r="HZT31" s="46"/>
      <c r="HZU31" s="46"/>
      <c r="HZV31" s="46"/>
      <c r="HZW31" s="46"/>
      <c r="HZX31" s="46"/>
      <c r="HZY31" s="46"/>
      <c r="HZZ31" s="46"/>
      <c r="IAA31" s="46"/>
      <c r="IAB31" s="46"/>
      <c r="IAC31" s="46"/>
      <c r="IAD31" s="46"/>
      <c r="IAE31" s="46"/>
      <c r="IAF31" s="46"/>
      <c r="IAG31" s="46"/>
      <c r="IAH31" s="46"/>
      <c r="IAI31" s="46"/>
      <c r="IAJ31" s="46"/>
      <c r="IAK31" s="46"/>
      <c r="IAL31" s="46"/>
      <c r="IAM31" s="46"/>
      <c r="IAN31" s="46"/>
      <c r="IAO31" s="46"/>
      <c r="IAP31" s="46"/>
      <c r="IAQ31" s="46"/>
      <c r="IAR31" s="46"/>
      <c r="IAS31" s="46"/>
      <c r="IAT31" s="46"/>
      <c r="IAU31" s="46"/>
      <c r="IAV31" s="46"/>
      <c r="IAW31" s="46"/>
      <c r="IAX31" s="46"/>
      <c r="IAY31" s="46"/>
      <c r="IAZ31" s="46"/>
      <c r="IBA31" s="46"/>
      <c r="IBB31" s="46"/>
      <c r="IBC31" s="46"/>
      <c r="IBD31" s="46"/>
      <c r="IBE31" s="46"/>
      <c r="IBF31" s="46"/>
      <c r="IBG31" s="46"/>
      <c r="IBH31" s="46"/>
      <c r="IBI31" s="46"/>
      <c r="IBJ31" s="46"/>
      <c r="IBK31" s="46"/>
      <c r="IBL31" s="46"/>
      <c r="IBM31" s="46"/>
      <c r="IBN31" s="46"/>
      <c r="IBO31" s="46"/>
      <c r="IBP31" s="46"/>
      <c r="IBQ31" s="46"/>
      <c r="IBR31" s="46"/>
      <c r="IBS31" s="46"/>
      <c r="IBT31" s="46"/>
      <c r="IBU31" s="46"/>
      <c r="IBV31" s="46"/>
      <c r="IBW31" s="46"/>
      <c r="IBX31" s="46"/>
      <c r="IBY31" s="46"/>
      <c r="IBZ31" s="46"/>
      <c r="ICA31" s="46"/>
      <c r="ICB31" s="46"/>
      <c r="ICC31" s="46"/>
      <c r="ICD31" s="46"/>
      <c r="ICE31" s="46"/>
      <c r="ICF31" s="46"/>
      <c r="ICG31" s="46"/>
      <c r="ICH31" s="46"/>
      <c r="ICI31" s="46"/>
      <c r="ICJ31" s="46"/>
      <c r="ICK31" s="46"/>
      <c r="ICL31" s="46"/>
      <c r="ICM31" s="46"/>
      <c r="ICN31" s="46"/>
      <c r="ICO31" s="46"/>
      <c r="ICP31" s="46"/>
      <c r="ICQ31" s="46"/>
      <c r="ICR31" s="46"/>
      <c r="ICS31" s="46"/>
      <c r="ICT31" s="46"/>
      <c r="ICU31" s="46"/>
      <c r="ICV31" s="46"/>
      <c r="ICW31" s="46"/>
      <c r="ICX31" s="46"/>
      <c r="ICY31" s="46"/>
      <c r="ICZ31" s="46"/>
      <c r="IDA31" s="46"/>
      <c r="IDB31" s="46"/>
      <c r="IDC31" s="46"/>
      <c r="IDD31" s="46"/>
      <c r="IDE31" s="46"/>
      <c r="IDF31" s="46"/>
      <c r="IDG31" s="46"/>
      <c r="IDH31" s="46"/>
      <c r="IDI31" s="46"/>
      <c r="IDJ31" s="46"/>
      <c r="IDK31" s="46"/>
      <c r="IDL31" s="46"/>
      <c r="IDM31" s="46"/>
      <c r="IDN31" s="46"/>
      <c r="IDO31" s="46"/>
      <c r="IDP31" s="46"/>
      <c r="IDQ31" s="46"/>
      <c r="IDR31" s="46"/>
      <c r="IDS31" s="46"/>
      <c r="IDT31" s="46"/>
      <c r="IDU31" s="46"/>
      <c r="IDV31" s="46"/>
      <c r="IDW31" s="46"/>
      <c r="IDX31" s="46"/>
      <c r="IDY31" s="46"/>
      <c r="IDZ31" s="46"/>
      <c r="IEA31" s="46"/>
      <c r="IEB31" s="46"/>
      <c r="IEC31" s="46"/>
      <c r="IED31" s="46"/>
      <c r="IEE31" s="46"/>
      <c r="IEF31" s="46"/>
      <c r="IEG31" s="46"/>
      <c r="IEH31" s="46"/>
      <c r="IEI31" s="46"/>
      <c r="IEJ31" s="46"/>
      <c r="IEK31" s="46"/>
      <c r="IEL31" s="46"/>
      <c r="IEM31" s="46"/>
      <c r="IEN31" s="46"/>
      <c r="IEO31" s="46"/>
      <c r="IEP31" s="46"/>
      <c r="IEQ31" s="46"/>
      <c r="IER31" s="46"/>
      <c r="IES31" s="46"/>
      <c r="IET31" s="46"/>
      <c r="IEU31" s="46"/>
      <c r="IEV31" s="46"/>
      <c r="IEW31" s="46"/>
      <c r="IEX31" s="46"/>
      <c r="IEY31" s="46"/>
      <c r="IEZ31" s="46"/>
      <c r="IFA31" s="46"/>
      <c r="IFB31" s="46"/>
      <c r="IFC31" s="46"/>
      <c r="IFD31" s="46"/>
      <c r="IFE31" s="46"/>
      <c r="IFF31" s="46"/>
      <c r="IFG31" s="46"/>
      <c r="IFH31" s="46"/>
      <c r="IFI31" s="46"/>
      <c r="IFJ31" s="46"/>
      <c r="IFK31" s="46"/>
      <c r="IFL31" s="46"/>
      <c r="IFM31" s="46"/>
      <c r="IFN31" s="46"/>
      <c r="IFO31" s="46"/>
      <c r="IFP31" s="46"/>
      <c r="IFQ31" s="46"/>
      <c r="IFR31" s="46"/>
      <c r="IFS31" s="46"/>
      <c r="IFT31" s="46"/>
      <c r="IFU31" s="46"/>
      <c r="IFV31" s="46"/>
      <c r="IFW31" s="46"/>
      <c r="IFX31" s="46"/>
      <c r="IFY31" s="46"/>
      <c r="IFZ31" s="46"/>
      <c r="IGA31" s="46"/>
      <c r="IGB31" s="46"/>
      <c r="IGC31" s="46"/>
      <c r="IGD31" s="46"/>
      <c r="IGE31" s="46"/>
      <c r="IGF31" s="46"/>
      <c r="IGG31" s="46"/>
      <c r="IGH31" s="46"/>
      <c r="IGI31" s="46"/>
      <c r="IGJ31" s="46"/>
      <c r="IGK31" s="46"/>
      <c r="IGL31" s="46"/>
      <c r="IGM31" s="46"/>
      <c r="IGN31" s="46"/>
      <c r="IGO31" s="46"/>
      <c r="IGP31" s="46"/>
      <c r="IGQ31" s="46"/>
      <c r="IGR31" s="46"/>
      <c r="IGS31" s="46"/>
      <c r="IGT31" s="46"/>
      <c r="IGU31" s="46"/>
      <c r="IGV31" s="46"/>
      <c r="IGW31" s="46"/>
      <c r="IGX31" s="46"/>
      <c r="IGY31" s="46"/>
      <c r="IGZ31" s="46"/>
      <c r="IHA31" s="46"/>
      <c r="IHB31" s="46"/>
      <c r="IHC31" s="46"/>
      <c r="IHD31" s="46"/>
      <c r="IHE31" s="46"/>
      <c r="IHF31" s="46"/>
      <c r="IHG31" s="46"/>
      <c r="IHH31" s="46"/>
      <c r="IHI31" s="46"/>
      <c r="IHJ31" s="46"/>
      <c r="IHK31" s="46"/>
      <c r="IHL31" s="46"/>
      <c r="IHM31" s="46"/>
      <c r="IHN31" s="46"/>
      <c r="IHO31" s="46"/>
      <c r="IHP31" s="46"/>
      <c r="IHQ31" s="46"/>
      <c r="IHR31" s="46"/>
      <c r="IHS31" s="46"/>
      <c r="IHT31" s="46"/>
      <c r="IHU31" s="46"/>
      <c r="IHV31" s="46"/>
      <c r="IHW31" s="46"/>
      <c r="IHX31" s="46"/>
      <c r="IHY31" s="46"/>
      <c r="IHZ31" s="46"/>
      <c r="IIA31" s="46"/>
      <c r="IIB31" s="46"/>
      <c r="IIC31" s="46"/>
      <c r="IID31" s="46"/>
      <c r="IIE31" s="46"/>
      <c r="IIF31" s="46"/>
      <c r="IIG31" s="46"/>
      <c r="IIH31" s="46"/>
      <c r="III31" s="46"/>
      <c r="IIJ31" s="46"/>
      <c r="IIK31" s="46"/>
      <c r="IIL31" s="46"/>
      <c r="IIM31" s="46"/>
      <c r="IIN31" s="46"/>
      <c r="IIO31" s="46"/>
      <c r="IIP31" s="46"/>
      <c r="IIQ31" s="46"/>
      <c r="IIR31" s="46"/>
      <c r="IIS31" s="46"/>
      <c r="IIT31" s="46"/>
      <c r="IIU31" s="46"/>
      <c r="IIV31" s="46"/>
      <c r="IIW31" s="46"/>
      <c r="IIX31" s="46"/>
      <c r="IIY31" s="46"/>
      <c r="IIZ31" s="46"/>
      <c r="IJA31" s="46"/>
      <c r="IJB31" s="46"/>
      <c r="IJC31" s="46"/>
      <c r="IJD31" s="46"/>
      <c r="IJE31" s="46"/>
      <c r="IJF31" s="46"/>
      <c r="IJG31" s="46"/>
      <c r="IJH31" s="46"/>
      <c r="IJI31" s="46"/>
      <c r="IJJ31" s="46"/>
      <c r="IJK31" s="46"/>
      <c r="IJL31" s="46"/>
      <c r="IJM31" s="46"/>
      <c r="IJN31" s="46"/>
      <c r="IJO31" s="46"/>
      <c r="IJP31" s="46"/>
      <c r="IJQ31" s="46"/>
      <c r="IJR31" s="46"/>
      <c r="IJS31" s="46"/>
      <c r="IJT31" s="46"/>
      <c r="IJU31" s="46"/>
      <c r="IJV31" s="46"/>
      <c r="IJW31" s="46"/>
      <c r="IJX31" s="46"/>
      <c r="IJY31" s="46"/>
      <c r="IJZ31" s="46"/>
      <c r="IKA31" s="46"/>
      <c r="IKB31" s="46"/>
      <c r="IKC31" s="46"/>
      <c r="IKD31" s="46"/>
      <c r="IKE31" s="46"/>
      <c r="IKF31" s="46"/>
      <c r="IKG31" s="46"/>
      <c r="IKH31" s="46"/>
      <c r="IKI31" s="46"/>
      <c r="IKJ31" s="46"/>
      <c r="IKK31" s="46"/>
      <c r="IKL31" s="46"/>
      <c r="IKM31" s="46"/>
      <c r="IKN31" s="46"/>
      <c r="IKO31" s="46"/>
      <c r="IKP31" s="46"/>
      <c r="IKQ31" s="46"/>
      <c r="IKR31" s="46"/>
      <c r="IKS31" s="46"/>
      <c r="IKT31" s="46"/>
      <c r="IKU31" s="46"/>
      <c r="IKV31" s="46"/>
      <c r="IKW31" s="46"/>
      <c r="IKX31" s="46"/>
      <c r="IKY31" s="46"/>
      <c r="IKZ31" s="46"/>
      <c r="ILA31" s="46"/>
      <c r="ILB31" s="46"/>
      <c r="ILC31" s="46"/>
      <c r="ILD31" s="46"/>
      <c r="ILE31" s="46"/>
      <c r="ILF31" s="46"/>
      <c r="ILG31" s="46"/>
      <c r="ILH31" s="46"/>
      <c r="ILI31" s="46"/>
      <c r="ILJ31" s="46"/>
      <c r="ILK31" s="46"/>
      <c r="ILL31" s="46"/>
      <c r="ILM31" s="46"/>
      <c r="ILN31" s="46"/>
      <c r="ILO31" s="46"/>
      <c r="ILP31" s="46"/>
      <c r="ILQ31" s="46"/>
      <c r="ILR31" s="46"/>
      <c r="ILS31" s="46"/>
      <c r="ILT31" s="46"/>
      <c r="ILU31" s="46"/>
      <c r="ILV31" s="46"/>
      <c r="ILW31" s="46"/>
      <c r="ILX31" s="46"/>
      <c r="ILY31" s="46"/>
      <c r="ILZ31" s="46"/>
      <c r="IMA31" s="46"/>
      <c r="IMB31" s="46"/>
      <c r="IMC31" s="46"/>
      <c r="IMD31" s="46"/>
      <c r="IME31" s="46"/>
      <c r="IMF31" s="46"/>
      <c r="IMG31" s="46"/>
      <c r="IMH31" s="46"/>
      <c r="IMI31" s="46"/>
      <c r="IMJ31" s="46"/>
      <c r="IMK31" s="46"/>
      <c r="IML31" s="46"/>
      <c r="IMM31" s="46"/>
      <c r="IMN31" s="46"/>
      <c r="IMO31" s="46"/>
      <c r="IMP31" s="46"/>
      <c r="IMQ31" s="46"/>
      <c r="IMR31" s="46"/>
      <c r="IMS31" s="46"/>
      <c r="IMT31" s="46"/>
      <c r="IMU31" s="46"/>
      <c r="IMV31" s="46"/>
      <c r="IMW31" s="46"/>
      <c r="IMX31" s="46"/>
      <c r="IMY31" s="46"/>
      <c r="IMZ31" s="46"/>
      <c r="INA31" s="46"/>
      <c r="INB31" s="46"/>
      <c r="INC31" s="46"/>
      <c r="IND31" s="46"/>
      <c r="INE31" s="46"/>
      <c r="INF31" s="46"/>
      <c r="ING31" s="46"/>
      <c r="INH31" s="46"/>
      <c r="INI31" s="46"/>
      <c r="INJ31" s="46"/>
      <c r="INK31" s="46"/>
      <c r="INL31" s="46"/>
      <c r="INM31" s="46"/>
      <c r="INN31" s="46"/>
      <c r="INO31" s="46"/>
      <c r="INP31" s="46"/>
      <c r="INQ31" s="46"/>
      <c r="INR31" s="46"/>
      <c r="INS31" s="46"/>
      <c r="INT31" s="46"/>
      <c r="INU31" s="46"/>
      <c r="INV31" s="46"/>
      <c r="INW31" s="46"/>
      <c r="INX31" s="46"/>
      <c r="INY31" s="46"/>
      <c r="INZ31" s="46"/>
      <c r="IOA31" s="46"/>
      <c r="IOB31" s="46"/>
      <c r="IOC31" s="46"/>
      <c r="IOD31" s="46"/>
      <c r="IOE31" s="46"/>
      <c r="IOF31" s="46"/>
      <c r="IOG31" s="46"/>
      <c r="IOH31" s="46"/>
      <c r="IOI31" s="46"/>
      <c r="IOJ31" s="46"/>
      <c r="IOK31" s="46"/>
      <c r="IOL31" s="46"/>
      <c r="IOM31" s="46"/>
      <c r="ION31" s="46"/>
      <c r="IOO31" s="46"/>
      <c r="IOP31" s="46"/>
      <c r="IOQ31" s="46"/>
      <c r="IOR31" s="46"/>
      <c r="IOS31" s="46"/>
      <c r="IOT31" s="46"/>
      <c r="IOU31" s="46"/>
      <c r="IOV31" s="46"/>
      <c r="IOW31" s="46"/>
      <c r="IOX31" s="46"/>
      <c r="IOY31" s="46"/>
      <c r="IOZ31" s="46"/>
      <c r="IPA31" s="46"/>
      <c r="IPB31" s="46"/>
      <c r="IPC31" s="46"/>
      <c r="IPD31" s="46"/>
      <c r="IPE31" s="46"/>
      <c r="IPF31" s="46"/>
      <c r="IPG31" s="46"/>
      <c r="IPH31" s="46"/>
      <c r="IPI31" s="46"/>
      <c r="IPJ31" s="46"/>
      <c r="IPK31" s="46"/>
      <c r="IPL31" s="46"/>
      <c r="IPM31" s="46"/>
      <c r="IPN31" s="46"/>
      <c r="IPO31" s="46"/>
      <c r="IPP31" s="46"/>
      <c r="IPQ31" s="46"/>
      <c r="IPR31" s="46"/>
      <c r="IPS31" s="46"/>
      <c r="IPT31" s="46"/>
      <c r="IPU31" s="46"/>
      <c r="IPV31" s="46"/>
      <c r="IPW31" s="46"/>
      <c r="IPX31" s="46"/>
      <c r="IPY31" s="46"/>
      <c r="IPZ31" s="46"/>
      <c r="IQA31" s="46"/>
      <c r="IQB31" s="46"/>
      <c r="IQC31" s="46"/>
      <c r="IQD31" s="46"/>
      <c r="IQE31" s="46"/>
      <c r="IQF31" s="46"/>
      <c r="IQG31" s="46"/>
      <c r="IQH31" s="46"/>
      <c r="IQI31" s="46"/>
      <c r="IQJ31" s="46"/>
      <c r="IQK31" s="46"/>
      <c r="IQL31" s="46"/>
      <c r="IQM31" s="46"/>
      <c r="IQN31" s="46"/>
      <c r="IQO31" s="46"/>
      <c r="IQP31" s="46"/>
      <c r="IQQ31" s="46"/>
      <c r="IQR31" s="46"/>
      <c r="IQS31" s="46"/>
      <c r="IQT31" s="46"/>
      <c r="IQU31" s="46"/>
      <c r="IQV31" s="46"/>
      <c r="IQW31" s="46"/>
      <c r="IQX31" s="46"/>
      <c r="IQY31" s="46"/>
      <c r="IQZ31" s="46"/>
      <c r="IRA31" s="46"/>
      <c r="IRB31" s="46"/>
      <c r="IRC31" s="46"/>
      <c r="IRD31" s="46"/>
      <c r="IRE31" s="46"/>
      <c r="IRF31" s="46"/>
      <c r="IRG31" s="46"/>
      <c r="IRH31" s="46"/>
      <c r="IRI31" s="46"/>
      <c r="IRJ31" s="46"/>
      <c r="IRK31" s="46"/>
      <c r="IRL31" s="46"/>
      <c r="IRM31" s="46"/>
      <c r="IRN31" s="46"/>
      <c r="IRO31" s="46"/>
      <c r="IRP31" s="46"/>
      <c r="IRQ31" s="46"/>
      <c r="IRR31" s="46"/>
      <c r="IRS31" s="46"/>
      <c r="IRT31" s="46"/>
      <c r="IRU31" s="46"/>
      <c r="IRV31" s="46"/>
      <c r="IRW31" s="46"/>
      <c r="IRX31" s="46"/>
      <c r="IRY31" s="46"/>
      <c r="IRZ31" s="46"/>
      <c r="ISA31" s="46"/>
      <c r="ISB31" s="46"/>
      <c r="ISC31" s="46"/>
      <c r="ISD31" s="46"/>
      <c r="ISE31" s="46"/>
      <c r="ISF31" s="46"/>
      <c r="ISG31" s="46"/>
      <c r="ISH31" s="46"/>
      <c r="ISI31" s="46"/>
      <c r="ISJ31" s="46"/>
      <c r="ISK31" s="46"/>
      <c r="ISL31" s="46"/>
      <c r="ISM31" s="46"/>
      <c r="ISN31" s="46"/>
      <c r="ISO31" s="46"/>
      <c r="ISP31" s="46"/>
      <c r="ISQ31" s="46"/>
      <c r="ISR31" s="46"/>
      <c r="ISS31" s="46"/>
      <c r="IST31" s="46"/>
      <c r="ISU31" s="46"/>
      <c r="ISV31" s="46"/>
      <c r="ISW31" s="46"/>
      <c r="ISX31" s="46"/>
      <c r="ISY31" s="46"/>
      <c r="ISZ31" s="46"/>
      <c r="ITA31" s="46"/>
      <c r="ITB31" s="46"/>
      <c r="ITC31" s="46"/>
      <c r="ITD31" s="46"/>
      <c r="ITE31" s="46"/>
      <c r="ITF31" s="46"/>
      <c r="ITG31" s="46"/>
      <c r="ITH31" s="46"/>
      <c r="ITI31" s="46"/>
      <c r="ITJ31" s="46"/>
      <c r="ITK31" s="46"/>
      <c r="ITL31" s="46"/>
      <c r="ITM31" s="46"/>
      <c r="ITN31" s="46"/>
      <c r="ITO31" s="46"/>
      <c r="ITP31" s="46"/>
      <c r="ITQ31" s="46"/>
      <c r="ITR31" s="46"/>
      <c r="ITS31" s="46"/>
      <c r="ITT31" s="46"/>
      <c r="ITU31" s="46"/>
      <c r="ITV31" s="46"/>
      <c r="ITW31" s="46"/>
      <c r="ITX31" s="46"/>
      <c r="ITY31" s="46"/>
      <c r="ITZ31" s="46"/>
      <c r="IUA31" s="46"/>
      <c r="IUB31" s="46"/>
      <c r="IUC31" s="46"/>
      <c r="IUD31" s="46"/>
      <c r="IUE31" s="46"/>
      <c r="IUF31" s="46"/>
      <c r="IUG31" s="46"/>
      <c r="IUH31" s="46"/>
      <c r="IUI31" s="46"/>
      <c r="IUJ31" s="46"/>
      <c r="IUK31" s="46"/>
      <c r="IUL31" s="46"/>
      <c r="IUM31" s="46"/>
      <c r="IUN31" s="46"/>
      <c r="IUO31" s="46"/>
      <c r="IUP31" s="46"/>
      <c r="IUQ31" s="46"/>
      <c r="IUR31" s="46"/>
      <c r="IUS31" s="46"/>
      <c r="IUT31" s="46"/>
      <c r="IUU31" s="46"/>
      <c r="IUV31" s="46"/>
      <c r="IUW31" s="46"/>
      <c r="IUX31" s="46"/>
      <c r="IUY31" s="46"/>
      <c r="IUZ31" s="46"/>
      <c r="IVA31" s="46"/>
      <c r="IVB31" s="46"/>
      <c r="IVC31" s="46"/>
      <c r="IVD31" s="46"/>
      <c r="IVE31" s="46"/>
      <c r="IVF31" s="46"/>
      <c r="IVG31" s="46"/>
      <c r="IVH31" s="46"/>
      <c r="IVI31" s="46"/>
      <c r="IVJ31" s="46"/>
      <c r="IVK31" s="46"/>
      <c r="IVL31" s="46"/>
      <c r="IVM31" s="46"/>
      <c r="IVN31" s="46"/>
      <c r="IVO31" s="46"/>
      <c r="IVP31" s="46"/>
      <c r="IVQ31" s="46"/>
      <c r="IVR31" s="46"/>
      <c r="IVS31" s="46"/>
      <c r="IVT31" s="46"/>
      <c r="IVU31" s="46"/>
      <c r="IVV31" s="46"/>
      <c r="IVW31" s="46"/>
      <c r="IVX31" s="46"/>
      <c r="IVY31" s="46"/>
      <c r="IVZ31" s="46"/>
      <c r="IWA31" s="46"/>
      <c r="IWB31" s="46"/>
      <c r="IWC31" s="46"/>
      <c r="IWD31" s="46"/>
      <c r="IWE31" s="46"/>
      <c r="IWF31" s="46"/>
      <c r="IWG31" s="46"/>
      <c r="IWH31" s="46"/>
      <c r="IWI31" s="46"/>
      <c r="IWJ31" s="46"/>
      <c r="IWK31" s="46"/>
      <c r="IWL31" s="46"/>
      <c r="IWM31" s="46"/>
      <c r="IWN31" s="46"/>
      <c r="IWO31" s="46"/>
      <c r="IWP31" s="46"/>
      <c r="IWQ31" s="46"/>
      <c r="IWR31" s="46"/>
      <c r="IWS31" s="46"/>
      <c r="IWT31" s="46"/>
      <c r="IWU31" s="46"/>
      <c r="IWV31" s="46"/>
      <c r="IWW31" s="46"/>
      <c r="IWX31" s="46"/>
      <c r="IWY31" s="46"/>
      <c r="IWZ31" s="46"/>
      <c r="IXA31" s="46"/>
      <c r="IXB31" s="46"/>
      <c r="IXC31" s="46"/>
      <c r="IXD31" s="46"/>
      <c r="IXE31" s="46"/>
      <c r="IXF31" s="46"/>
      <c r="IXG31" s="46"/>
      <c r="IXH31" s="46"/>
      <c r="IXI31" s="46"/>
      <c r="IXJ31" s="46"/>
      <c r="IXK31" s="46"/>
      <c r="IXL31" s="46"/>
      <c r="IXM31" s="46"/>
      <c r="IXN31" s="46"/>
      <c r="IXO31" s="46"/>
      <c r="IXP31" s="46"/>
      <c r="IXQ31" s="46"/>
      <c r="IXR31" s="46"/>
      <c r="IXS31" s="46"/>
      <c r="IXT31" s="46"/>
      <c r="IXU31" s="46"/>
      <c r="IXV31" s="46"/>
      <c r="IXW31" s="46"/>
      <c r="IXX31" s="46"/>
      <c r="IXY31" s="46"/>
      <c r="IXZ31" s="46"/>
      <c r="IYA31" s="46"/>
      <c r="IYB31" s="46"/>
      <c r="IYC31" s="46"/>
      <c r="IYD31" s="46"/>
      <c r="IYE31" s="46"/>
      <c r="IYF31" s="46"/>
      <c r="IYG31" s="46"/>
      <c r="IYH31" s="46"/>
      <c r="IYI31" s="46"/>
      <c r="IYJ31" s="46"/>
      <c r="IYK31" s="46"/>
      <c r="IYL31" s="46"/>
      <c r="IYM31" s="46"/>
      <c r="IYN31" s="46"/>
      <c r="IYO31" s="46"/>
      <c r="IYP31" s="46"/>
      <c r="IYQ31" s="46"/>
      <c r="IYR31" s="46"/>
      <c r="IYS31" s="46"/>
      <c r="IYT31" s="46"/>
      <c r="IYU31" s="46"/>
      <c r="IYV31" s="46"/>
      <c r="IYW31" s="46"/>
      <c r="IYX31" s="46"/>
      <c r="IYY31" s="46"/>
      <c r="IYZ31" s="46"/>
      <c r="IZA31" s="46"/>
      <c r="IZB31" s="46"/>
      <c r="IZC31" s="46"/>
      <c r="IZD31" s="46"/>
      <c r="IZE31" s="46"/>
      <c r="IZF31" s="46"/>
      <c r="IZG31" s="46"/>
      <c r="IZH31" s="46"/>
      <c r="IZI31" s="46"/>
      <c r="IZJ31" s="46"/>
      <c r="IZK31" s="46"/>
      <c r="IZL31" s="46"/>
      <c r="IZM31" s="46"/>
      <c r="IZN31" s="46"/>
      <c r="IZO31" s="46"/>
      <c r="IZP31" s="46"/>
      <c r="IZQ31" s="46"/>
      <c r="IZR31" s="46"/>
      <c r="IZS31" s="46"/>
      <c r="IZT31" s="46"/>
      <c r="IZU31" s="46"/>
      <c r="IZV31" s="46"/>
      <c r="IZW31" s="46"/>
      <c r="IZX31" s="46"/>
      <c r="IZY31" s="46"/>
      <c r="IZZ31" s="46"/>
      <c r="JAA31" s="46"/>
      <c r="JAB31" s="46"/>
      <c r="JAC31" s="46"/>
      <c r="JAD31" s="46"/>
      <c r="JAE31" s="46"/>
      <c r="JAF31" s="46"/>
      <c r="JAG31" s="46"/>
      <c r="JAH31" s="46"/>
      <c r="JAI31" s="46"/>
      <c r="JAJ31" s="46"/>
      <c r="JAK31" s="46"/>
      <c r="JAL31" s="46"/>
      <c r="JAM31" s="46"/>
      <c r="JAN31" s="46"/>
      <c r="JAO31" s="46"/>
      <c r="JAP31" s="46"/>
      <c r="JAQ31" s="46"/>
      <c r="JAR31" s="46"/>
      <c r="JAS31" s="46"/>
      <c r="JAT31" s="46"/>
      <c r="JAU31" s="46"/>
      <c r="JAV31" s="46"/>
      <c r="JAW31" s="46"/>
      <c r="JAX31" s="46"/>
      <c r="JAY31" s="46"/>
      <c r="JAZ31" s="46"/>
      <c r="JBA31" s="46"/>
      <c r="JBB31" s="46"/>
      <c r="JBC31" s="46"/>
      <c r="JBD31" s="46"/>
      <c r="JBE31" s="46"/>
      <c r="JBF31" s="46"/>
      <c r="JBG31" s="46"/>
      <c r="JBH31" s="46"/>
      <c r="JBI31" s="46"/>
      <c r="JBJ31" s="46"/>
      <c r="JBK31" s="46"/>
      <c r="JBL31" s="46"/>
      <c r="JBM31" s="46"/>
      <c r="JBN31" s="46"/>
      <c r="JBO31" s="46"/>
      <c r="JBP31" s="46"/>
      <c r="JBQ31" s="46"/>
      <c r="JBR31" s="46"/>
      <c r="JBS31" s="46"/>
      <c r="JBT31" s="46"/>
      <c r="JBU31" s="46"/>
      <c r="JBV31" s="46"/>
      <c r="JBW31" s="46"/>
      <c r="JBX31" s="46"/>
      <c r="JBY31" s="46"/>
      <c r="JBZ31" s="46"/>
      <c r="JCA31" s="46"/>
      <c r="JCB31" s="46"/>
      <c r="JCC31" s="46"/>
      <c r="JCD31" s="46"/>
      <c r="JCE31" s="46"/>
      <c r="JCF31" s="46"/>
      <c r="JCG31" s="46"/>
      <c r="JCH31" s="46"/>
      <c r="JCI31" s="46"/>
      <c r="JCJ31" s="46"/>
      <c r="JCK31" s="46"/>
      <c r="JCL31" s="46"/>
      <c r="JCM31" s="46"/>
      <c r="JCN31" s="46"/>
      <c r="JCO31" s="46"/>
      <c r="JCP31" s="46"/>
      <c r="JCQ31" s="46"/>
      <c r="JCR31" s="46"/>
      <c r="JCS31" s="46"/>
      <c r="JCT31" s="46"/>
      <c r="JCU31" s="46"/>
      <c r="JCV31" s="46"/>
      <c r="JCW31" s="46"/>
      <c r="JCX31" s="46"/>
      <c r="JCY31" s="46"/>
      <c r="JCZ31" s="46"/>
      <c r="JDA31" s="46"/>
      <c r="JDB31" s="46"/>
      <c r="JDC31" s="46"/>
      <c r="JDD31" s="46"/>
      <c r="JDE31" s="46"/>
      <c r="JDF31" s="46"/>
      <c r="JDG31" s="46"/>
      <c r="JDH31" s="46"/>
      <c r="JDI31" s="46"/>
      <c r="JDJ31" s="46"/>
      <c r="JDK31" s="46"/>
      <c r="JDL31" s="46"/>
      <c r="JDM31" s="46"/>
      <c r="JDN31" s="46"/>
      <c r="JDO31" s="46"/>
      <c r="JDP31" s="46"/>
      <c r="JDQ31" s="46"/>
      <c r="JDR31" s="46"/>
      <c r="JDS31" s="46"/>
      <c r="JDT31" s="46"/>
      <c r="JDU31" s="46"/>
      <c r="JDV31" s="46"/>
      <c r="JDW31" s="46"/>
      <c r="JDX31" s="46"/>
      <c r="JDY31" s="46"/>
      <c r="JDZ31" s="46"/>
      <c r="JEA31" s="46"/>
      <c r="JEB31" s="46"/>
      <c r="JEC31" s="46"/>
      <c r="JED31" s="46"/>
      <c r="JEE31" s="46"/>
      <c r="JEF31" s="46"/>
      <c r="JEG31" s="46"/>
      <c r="JEH31" s="46"/>
      <c r="JEI31" s="46"/>
      <c r="JEJ31" s="46"/>
      <c r="JEK31" s="46"/>
      <c r="JEL31" s="46"/>
      <c r="JEM31" s="46"/>
      <c r="JEN31" s="46"/>
      <c r="JEO31" s="46"/>
      <c r="JEP31" s="46"/>
      <c r="JEQ31" s="46"/>
      <c r="JER31" s="46"/>
      <c r="JES31" s="46"/>
      <c r="JET31" s="46"/>
      <c r="JEU31" s="46"/>
      <c r="JEV31" s="46"/>
      <c r="JEW31" s="46"/>
      <c r="JEX31" s="46"/>
      <c r="JEY31" s="46"/>
      <c r="JEZ31" s="46"/>
      <c r="JFA31" s="46"/>
      <c r="JFB31" s="46"/>
      <c r="JFC31" s="46"/>
      <c r="JFD31" s="46"/>
      <c r="JFE31" s="46"/>
      <c r="JFF31" s="46"/>
      <c r="JFG31" s="46"/>
      <c r="JFH31" s="46"/>
      <c r="JFI31" s="46"/>
      <c r="JFJ31" s="46"/>
      <c r="JFK31" s="46"/>
      <c r="JFL31" s="46"/>
      <c r="JFM31" s="46"/>
      <c r="JFN31" s="46"/>
      <c r="JFO31" s="46"/>
      <c r="JFP31" s="46"/>
      <c r="JFQ31" s="46"/>
      <c r="JFR31" s="46"/>
      <c r="JFS31" s="46"/>
      <c r="JFT31" s="46"/>
      <c r="JFU31" s="46"/>
      <c r="JFV31" s="46"/>
      <c r="JFW31" s="46"/>
      <c r="JFX31" s="46"/>
      <c r="JFY31" s="46"/>
      <c r="JFZ31" s="46"/>
      <c r="JGA31" s="46"/>
      <c r="JGB31" s="46"/>
      <c r="JGC31" s="46"/>
      <c r="JGD31" s="46"/>
      <c r="JGE31" s="46"/>
      <c r="JGF31" s="46"/>
      <c r="JGG31" s="46"/>
      <c r="JGH31" s="46"/>
      <c r="JGI31" s="46"/>
      <c r="JGJ31" s="46"/>
      <c r="JGK31" s="46"/>
      <c r="JGL31" s="46"/>
      <c r="JGM31" s="46"/>
      <c r="JGN31" s="46"/>
      <c r="JGO31" s="46"/>
      <c r="JGP31" s="46"/>
      <c r="JGQ31" s="46"/>
      <c r="JGR31" s="46"/>
      <c r="JGS31" s="46"/>
      <c r="JGT31" s="46"/>
      <c r="JGU31" s="46"/>
      <c r="JGV31" s="46"/>
      <c r="JGW31" s="46"/>
      <c r="JGX31" s="46"/>
      <c r="JGY31" s="46"/>
      <c r="JGZ31" s="46"/>
      <c r="JHA31" s="46"/>
      <c r="JHB31" s="46"/>
      <c r="JHC31" s="46"/>
      <c r="JHD31" s="46"/>
      <c r="JHE31" s="46"/>
      <c r="JHF31" s="46"/>
      <c r="JHG31" s="46"/>
      <c r="JHH31" s="46"/>
      <c r="JHI31" s="46"/>
      <c r="JHJ31" s="46"/>
      <c r="JHK31" s="46"/>
      <c r="JHL31" s="46"/>
      <c r="JHM31" s="46"/>
      <c r="JHN31" s="46"/>
      <c r="JHO31" s="46"/>
      <c r="JHP31" s="46"/>
      <c r="JHQ31" s="46"/>
      <c r="JHR31" s="46"/>
      <c r="JHS31" s="46"/>
      <c r="JHT31" s="46"/>
      <c r="JHU31" s="46"/>
      <c r="JHV31" s="46"/>
      <c r="JHW31" s="46"/>
      <c r="JHX31" s="46"/>
      <c r="JHY31" s="46"/>
      <c r="JHZ31" s="46"/>
      <c r="JIA31" s="46"/>
      <c r="JIB31" s="46"/>
      <c r="JIC31" s="46"/>
      <c r="JID31" s="46"/>
      <c r="JIE31" s="46"/>
      <c r="JIF31" s="46"/>
      <c r="JIG31" s="46"/>
      <c r="JIH31" s="46"/>
      <c r="JII31" s="46"/>
      <c r="JIJ31" s="46"/>
      <c r="JIK31" s="46"/>
      <c r="JIL31" s="46"/>
      <c r="JIM31" s="46"/>
      <c r="JIN31" s="46"/>
      <c r="JIO31" s="46"/>
      <c r="JIP31" s="46"/>
      <c r="JIQ31" s="46"/>
      <c r="JIR31" s="46"/>
      <c r="JIS31" s="46"/>
      <c r="JIT31" s="46"/>
      <c r="JIU31" s="46"/>
      <c r="JIV31" s="46"/>
      <c r="JIW31" s="46"/>
      <c r="JIX31" s="46"/>
      <c r="JIY31" s="46"/>
      <c r="JIZ31" s="46"/>
      <c r="JJA31" s="46"/>
      <c r="JJB31" s="46"/>
      <c r="JJC31" s="46"/>
      <c r="JJD31" s="46"/>
      <c r="JJE31" s="46"/>
      <c r="JJF31" s="46"/>
      <c r="JJG31" s="46"/>
      <c r="JJH31" s="46"/>
      <c r="JJI31" s="46"/>
      <c r="JJJ31" s="46"/>
      <c r="JJK31" s="46"/>
      <c r="JJL31" s="46"/>
      <c r="JJM31" s="46"/>
      <c r="JJN31" s="46"/>
      <c r="JJO31" s="46"/>
      <c r="JJP31" s="46"/>
      <c r="JJQ31" s="46"/>
      <c r="JJR31" s="46"/>
      <c r="JJS31" s="46"/>
      <c r="JJT31" s="46"/>
      <c r="JJU31" s="46"/>
      <c r="JJV31" s="46"/>
      <c r="JJW31" s="46"/>
      <c r="JJX31" s="46"/>
      <c r="JJY31" s="46"/>
      <c r="JJZ31" s="46"/>
      <c r="JKA31" s="46"/>
      <c r="JKB31" s="46"/>
      <c r="JKC31" s="46"/>
      <c r="JKD31" s="46"/>
      <c r="JKE31" s="46"/>
      <c r="JKF31" s="46"/>
      <c r="JKG31" s="46"/>
      <c r="JKH31" s="46"/>
      <c r="JKI31" s="46"/>
      <c r="JKJ31" s="46"/>
      <c r="JKK31" s="46"/>
      <c r="JKL31" s="46"/>
      <c r="JKM31" s="46"/>
      <c r="JKN31" s="46"/>
      <c r="JKO31" s="46"/>
      <c r="JKP31" s="46"/>
      <c r="JKQ31" s="46"/>
      <c r="JKR31" s="46"/>
      <c r="JKS31" s="46"/>
      <c r="JKT31" s="46"/>
      <c r="JKU31" s="46"/>
      <c r="JKV31" s="46"/>
      <c r="JKW31" s="46"/>
      <c r="JKX31" s="46"/>
      <c r="JKY31" s="46"/>
      <c r="JKZ31" s="46"/>
      <c r="JLA31" s="46"/>
      <c r="JLB31" s="46"/>
      <c r="JLC31" s="46"/>
      <c r="JLD31" s="46"/>
      <c r="JLE31" s="46"/>
      <c r="JLF31" s="46"/>
      <c r="JLG31" s="46"/>
      <c r="JLH31" s="46"/>
      <c r="JLI31" s="46"/>
      <c r="JLJ31" s="46"/>
      <c r="JLK31" s="46"/>
      <c r="JLL31" s="46"/>
      <c r="JLM31" s="46"/>
      <c r="JLN31" s="46"/>
      <c r="JLO31" s="46"/>
      <c r="JLP31" s="46"/>
      <c r="JLQ31" s="46"/>
      <c r="JLR31" s="46"/>
      <c r="JLS31" s="46"/>
      <c r="JLT31" s="46"/>
      <c r="JLU31" s="46"/>
      <c r="JLV31" s="46"/>
      <c r="JLW31" s="46"/>
      <c r="JLX31" s="46"/>
      <c r="JLY31" s="46"/>
      <c r="JLZ31" s="46"/>
      <c r="JMA31" s="46"/>
      <c r="JMB31" s="46"/>
      <c r="JMC31" s="46"/>
      <c r="JMD31" s="46"/>
      <c r="JME31" s="46"/>
      <c r="JMF31" s="46"/>
      <c r="JMG31" s="46"/>
      <c r="JMH31" s="46"/>
      <c r="JMI31" s="46"/>
      <c r="JMJ31" s="46"/>
      <c r="JMK31" s="46"/>
      <c r="JML31" s="46"/>
      <c r="JMM31" s="46"/>
      <c r="JMN31" s="46"/>
      <c r="JMO31" s="46"/>
      <c r="JMP31" s="46"/>
      <c r="JMQ31" s="46"/>
      <c r="JMR31" s="46"/>
      <c r="JMS31" s="46"/>
      <c r="JMT31" s="46"/>
      <c r="JMU31" s="46"/>
      <c r="JMV31" s="46"/>
      <c r="JMW31" s="46"/>
      <c r="JMX31" s="46"/>
      <c r="JMY31" s="46"/>
      <c r="JMZ31" s="46"/>
      <c r="JNA31" s="46"/>
      <c r="JNB31" s="46"/>
      <c r="JNC31" s="46"/>
      <c r="JND31" s="46"/>
      <c r="JNE31" s="46"/>
      <c r="JNF31" s="46"/>
      <c r="JNG31" s="46"/>
      <c r="JNH31" s="46"/>
      <c r="JNI31" s="46"/>
      <c r="JNJ31" s="46"/>
      <c r="JNK31" s="46"/>
      <c r="JNL31" s="46"/>
      <c r="JNM31" s="46"/>
      <c r="JNN31" s="46"/>
      <c r="JNO31" s="46"/>
      <c r="JNP31" s="46"/>
      <c r="JNQ31" s="46"/>
      <c r="JNR31" s="46"/>
      <c r="JNS31" s="46"/>
      <c r="JNT31" s="46"/>
      <c r="JNU31" s="46"/>
      <c r="JNV31" s="46"/>
      <c r="JNW31" s="46"/>
      <c r="JNX31" s="46"/>
      <c r="JNY31" s="46"/>
      <c r="JNZ31" s="46"/>
      <c r="JOA31" s="46"/>
      <c r="JOB31" s="46"/>
      <c r="JOC31" s="46"/>
      <c r="JOD31" s="46"/>
      <c r="JOE31" s="46"/>
      <c r="JOF31" s="46"/>
      <c r="JOG31" s="46"/>
      <c r="JOH31" s="46"/>
      <c r="JOI31" s="46"/>
      <c r="JOJ31" s="46"/>
      <c r="JOK31" s="46"/>
      <c r="JOL31" s="46"/>
      <c r="JOM31" s="46"/>
      <c r="JON31" s="46"/>
      <c r="JOO31" s="46"/>
      <c r="JOP31" s="46"/>
      <c r="JOQ31" s="46"/>
      <c r="JOR31" s="46"/>
      <c r="JOS31" s="46"/>
      <c r="JOT31" s="46"/>
      <c r="JOU31" s="46"/>
      <c r="JOV31" s="46"/>
      <c r="JOW31" s="46"/>
      <c r="JOX31" s="46"/>
      <c r="JOY31" s="46"/>
      <c r="JOZ31" s="46"/>
      <c r="JPA31" s="46"/>
      <c r="JPB31" s="46"/>
      <c r="JPC31" s="46"/>
      <c r="JPD31" s="46"/>
      <c r="JPE31" s="46"/>
      <c r="JPF31" s="46"/>
      <c r="JPG31" s="46"/>
      <c r="JPH31" s="46"/>
      <c r="JPI31" s="46"/>
      <c r="JPJ31" s="46"/>
      <c r="JPK31" s="46"/>
      <c r="JPL31" s="46"/>
      <c r="JPM31" s="46"/>
      <c r="JPN31" s="46"/>
      <c r="JPO31" s="46"/>
      <c r="JPP31" s="46"/>
      <c r="JPQ31" s="46"/>
      <c r="JPR31" s="46"/>
      <c r="JPS31" s="46"/>
      <c r="JPT31" s="46"/>
      <c r="JPU31" s="46"/>
      <c r="JPV31" s="46"/>
      <c r="JPW31" s="46"/>
      <c r="JPX31" s="46"/>
      <c r="JPY31" s="46"/>
      <c r="JPZ31" s="46"/>
      <c r="JQA31" s="46"/>
      <c r="JQB31" s="46"/>
      <c r="JQC31" s="46"/>
      <c r="JQD31" s="46"/>
      <c r="JQE31" s="46"/>
      <c r="JQF31" s="46"/>
      <c r="JQG31" s="46"/>
      <c r="JQH31" s="46"/>
      <c r="JQI31" s="46"/>
      <c r="JQJ31" s="46"/>
      <c r="JQK31" s="46"/>
      <c r="JQL31" s="46"/>
      <c r="JQM31" s="46"/>
      <c r="JQN31" s="46"/>
      <c r="JQO31" s="46"/>
      <c r="JQP31" s="46"/>
      <c r="JQQ31" s="46"/>
      <c r="JQR31" s="46"/>
      <c r="JQS31" s="46"/>
      <c r="JQT31" s="46"/>
      <c r="JQU31" s="46"/>
      <c r="JQV31" s="46"/>
      <c r="JQW31" s="46"/>
      <c r="JQX31" s="46"/>
      <c r="JQY31" s="46"/>
      <c r="JQZ31" s="46"/>
      <c r="JRA31" s="46"/>
      <c r="JRB31" s="46"/>
      <c r="JRC31" s="46"/>
      <c r="JRD31" s="46"/>
      <c r="JRE31" s="46"/>
      <c r="JRF31" s="46"/>
      <c r="JRG31" s="46"/>
      <c r="JRH31" s="46"/>
      <c r="JRI31" s="46"/>
      <c r="JRJ31" s="46"/>
      <c r="JRK31" s="46"/>
      <c r="JRL31" s="46"/>
      <c r="JRM31" s="46"/>
      <c r="JRN31" s="46"/>
      <c r="JRO31" s="46"/>
      <c r="JRP31" s="46"/>
      <c r="JRQ31" s="46"/>
      <c r="JRR31" s="46"/>
      <c r="JRS31" s="46"/>
      <c r="JRT31" s="46"/>
      <c r="JRU31" s="46"/>
      <c r="JRV31" s="46"/>
      <c r="JRW31" s="46"/>
      <c r="JRX31" s="46"/>
      <c r="JRY31" s="46"/>
      <c r="JRZ31" s="46"/>
      <c r="JSA31" s="46"/>
      <c r="JSB31" s="46"/>
      <c r="JSC31" s="46"/>
      <c r="JSD31" s="46"/>
      <c r="JSE31" s="46"/>
      <c r="JSF31" s="46"/>
      <c r="JSG31" s="46"/>
      <c r="JSH31" s="46"/>
      <c r="JSI31" s="46"/>
      <c r="JSJ31" s="46"/>
      <c r="JSK31" s="46"/>
      <c r="JSL31" s="46"/>
      <c r="JSM31" s="46"/>
      <c r="JSN31" s="46"/>
      <c r="JSO31" s="46"/>
      <c r="JSP31" s="46"/>
      <c r="JSQ31" s="46"/>
      <c r="JSR31" s="46"/>
      <c r="JSS31" s="46"/>
      <c r="JST31" s="46"/>
      <c r="JSU31" s="46"/>
      <c r="JSV31" s="46"/>
      <c r="JSW31" s="46"/>
      <c r="JSX31" s="46"/>
      <c r="JSY31" s="46"/>
      <c r="JSZ31" s="46"/>
      <c r="JTA31" s="46"/>
      <c r="JTB31" s="46"/>
      <c r="JTC31" s="46"/>
      <c r="JTD31" s="46"/>
      <c r="JTE31" s="46"/>
      <c r="JTF31" s="46"/>
      <c r="JTG31" s="46"/>
      <c r="JTH31" s="46"/>
      <c r="JTI31" s="46"/>
      <c r="JTJ31" s="46"/>
      <c r="JTK31" s="46"/>
      <c r="JTL31" s="46"/>
      <c r="JTM31" s="46"/>
      <c r="JTN31" s="46"/>
      <c r="JTO31" s="46"/>
      <c r="JTP31" s="46"/>
      <c r="JTQ31" s="46"/>
      <c r="JTR31" s="46"/>
      <c r="JTS31" s="46"/>
      <c r="JTT31" s="46"/>
      <c r="JTU31" s="46"/>
      <c r="JTV31" s="46"/>
      <c r="JTW31" s="46"/>
      <c r="JTX31" s="46"/>
      <c r="JTY31" s="46"/>
      <c r="JTZ31" s="46"/>
      <c r="JUA31" s="46"/>
      <c r="JUB31" s="46"/>
      <c r="JUC31" s="46"/>
      <c r="JUD31" s="46"/>
      <c r="JUE31" s="46"/>
      <c r="JUF31" s="46"/>
      <c r="JUG31" s="46"/>
      <c r="JUH31" s="46"/>
      <c r="JUI31" s="46"/>
      <c r="JUJ31" s="46"/>
      <c r="JUK31" s="46"/>
      <c r="JUL31" s="46"/>
      <c r="JUM31" s="46"/>
      <c r="JUN31" s="46"/>
      <c r="JUO31" s="46"/>
      <c r="JUP31" s="46"/>
      <c r="JUQ31" s="46"/>
      <c r="JUR31" s="46"/>
      <c r="JUS31" s="46"/>
      <c r="JUT31" s="46"/>
      <c r="JUU31" s="46"/>
      <c r="JUV31" s="46"/>
      <c r="JUW31" s="46"/>
      <c r="JUX31" s="46"/>
      <c r="JUY31" s="46"/>
      <c r="JUZ31" s="46"/>
      <c r="JVA31" s="46"/>
      <c r="JVB31" s="46"/>
      <c r="JVC31" s="46"/>
      <c r="JVD31" s="46"/>
      <c r="JVE31" s="46"/>
      <c r="JVF31" s="46"/>
      <c r="JVG31" s="46"/>
      <c r="JVH31" s="46"/>
      <c r="JVI31" s="46"/>
      <c r="JVJ31" s="46"/>
      <c r="JVK31" s="46"/>
      <c r="JVL31" s="46"/>
      <c r="JVM31" s="46"/>
      <c r="JVN31" s="46"/>
      <c r="JVO31" s="46"/>
      <c r="JVP31" s="46"/>
      <c r="JVQ31" s="46"/>
      <c r="JVR31" s="46"/>
      <c r="JVS31" s="46"/>
      <c r="JVT31" s="46"/>
      <c r="JVU31" s="46"/>
      <c r="JVV31" s="46"/>
      <c r="JVW31" s="46"/>
      <c r="JVX31" s="46"/>
      <c r="JVY31" s="46"/>
      <c r="JVZ31" s="46"/>
      <c r="JWA31" s="46"/>
      <c r="JWB31" s="46"/>
      <c r="JWC31" s="46"/>
      <c r="JWD31" s="46"/>
      <c r="JWE31" s="46"/>
      <c r="JWF31" s="46"/>
      <c r="JWG31" s="46"/>
      <c r="JWH31" s="46"/>
      <c r="JWI31" s="46"/>
      <c r="JWJ31" s="46"/>
      <c r="JWK31" s="46"/>
      <c r="JWL31" s="46"/>
      <c r="JWM31" s="46"/>
      <c r="JWN31" s="46"/>
      <c r="JWO31" s="46"/>
      <c r="JWP31" s="46"/>
      <c r="JWQ31" s="46"/>
      <c r="JWR31" s="46"/>
      <c r="JWS31" s="46"/>
      <c r="JWT31" s="46"/>
      <c r="JWU31" s="46"/>
      <c r="JWV31" s="46"/>
      <c r="JWW31" s="46"/>
      <c r="JWX31" s="46"/>
      <c r="JWY31" s="46"/>
      <c r="JWZ31" s="46"/>
      <c r="JXA31" s="46"/>
      <c r="JXB31" s="46"/>
      <c r="JXC31" s="46"/>
      <c r="JXD31" s="46"/>
      <c r="JXE31" s="46"/>
      <c r="JXF31" s="46"/>
      <c r="JXG31" s="46"/>
      <c r="JXH31" s="46"/>
      <c r="JXI31" s="46"/>
      <c r="JXJ31" s="46"/>
      <c r="JXK31" s="46"/>
      <c r="JXL31" s="46"/>
      <c r="JXM31" s="46"/>
      <c r="JXN31" s="46"/>
      <c r="JXO31" s="46"/>
      <c r="JXP31" s="46"/>
      <c r="JXQ31" s="46"/>
      <c r="JXR31" s="46"/>
      <c r="JXS31" s="46"/>
      <c r="JXT31" s="46"/>
      <c r="JXU31" s="46"/>
      <c r="JXV31" s="46"/>
      <c r="JXW31" s="46"/>
      <c r="JXX31" s="46"/>
      <c r="JXY31" s="46"/>
      <c r="JXZ31" s="46"/>
      <c r="JYA31" s="46"/>
      <c r="JYB31" s="46"/>
      <c r="JYC31" s="46"/>
      <c r="JYD31" s="46"/>
      <c r="JYE31" s="46"/>
      <c r="JYF31" s="46"/>
      <c r="JYG31" s="46"/>
      <c r="JYH31" s="46"/>
      <c r="JYI31" s="46"/>
      <c r="JYJ31" s="46"/>
      <c r="JYK31" s="46"/>
      <c r="JYL31" s="46"/>
      <c r="JYM31" s="46"/>
      <c r="JYN31" s="46"/>
      <c r="JYO31" s="46"/>
      <c r="JYP31" s="46"/>
      <c r="JYQ31" s="46"/>
      <c r="JYR31" s="46"/>
      <c r="JYS31" s="46"/>
      <c r="JYT31" s="46"/>
      <c r="JYU31" s="46"/>
      <c r="JYV31" s="46"/>
      <c r="JYW31" s="46"/>
      <c r="JYX31" s="46"/>
      <c r="JYY31" s="46"/>
      <c r="JYZ31" s="46"/>
      <c r="JZA31" s="46"/>
      <c r="JZB31" s="46"/>
      <c r="JZC31" s="46"/>
      <c r="JZD31" s="46"/>
      <c r="JZE31" s="46"/>
      <c r="JZF31" s="46"/>
      <c r="JZG31" s="46"/>
      <c r="JZH31" s="46"/>
      <c r="JZI31" s="46"/>
      <c r="JZJ31" s="46"/>
      <c r="JZK31" s="46"/>
      <c r="JZL31" s="46"/>
      <c r="JZM31" s="46"/>
      <c r="JZN31" s="46"/>
      <c r="JZO31" s="46"/>
      <c r="JZP31" s="46"/>
      <c r="JZQ31" s="46"/>
      <c r="JZR31" s="46"/>
      <c r="JZS31" s="46"/>
      <c r="JZT31" s="46"/>
      <c r="JZU31" s="46"/>
      <c r="JZV31" s="46"/>
      <c r="JZW31" s="46"/>
      <c r="JZX31" s="46"/>
      <c r="JZY31" s="46"/>
      <c r="JZZ31" s="46"/>
      <c r="KAA31" s="46"/>
      <c r="KAB31" s="46"/>
      <c r="KAC31" s="46"/>
      <c r="KAD31" s="46"/>
      <c r="KAE31" s="46"/>
      <c r="KAF31" s="46"/>
      <c r="KAG31" s="46"/>
      <c r="KAH31" s="46"/>
      <c r="KAI31" s="46"/>
      <c r="KAJ31" s="46"/>
      <c r="KAK31" s="46"/>
      <c r="KAL31" s="46"/>
      <c r="KAM31" s="46"/>
      <c r="KAN31" s="46"/>
      <c r="KAO31" s="46"/>
      <c r="KAP31" s="46"/>
      <c r="KAQ31" s="46"/>
      <c r="KAR31" s="46"/>
      <c r="KAS31" s="46"/>
      <c r="KAT31" s="46"/>
      <c r="KAU31" s="46"/>
      <c r="KAV31" s="46"/>
      <c r="KAW31" s="46"/>
      <c r="KAX31" s="46"/>
      <c r="KAY31" s="46"/>
      <c r="KAZ31" s="46"/>
      <c r="KBA31" s="46"/>
      <c r="KBB31" s="46"/>
      <c r="KBC31" s="46"/>
      <c r="KBD31" s="46"/>
      <c r="KBE31" s="46"/>
      <c r="KBF31" s="46"/>
      <c r="KBG31" s="46"/>
      <c r="KBH31" s="46"/>
      <c r="KBI31" s="46"/>
      <c r="KBJ31" s="46"/>
      <c r="KBK31" s="46"/>
      <c r="KBL31" s="46"/>
      <c r="KBM31" s="46"/>
      <c r="KBN31" s="46"/>
      <c r="KBO31" s="46"/>
      <c r="KBP31" s="46"/>
      <c r="KBQ31" s="46"/>
      <c r="KBR31" s="46"/>
      <c r="KBS31" s="46"/>
      <c r="KBT31" s="46"/>
      <c r="KBU31" s="46"/>
      <c r="KBV31" s="46"/>
      <c r="KBW31" s="46"/>
      <c r="KBX31" s="46"/>
      <c r="KBY31" s="46"/>
      <c r="KBZ31" s="46"/>
      <c r="KCA31" s="46"/>
      <c r="KCB31" s="46"/>
      <c r="KCC31" s="46"/>
      <c r="KCD31" s="46"/>
      <c r="KCE31" s="46"/>
      <c r="KCF31" s="46"/>
      <c r="KCG31" s="46"/>
      <c r="KCH31" s="46"/>
      <c r="KCI31" s="46"/>
      <c r="KCJ31" s="46"/>
      <c r="KCK31" s="46"/>
      <c r="KCL31" s="46"/>
      <c r="KCM31" s="46"/>
      <c r="KCN31" s="46"/>
      <c r="KCO31" s="46"/>
      <c r="KCP31" s="46"/>
      <c r="KCQ31" s="46"/>
      <c r="KCR31" s="46"/>
      <c r="KCS31" s="46"/>
      <c r="KCT31" s="46"/>
      <c r="KCU31" s="46"/>
      <c r="KCV31" s="46"/>
      <c r="KCW31" s="46"/>
      <c r="KCX31" s="46"/>
      <c r="KCY31" s="46"/>
      <c r="KCZ31" s="46"/>
      <c r="KDA31" s="46"/>
      <c r="KDB31" s="46"/>
      <c r="KDC31" s="46"/>
      <c r="KDD31" s="46"/>
      <c r="KDE31" s="46"/>
      <c r="KDF31" s="46"/>
      <c r="KDG31" s="46"/>
      <c r="KDH31" s="46"/>
      <c r="KDI31" s="46"/>
      <c r="KDJ31" s="46"/>
      <c r="KDK31" s="46"/>
      <c r="KDL31" s="46"/>
      <c r="KDM31" s="46"/>
      <c r="KDN31" s="46"/>
      <c r="KDO31" s="46"/>
      <c r="KDP31" s="46"/>
      <c r="KDQ31" s="46"/>
      <c r="KDR31" s="46"/>
      <c r="KDS31" s="46"/>
      <c r="KDT31" s="46"/>
      <c r="KDU31" s="46"/>
      <c r="KDV31" s="46"/>
      <c r="KDW31" s="46"/>
      <c r="KDX31" s="46"/>
      <c r="KDY31" s="46"/>
      <c r="KDZ31" s="46"/>
      <c r="KEA31" s="46"/>
      <c r="KEB31" s="46"/>
      <c r="KEC31" s="46"/>
      <c r="KED31" s="46"/>
      <c r="KEE31" s="46"/>
      <c r="KEF31" s="46"/>
      <c r="KEG31" s="46"/>
      <c r="KEH31" s="46"/>
      <c r="KEI31" s="46"/>
      <c r="KEJ31" s="46"/>
      <c r="KEK31" s="46"/>
      <c r="KEL31" s="46"/>
      <c r="KEM31" s="46"/>
      <c r="KEN31" s="46"/>
      <c r="KEO31" s="46"/>
      <c r="KEP31" s="46"/>
      <c r="KEQ31" s="46"/>
      <c r="KER31" s="46"/>
      <c r="KES31" s="46"/>
      <c r="KET31" s="46"/>
      <c r="KEU31" s="46"/>
      <c r="KEV31" s="46"/>
      <c r="KEW31" s="46"/>
      <c r="KEX31" s="46"/>
      <c r="KEY31" s="46"/>
      <c r="KEZ31" s="46"/>
      <c r="KFA31" s="46"/>
      <c r="KFB31" s="46"/>
      <c r="KFC31" s="46"/>
      <c r="KFD31" s="46"/>
      <c r="KFE31" s="46"/>
      <c r="KFF31" s="46"/>
      <c r="KFG31" s="46"/>
      <c r="KFH31" s="46"/>
      <c r="KFI31" s="46"/>
      <c r="KFJ31" s="46"/>
      <c r="KFK31" s="46"/>
      <c r="KFL31" s="46"/>
      <c r="KFM31" s="46"/>
      <c r="KFN31" s="46"/>
      <c r="KFO31" s="46"/>
      <c r="KFP31" s="46"/>
      <c r="KFQ31" s="46"/>
      <c r="KFR31" s="46"/>
      <c r="KFS31" s="46"/>
      <c r="KFT31" s="46"/>
      <c r="KFU31" s="46"/>
      <c r="KFV31" s="46"/>
      <c r="KFW31" s="46"/>
      <c r="KFX31" s="46"/>
      <c r="KFY31" s="46"/>
      <c r="KFZ31" s="46"/>
      <c r="KGA31" s="46"/>
      <c r="KGB31" s="46"/>
      <c r="KGC31" s="46"/>
      <c r="KGD31" s="46"/>
      <c r="KGE31" s="46"/>
      <c r="KGF31" s="46"/>
      <c r="KGG31" s="46"/>
      <c r="KGH31" s="46"/>
      <c r="KGI31" s="46"/>
      <c r="KGJ31" s="46"/>
      <c r="KGK31" s="46"/>
      <c r="KGL31" s="46"/>
      <c r="KGM31" s="46"/>
      <c r="KGN31" s="46"/>
      <c r="KGO31" s="46"/>
      <c r="KGP31" s="46"/>
      <c r="KGQ31" s="46"/>
      <c r="KGR31" s="46"/>
      <c r="KGS31" s="46"/>
      <c r="KGT31" s="46"/>
      <c r="KGU31" s="46"/>
      <c r="KGV31" s="46"/>
      <c r="KGW31" s="46"/>
      <c r="KGX31" s="46"/>
      <c r="KGY31" s="46"/>
      <c r="KGZ31" s="46"/>
      <c r="KHA31" s="46"/>
      <c r="KHB31" s="46"/>
      <c r="KHC31" s="46"/>
      <c r="KHD31" s="46"/>
      <c r="KHE31" s="46"/>
      <c r="KHF31" s="46"/>
      <c r="KHG31" s="46"/>
      <c r="KHH31" s="46"/>
      <c r="KHI31" s="46"/>
      <c r="KHJ31" s="46"/>
      <c r="KHK31" s="46"/>
      <c r="KHL31" s="46"/>
      <c r="KHM31" s="46"/>
      <c r="KHN31" s="46"/>
      <c r="KHO31" s="46"/>
      <c r="KHP31" s="46"/>
      <c r="KHQ31" s="46"/>
      <c r="KHR31" s="46"/>
      <c r="KHS31" s="46"/>
      <c r="KHT31" s="46"/>
      <c r="KHU31" s="46"/>
      <c r="KHV31" s="46"/>
      <c r="KHW31" s="46"/>
      <c r="KHX31" s="46"/>
      <c r="KHY31" s="46"/>
      <c r="KHZ31" s="46"/>
      <c r="KIA31" s="46"/>
      <c r="KIB31" s="46"/>
      <c r="KIC31" s="46"/>
      <c r="KID31" s="46"/>
      <c r="KIE31" s="46"/>
      <c r="KIF31" s="46"/>
      <c r="KIG31" s="46"/>
      <c r="KIH31" s="46"/>
      <c r="KII31" s="46"/>
      <c r="KIJ31" s="46"/>
      <c r="KIK31" s="46"/>
      <c r="KIL31" s="46"/>
      <c r="KIM31" s="46"/>
      <c r="KIN31" s="46"/>
      <c r="KIO31" s="46"/>
      <c r="KIP31" s="46"/>
      <c r="KIQ31" s="46"/>
      <c r="KIR31" s="46"/>
      <c r="KIS31" s="46"/>
      <c r="KIT31" s="46"/>
      <c r="KIU31" s="46"/>
      <c r="KIV31" s="46"/>
      <c r="KIW31" s="46"/>
      <c r="KIX31" s="46"/>
      <c r="KIY31" s="46"/>
      <c r="KIZ31" s="46"/>
      <c r="KJA31" s="46"/>
      <c r="KJB31" s="46"/>
      <c r="KJC31" s="46"/>
      <c r="KJD31" s="46"/>
      <c r="KJE31" s="46"/>
      <c r="KJF31" s="46"/>
      <c r="KJG31" s="46"/>
      <c r="KJH31" s="46"/>
      <c r="KJI31" s="46"/>
      <c r="KJJ31" s="46"/>
      <c r="KJK31" s="46"/>
      <c r="KJL31" s="46"/>
      <c r="KJM31" s="46"/>
      <c r="KJN31" s="46"/>
      <c r="KJO31" s="46"/>
      <c r="KJP31" s="46"/>
      <c r="KJQ31" s="46"/>
      <c r="KJR31" s="46"/>
      <c r="KJS31" s="46"/>
      <c r="KJT31" s="46"/>
      <c r="KJU31" s="46"/>
      <c r="KJV31" s="46"/>
      <c r="KJW31" s="46"/>
      <c r="KJX31" s="46"/>
      <c r="KJY31" s="46"/>
      <c r="KJZ31" s="46"/>
      <c r="KKA31" s="46"/>
      <c r="KKB31" s="46"/>
      <c r="KKC31" s="46"/>
      <c r="KKD31" s="46"/>
      <c r="KKE31" s="46"/>
      <c r="KKF31" s="46"/>
      <c r="KKG31" s="46"/>
      <c r="KKH31" s="46"/>
      <c r="KKI31" s="46"/>
      <c r="KKJ31" s="46"/>
      <c r="KKK31" s="46"/>
      <c r="KKL31" s="46"/>
      <c r="KKM31" s="46"/>
      <c r="KKN31" s="46"/>
      <c r="KKO31" s="46"/>
      <c r="KKP31" s="46"/>
      <c r="KKQ31" s="46"/>
      <c r="KKR31" s="46"/>
      <c r="KKS31" s="46"/>
      <c r="KKT31" s="46"/>
      <c r="KKU31" s="46"/>
      <c r="KKV31" s="46"/>
      <c r="KKW31" s="46"/>
      <c r="KKX31" s="46"/>
      <c r="KKY31" s="46"/>
      <c r="KKZ31" s="46"/>
      <c r="KLA31" s="46"/>
      <c r="KLB31" s="46"/>
      <c r="KLC31" s="46"/>
      <c r="KLD31" s="46"/>
      <c r="KLE31" s="46"/>
      <c r="KLF31" s="46"/>
      <c r="KLG31" s="46"/>
      <c r="KLH31" s="46"/>
      <c r="KLI31" s="46"/>
      <c r="KLJ31" s="46"/>
      <c r="KLK31" s="46"/>
      <c r="KLL31" s="46"/>
      <c r="KLM31" s="46"/>
      <c r="KLN31" s="46"/>
      <c r="KLO31" s="46"/>
      <c r="KLP31" s="46"/>
      <c r="KLQ31" s="46"/>
      <c r="KLR31" s="46"/>
      <c r="KLS31" s="46"/>
      <c r="KLT31" s="46"/>
      <c r="KLU31" s="46"/>
      <c r="KLV31" s="46"/>
      <c r="KLW31" s="46"/>
      <c r="KLX31" s="46"/>
      <c r="KLY31" s="46"/>
      <c r="KLZ31" s="46"/>
      <c r="KMA31" s="46"/>
      <c r="KMB31" s="46"/>
      <c r="KMC31" s="46"/>
      <c r="KMD31" s="46"/>
      <c r="KME31" s="46"/>
      <c r="KMF31" s="46"/>
      <c r="KMG31" s="46"/>
      <c r="KMH31" s="46"/>
      <c r="KMI31" s="46"/>
      <c r="KMJ31" s="46"/>
      <c r="KMK31" s="46"/>
      <c r="KML31" s="46"/>
      <c r="KMM31" s="46"/>
      <c r="KMN31" s="46"/>
      <c r="KMO31" s="46"/>
      <c r="KMP31" s="46"/>
      <c r="KMQ31" s="46"/>
      <c r="KMR31" s="46"/>
      <c r="KMS31" s="46"/>
      <c r="KMT31" s="46"/>
      <c r="KMU31" s="46"/>
      <c r="KMV31" s="46"/>
      <c r="KMW31" s="46"/>
      <c r="KMX31" s="46"/>
      <c r="KMY31" s="46"/>
      <c r="KMZ31" s="46"/>
      <c r="KNA31" s="46"/>
      <c r="KNB31" s="46"/>
      <c r="KNC31" s="46"/>
      <c r="KND31" s="46"/>
      <c r="KNE31" s="46"/>
      <c r="KNF31" s="46"/>
      <c r="KNG31" s="46"/>
      <c r="KNH31" s="46"/>
      <c r="KNI31" s="46"/>
      <c r="KNJ31" s="46"/>
      <c r="KNK31" s="46"/>
      <c r="KNL31" s="46"/>
      <c r="KNM31" s="46"/>
      <c r="KNN31" s="46"/>
      <c r="KNO31" s="46"/>
      <c r="KNP31" s="46"/>
      <c r="KNQ31" s="46"/>
      <c r="KNR31" s="46"/>
      <c r="KNS31" s="46"/>
      <c r="KNT31" s="46"/>
      <c r="KNU31" s="46"/>
      <c r="KNV31" s="46"/>
      <c r="KNW31" s="46"/>
      <c r="KNX31" s="46"/>
      <c r="KNY31" s="46"/>
      <c r="KNZ31" s="46"/>
      <c r="KOA31" s="46"/>
      <c r="KOB31" s="46"/>
      <c r="KOC31" s="46"/>
      <c r="KOD31" s="46"/>
      <c r="KOE31" s="46"/>
      <c r="KOF31" s="46"/>
      <c r="KOG31" s="46"/>
      <c r="KOH31" s="46"/>
      <c r="KOI31" s="46"/>
      <c r="KOJ31" s="46"/>
      <c r="KOK31" s="46"/>
      <c r="KOL31" s="46"/>
      <c r="KOM31" s="46"/>
      <c r="KON31" s="46"/>
      <c r="KOO31" s="46"/>
      <c r="KOP31" s="46"/>
      <c r="KOQ31" s="46"/>
      <c r="KOR31" s="46"/>
      <c r="KOS31" s="46"/>
      <c r="KOT31" s="46"/>
      <c r="KOU31" s="46"/>
      <c r="KOV31" s="46"/>
      <c r="KOW31" s="46"/>
      <c r="KOX31" s="46"/>
      <c r="KOY31" s="46"/>
      <c r="KOZ31" s="46"/>
      <c r="KPA31" s="46"/>
      <c r="KPB31" s="46"/>
      <c r="KPC31" s="46"/>
      <c r="KPD31" s="46"/>
      <c r="KPE31" s="46"/>
      <c r="KPF31" s="46"/>
      <c r="KPG31" s="46"/>
      <c r="KPH31" s="46"/>
      <c r="KPI31" s="46"/>
      <c r="KPJ31" s="46"/>
      <c r="KPK31" s="46"/>
      <c r="KPL31" s="46"/>
      <c r="KPM31" s="46"/>
      <c r="KPN31" s="46"/>
      <c r="KPO31" s="46"/>
      <c r="KPP31" s="46"/>
      <c r="KPQ31" s="46"/>
      <c r="KPR31" s="46"/>
      <c r="KPS31" s="46"/>
      <c r="KPT31" s="46"/>
      <c r="KPU31" s="46"/>
      <c r="KPV31" s="46"/>
      <c r="KPW31" s="46"/>
      <c r="KPX31" s="46"/>
      <c r="KPY31" s="46"/>
      <c r="KPZ31" s="46"/>
      <c r="KQA31" s="46"/>
      <c r="KQB31" s="46"/>
      <c r="KQC31" s="46"/>
      <c r="KQD31" s="46"/>
      <c r="KQE31" s="46"/>
      <c r="KQF31" s="46"/>
      <c r="KQG31" s="46"/>
      <c r="KQH31" s="46"/>
      <c r="KQI31" s="46"/>
      <c r="KQJ31" s="46"/>
      <c r="KQK31" s="46"/>
      <c r="KQL31" s="46"/>
      <c r="KQM31" s="46"/>
      <c r="KQN31" s="46"/>
      <c r="KQO31" s="46"/>
      <c r="KQP31" s="46"/>
      <c r="KQQ31" s="46"/>
      <c r="KQR31" s="46"/>
      <c r="KQS31" s="46"/>
      <c r="KQT31" s="46"/>
      <c r="KQU31" s="46"/>
      <c r="KQV31" s="46"/>
      <c r="KQW31" s="46"/>
      <c r="KQX31" s="46"/>
      <c r="KQY31" s="46"/>
      <c r="KQZ31" s="46"/>
      <c r="KRA31" s="46"/>
      <c r="KRB31" s="46"/>
      <c r="KRC31" s="46"/>
      <c r="KRD31" s="46"/>
      <c r="KRE31" s="46"/>
      <c r="KRF31" s="46"/>
      <c r="KRG31" s="46"/>
      <c r="KRH31" s="46"/>
      <c r="KRI31" s="46"/>
      <c r="KRJ31" s="46"/>
      <c r="KRK31" s="46"/>
      <c r="KRL31" s="46"/>
      <c r="KRM31" s="46"/>
      <c r="KRN31" s="46"/>
      <c r="KRO31" s="46"/>
      <c r="KRP31" s="46"/>
      <c r="KRQ31" s="46"/>
      <c r="KRR31" s="46"/>
      <c r="KRS31" s="46"/>
      <c r="KRT31" s="46"/>
      <c r="KRU31" s="46"/>
      <c r="KRV31" s="46"/>
      <c r="KRW31" s="46"/>
      <c r="KRX31" s="46"/>
      <c r="KRY31" s="46"/>
      <c r="KRZ31" s="46"/>
      <c r="KSA31" s="46"/>
      <c r="KSB31" s="46"/>
      <c r="KSC31" s="46"/>
      <c r="KSD31" s="46"/>
      <c r="KSE31" s="46"/>
      <c r="KSF31" s="46"/>
      <c r="KSG31" s="46"/>
      <c r="KSH31" s="46"/>
      <c r="KSI31" s="46"/>
      <c r="KSJ31" s="46"/>
      <c r="KSK31" s="46"/>
      <c r="KSL31" s="46"/>
      <c r="KSM31" s="46"/>
      <c r="KSN31" s="46"/>
      <c r="KSO31" s="46"/>
      <c r="KSP31" s="46"/>
      <c r="KSQ31" s="46"/>
      <c r="KSR31" s="46"/>
      <c r="KSS31" s="46"/>
      <c r="KST31" s="46"/>
      <c r="KSU31" s="46"/>
      <c r="KSV31" s="46"/>
      <c r="KSW31" s="46"/>
      <c r="KSX31" s="46"/>
      <c r="KSY31" s="46"/>
      <c r="KSZ31" s="46"/>
      <c r="KTA31" s="46"/>
      <c r="KTB31" s="46"/>
      <c r="KTC31" s="46"/>
      <c r="KTD31" s="46"/>
      <c r="KTE31" s="46"/>
      <c r="KTF31" s="46"/>
      <c r="KTG31" s="46"/>
      <c r="KTH31" s="46"/>
      <c r="KTI31" s="46"/>
      <c r="KTJ31" s="46"/>
      <c r="KTK31" s="46"/>
      <c r="KTL31" s="46"/>
      <c r="KTM31" s="46"/>
      <c r="KTN31" s="46"/>
      <c r="KTO31" s="46"/>
      <c r="KTP31" s="46"/>
      <c r="KTQ31" s="46"/>
      <c r="KTR31" s="46"/>
      <c r="KTS31" s="46"/>
      <c r="KTT31" s="46"/>
      <c r="KTU31" s="46"/>
      <c r="KTV31" s="46"/>
      <c r="KTW31" s="46"/>
      <c r="KTX31" s="46"/>
      <c r="KTY31" s="46"/>
      <c r="KTZ31" s="46"/>
      <c r="KUA31" s="46"/>
      <c r="KUB31" s="46"/>
      <c r="KUC31" s="46"/>
      <c r="KUD31" s="46"/>
      <c r="KUE31" s="46"/>
      <c r="KUF31" s="46"/>
      <c r="KUG31" s="46"/>
      <c r="KUH31" s="46"/>
      <c r="KUI31" s="46"/>
      <c r="KUJ31" s="46"/>
      <c r="KUK31" s="46"/>
      <c r="KUL31" s="46"/>
      <c r="KUM31" s="46"/>
      <c r="KUN31" s="46"/>
      <c r="KUO31" s="46"/>
      <c r="KUP31" s="46"/>
      <c r="KUQ31" s="46"/>
      <c r="KUR31" s="46"/>
      <c r="KUS31" s="46"/>
      <c r="KUT31" s="46"/>
      <c r="KUU31" s="46"/>
      <c r="KUV31" s="46"/>
      <c r="KUW31" s="46"/>
      <c r="KUX31" s="46"/>
      <c r="KUY31" s="46"/>
      <c r="KUZ31" s="46"/>
      <c r="KVA31" s="46"/>
      <c r="KVB31" s="46"/>
      <c r="KVC31" s="46"/>
      <c r="KVD31" s="46"/>
      <c r="KVE31" s="46"/>
      <c r="KVF31" s="46"/>
      <c r="KVG31" s="46"/>
      <c r="KVH31" s="46"/>
      <c r="KVI31" s="46"/>
      <c r="KVJ31" s="46"/>
      <c r="KVK31" s="46"/>
      <c r="KVL31" s="46"/>
      <c r="KVM31" s="46"/>
      <c r="KVN31" s="46"/>
      <c r="KVO31" s="46"/>
      <c r="KVP31" s="46"/>
      <c r="KVQ31" s="46"/>
      <c r="KVR31" s="46"/>
      <c r="KVS31" s="46"/>
      <c r="KVT31" s="46"/>
      <c r="KVU31" s="46"/>
      <c r="KVV31" s="46"/>
      <c r="KVW31" s="46"/>
      <c r="KVX31" s="46"/>
      <c r="KVY31" s="46"/>
      <c r="KVZ31" s="46"/>
      <c r="KWA31" s="46"/>
      <c r="KWB31" s="46"/>
      <c r="KWC31" s="46"/>
      <c r="KWD31" s="46"/>
      <c r="KWE31" s="46"/>
      <c r="KWF31" s="46"/>
      <c r="KWG31" s="46"/>
      <c r="KWH31" s="46"/>
      <c r="KWI31" s="46"/>
      <c r="KWJ31" s="46"/>
      <c r="KWK31" s="46"/>
      <c r="KWL31" s="46"/>
      <c r="KWM31" s="46"/>
      <c r="KWN31" s="46"/>
      <c r="KWO31" s="46"/>
      <c r="KWP31" s="46"/>
      <c r="KWQ31" s="46"/>
      <c r="KWR31" s="46"/>
      <c r="KWS31" s="46"/>
      <c r="KWT31" s="46"/>
      <c r="KWU31" s="46"/>
      <c r="KWV31" s="46"/>
      <c r="KWW31" s="46"/>
      <c r="KWX31" s="46"/>
      <c r="KWY31" s="46"/>
      <c r="KWZ31" s="46"/>
      <c r="KXA31" s="46"/>
      <c r="KXB31" s="46"/>
      <c r="KXC31" s="46"/>
      <c r="KXD31" s="46"/>
      <c r="KXE31" s="46"/>
      <c r="KXF31" s="46"/>
      <c r="KXG31" s="46"/>
      <c r="KXH31" s="46"/>
      <c r="KXI31" s="46"/>
      <c r="KXJ31" s="46"/>
      <c r="KXK31" s="46"/>
      <c r="KXL31" s="46"/>
      <c r="KXM31" s="46"/>
      <c r="KXN31" s="46"/>
      <c r="KXO31" s="46"/>
      <c r="KXP31" s="46"/>
      <c r="KXQ31" s="46"/>
      <c r="KXR31" s="46"/>
      <c r="KXS31" s="46"/>
      <c r="KXT31" s="46"/>
      <c r="KXU31" s="46"/>
      <c r="KXV31" s="46"/>
      <c r="KXW31" s="46"/>
      <c r="KXX31" s="46"/>
      <c r="KXY31" s="46"/>
      <c r="KXZ31" s="46"/>
      <c r="KYA31" s="46"/>
      <c r="KYB31" s="46"/>
      <c r="KYC31" s="46"/>
      <c r="KYD31" s="46"/>
      <c r="KYE31" s="46"/>
      <c r="KYF31" s="46"/>
      <c r="KYG31" s="46"/>
      <c r="KYH31" s="46"/>
      <c r="KYI31" s="46"/>
      <c r="KYJ31" s="46"/>
      <c r="KYK31" s="46"/>
      <c r="KYL31" s="46"/>
      <c r="KYM31" s="46"/>
      <c r="KYN31" s="46"/>
      <c r="KYO31" s="46"/>
      <c r="KYP31" s="46"/>
      <c r="KYQ31" s="46"/>
      <c r="KYR31" s="46"/>
      <c r="KYS31" s="46"/>
      <c r="KYT31" s="46"/>
      <c r="KYU31" s="46"/>
      <c r="KYV31" s="46"/>
      <c r="KYW31" s="46"/>
      <c r="KYX31" s="46"/>
      <c r="KYY31" s="46"/>
      <c r="KYZ31" s="46"/>
      <c r="KZA31" s="46"/>
      <c r="KZB31" s="46"/>
      <c r="KZC31" s="46"/>
      <c r="KZD31" s="46"/>
      <c r="KZE31" s="46"/>
      <c r="KZF31" s="46"/>
      <c r="KZG31" s="46"/>
      <c r="KZH31" s="46"/>
      <c r="KZI31" s="46"/>
      <c r="KZJ31" s="46"/>
      <c r="KZK31" s="46"/>
      <c r="KZL31" s="46"/>
      <c r="KZM31" s="46"/>
      <c r="KZN31" s="46"/>
      <c r="KZO31" s="46"/>
      <c r="KZP31" s="46"/>
      <c r="KZQ31" s="46"/>
      <c r="KZR31" s="46"/>
      <c r="KZS31" s="46"/>
      <c r="KZT31" s="46"/>
      <c r="KZU31" s="46"/>
      <c r="KZV31" s="46"/>
      <c r="KZW31" s="46"/>
      <c r="KZX31" s="46"/>
      <c r="KZY31" s="46"/>
      <c r="KZZ31" s="46"/>
      <c r="LAA31" s="46"/>
      <c r="LAB31" s="46"/>
      <c r="LAC31" s="46"/>
      <c r="LAD31" s="46"/>
      <c r="LAE31" s="46"/>
      <c r="LAF31" s="46"/>
      <c r="LAG31" s="46"/>
      <c r="LAH31" s="46"/>
      <c r="LAI31" s="46"/>
      <c r="LAJ31" s="46"/>
      <c r="LAK31" s="46"/>
      <c r="LAL31" s="46"/>
      <c r="LAM31" s="46"/>
      <c r="LAN31" s="46"/>
      <c r="LAO31" s="46"/>
      <c r="LAP31" s="46"/>
      <c r="LAQ31" s="46"/>
      <c r="LAR31" s="46"/>
      <c r="LAS31" s="46"/>
      <c r="LAT31" s="46"/>
      <c r="LAU31" s="46"/>
      <c r="LAV31" s="46"/>
      <c r="LAW31" s="46"/>
      <c r="LAX31" s="46"/>
      <c r="LAY31" s="46"/>
      <c r="LAZ31" s="46"/>
      <c r="LBA31" s="46"/>
      <c r="LBB31" s="46"/>
      <c r="LBC31" s="46"/>
      <c r="LBD31" s="46"/>
      <c r="LBE31" s="46"/>
      <c r="LBF31" s="46"/>
      <c r="LBG31" s="46"/>
      <c r="LBH31" s="46"/>
      <c r="LBI31" s="46"/>
      <c r="LBJ31" s="46"/>
      <c r="LBK31" s="46"/>
      <c r="LBL31" s="46"/>
      <c r="LBM31" s="46"/>
      <c r="LBN31" s="46"/>
      <c r="LBO31" s="46"/>
      <c r="LBP31" s="46"/>
      <c r="LBQ31" s="46"/>
      <c r="LBR31" s="46"/>
      <c r="LBS31" s="46"/>
      <c r="LBT31" s="46"/>
      <c r="LBU31" s="46"/>
      <c r="LBV31" s="46"/>
      <c r="LBW31" s="46"/>
      <c r="LBX31" s="46"/>
      <c r="LBY31" s="46"/>
      <c r="LBZ31" s="46"/>
      <c r="LCA31" s="46"/>
      <c r="LCB31" s="46"/>
      <c r="LCC31" s="46"/>
      <c r="LCD31" s="46"/>
      <c r="LCE31" s="46"/>
      <c r="LCF31" s="46"/>
      <c r="LCG31" s="46"/>
      <c r="LCH31" s="46"/>
      <c r="LCI31" s="46"/>
      <c r="LCJ31" s="46"/>
      <c r="LCK31" s="46"/>
      <c r="LCL31" s="46"/>
      <c r="LCM31" s="46"/>
      <c r="LCN31" s="46"/>
      <c r="LCO31" s="46"/>
      <c r="LCP31" s="46"/>
      <c r="LCQ31" s="46"/>
      <c r="LCR31" s="46"/>
      <c r="LCS31" s="46"/>
      <c r="LCT31" s="46"/>
      <c r="LCU31" s="46"/>
      <c r="LCV31" s="46"/>
      <c r="LCW31" s="46"/>
      <c r="LCX31" s="46"/>
      <c r="LCY31" s="46"/>
      <c r="LCZ31" s="46"/>
      <c r="LDA31" s="46"/>
      <c r="LDB31" s="46"/>
      <c r="LDC31" s="46"/>
      <c r="LDD31" s="46"/>
      <c r="LDE31" s="46"/>
      <c r="LDF31" s="46"/>
      <c r="LDG31" s="46"/>
      <c r="LDH31" s="46"/>
      <c r="LDI31" s="46"/>
      <c r="LDJ31" s="46"/>
      <c r="LDK31" s="46"/>
      <c r="LDL31" s="46"/>
      <c r="LDM31" s="46"/>
      <c r="LDN31" s="46"/>
      <c r="LDO31" s="46"/>
      <c r="LDP31" s="46"/>
      <c r="LDQ31" s="46"/>
      <c r="LDR31" s="46"/>
      <c r="LDS31" s="46"/>
      <c r="LDT31" s="46"/>
      <c r="LDU31" s="46"/>
      <c r="LDV31" s="46"/>
      <c r="LDW31" s="46"/>
      <c r="LDX31" s="46"/>
      <c r="LDY31" s="46"/>
      <c r="LDZ31" s="46"/>
      <c r="LEA31" s="46"/>
      <c r="LEB31" s="46"/>
      <c r="LEC31" s="46"/>
      <c r="LED31" s="46"/>
      <c r="LEE31" s="46"/>
      <c r="LEF31" s="46"/>
      <c r="LEG31" s="46"/>
      <c r="LEH31" s="46"/>
      <c r="LEI31" s="46"/>
      <c r="LEJ31" s="46"/>
      <c r="LEK31" s="46"/>
      <c r="LEL31" s="46"/>
      <c r="LEM31" s="46"/>
      <c r="LEN31" s="46"/>
      <c r="LEO31" s="46"/>
      <c r="LEP31" s="46"/>
      <c r="LEQ31" s="46"/>
      <c r="LER31" s="46"/>
      <c r="LES31" s="46"/>
      <c r="LET31" s="46"/>
      <c r="LEU31" s="46"/>
      <c r="LEV31" s="46"/>
      <c r="LEW31" s="46"/>
      <c r="LEX31" s="46"/>
      <c r="LEY31" s="46"/>
      <c r="LEZ31" s="46"/>
      <c r="LFA31" s="46"/>
      <c r="LFB31" s="46"/>
      <c r="LFC31" s="46"/>
      <c r="LFD31" s="46"/>
      <c r="LFE31" s="46"/>
      <c r="LFF31" s="46"/>
      <c r="LFG31" s="46"/>
      <c r="LFH31" s="46"/>
      <c r="LFI31" s="46"/>
      <c r="LFJ31" s="46"/>
      <c r="LFK31" s="46"/>
      <c r="LFL31" s="46"/>
      <c r="LFM31" s="46"/>
      <c r="LFN31" s="46"/>
      <c r="LFO31" s="46"/>
      <c r="LFP31" s="46"/>
      <c r="LFQ31" s="46"/>
      <c r="LFR31" s="46"/>
      <c r="LFS31" s="46"/>
      <c r="LFT31" s="46"/>
      <c r="LFU31" s="46"/>
      <c r="LFV31" s="46"/>
      <c r="LFW31" s="46"/>
      <c r="LFX31" s="46"/>
      <c r="LFY31" s="46"/>
      <c r="LFZ31" s="46"/>
      <c r="LGA31" s="46"/>
      <c r="LGB31" s="46"/>
      <c r="LGC31" s="46"/>
      <c r="LGD31" s="46"/>
      <c r="LGE31" s="46"/>
      <c r="LGF31" s="46"/>
      <c r="LGG31" s="46"/>
      <c r="LGH31" s="46"/>
      <c r="LGI31" s="46"/>
      <c r="LGJ31" s="46"/>
      <c r="LGK31" s="46"/>
      <c r="LGL31" s="46"/>
      <c r="LGM31" s="46"/>
      <c r="LGN31" s="46"/>
      <c r="LGO31" s="46"/>
      <c r="LGP31" s="46"/>
      <c r="LGQ31" s="46"/>
      <c r="LGR31" s="46"/>
      <c r="LGS31" s="46"/>
      <c r="LGT31" s="46"/>
      <c r="LGU31" s="46"/>
      <c r="LGV31" s="46"/>
      <c r="LGW31" s="46"/>
      <c r="LGX31" s="46"/>
      <c r="LGY31" s="46"/>
      <c r="LGZ31" s="46"/>
      <c r="LHA31" s="46"/>
      <c r="LHB31" s="46"/>
      <c r="LHC31" s="46"/>
      <c r="LHD31" s="46"/>
      <c r="LHE31" s="46"/>
      <c r="LHF31" s="46"/>
      <c r="LHG31" s="46"/>
      <c r="LHH31" s="46"/>
      <c r="LHI31" s="46"/>
      <c r="LHJ31" s="46"/>
      <c r="LHK31" s="46"/>
      <c r="LHL31" s="46"/>
      <c r="LHM31" s="46"/>
      <c r="LHN31" s="46"/>
      <c r="LHO31" s="46"/>
      <c r="LHP31" s="46"/>
      <c r="LHQ31" s="46"/>
      <c r="LHR31" s="46"/>
      <c r="LHS31" s="46"/>
      <c r="LHT31" s="46"/>
      <c r="LHU31" s="46"/>
      <c r="LHV31" s="46"/>
      <c r="LHW31" s="46"/>
      <c r="LHX31" s="46"/>
      <c r="LHY31" s="46"/>
      <c r="LHZ31" s="46"/>
      <c r="LIA31" s="46"/>
      <c r="LIB31" s="46"/>
      <c r="LIC31" s="46"/>
      <c r="LID31" s="46"/>
      <c r="LIE31" s="46"/>
      <c r="LIF31" s="46"/>
      <c r="LIG31" s="46"/>
      <c r="LIH31" s="46"/>
      <c r="LII31" s="46"/>
      <c r="LIJ31" s="46"/>
      <c r="LIK31" s="46"/>
      <c r="LIL31" s="46"/>
      <c r="LIM31" s="46"/>
      <c r="LIN31" s="46"/>
      <c r="LIO31" s="46"/>
      <c r="LIP31" s="46"/>
      <c r="LIQ31" s="46"/>
      <c r="LIR31" s="46"/>
      <c r="LIS31" s="46"/>
      <c r="LIT31" s="46"/>
      <c r="LIU31" s="46"/>
      <c r="LIV31" s="46"/>
      <c r="LIW31" s="46"/>
      <c r="LIX31" s="46"/>
      <c r="LIY31" s="46"/>
      <c r="LIZ31" s="46"/>
      <c r="LJA31" s="46"/>
      <c r="LJB31" s="46"/>
      <c r="LJC31" s="46"/>
      <c r="LJD31" s="46"/>
      <c r="LJE31" s="46"/>
      <c r="LJF31" s="46"/>
      <c r="LJG31" s="46"/>
      <c r="LJH31" s="46"/>
      <c r="LJI31" s="46"/>
      <c r="LJJ31" s="46"/>
      <c r="LJK31" s="46"/>
      <c r="LJL31" s="46"/>
      <c r="LJM31" s="46"/>
      <c r="LJN31" s="46"/>
      <c r="LJO31" s="46"/>
      <c r="LJP31" s="46"/>
      <c r="LJQ31" s="46"/>
      <c r="LJR31" s="46"/>
      <c r="LJS31" s="46"/>
      <c r="LJT31" s="46"/>
      <c r="LJU31" s="46"/>
      <c r="LJV31" s="46"/>
      <c r="LJW31" s="46"/>
      <c r="LJX31" s="46"/>
      <c r="LJY31" s="46"/>
      <c r="LJZ31" s="46"/>
      <c r="LKA31" s="46"/>
      <c r="LKB31" s="46"/>
      <c r="LKC31" s="46"/>
      <c r="LKD31" s="46"/>
      <c r="LKE31" s="46"/>
      <c r="LKF31" s="46"/>
      <c r="LKG31" s="46"/>
      <c r="LKH31" s="46"/>
      <c r="LKI31" s="46"/>
      <c r="LKJ31" s="46"/>
      <c r="LKK31" s="46"/>
      <c r="LKL31" s="46"/>
      <c r="LKM31" s="46"/>
      <c r="LKN31" s="46"/>
      <c r="LKO31" s="46"/>
      <c r="LKP31" s="46"/>
      <c r="LKQ31" s="46"/>
      <c r="LKR31" s="46"/>
      <c r="LKS31" s="46"/>
      <c r="LKT31" s="46"/>
      <c r="LKU31" s="46"/>
      <c r="LKV31" s="46"/>
      <c r="LKW31" s="46"/>
      <c r="LKX31" s="46"/>
      <c r="LKY31" s="46"/>
      <c r="LKZ31" s="46"/>
      <c r="LLA31" s="46"/>
      <c r="LLB31" s="46"/>
      <c r="LLC31" s="46"/>
      <c r="LLD31" s="46"/>
      <c r="LLE31" s="46"/>
      <c r="LLF31" s="46"/>
      <c r="LLG31" s="46"/>
      <c r="LLH31" s="46"/>
      <c r="LLI31" s="46"/>
      <c r="LLJ31" s="46"/>
      <c r="LLK31" s="46"/>
      <c r="LLL31" s="46"/>
      <c r="LLM31" s="46"/>
      <c r="LLN31" s="46"/>
      <c r="LLO31" s="46"/>
      <c r="LLP31" s="46"/>
      <c r="LLQ31" s="46"/>
      <c r="LLR31" s="46"/>
      <c r="LLS31" s="46"/>
      <c r="LLT31" s="46"/>
      <c r="LLU31" s="46"/>
      <c r="LLV31" s="46"/>
      <c r="LLW31" s="46"/>
      <c r="LLX31" s="46"/>
      <c r="LLY31" s="46"/>
      <c r="LLZ31" s="46"/>
      <c r="LMA31" s="46"/>
      <c r="LMB31" s="46"/>
      <c r="LMC31" s="46"/>
      <c r="LMD31" s="46"/>
      <c r="LME31" s="46"/>
      <c r="LMF31" s="46"/>
      <c r="LMG31" s="46"/>
      <c r="LMH31" s="46"/>
      <c r="LMI31" s="46"/>
      <c r="LMJ31" s="46"/>
      <c r="LMK31" s="46"/>
      <c r="LML31" s="46"/>
      <c r="LMM31" s="46"/>
      <c r="LMN31" s="46"/>
      <c r="LMO31" s="46"/>
      <c r="LMP31" s="46"/>
      <c r="LMQ31" s="46"/>
      <c r="LMR31" s="46"/>
      <c r="LMS31" s="46"/>
      <c r="LMT31" s="46"/>
      <c r="LMU31" s="46"/>
      <c r="LMV31" s="46"/>
      <c r="LMW31" s="46"/>
      <c r="LMX31" s="46"/>
      <c r="LMY31" s="46"/>
      <c r="LMZ31" s="46"/>
      <c r="LNA31" s="46"/>
      <c r="LNB31" s="46"/>
      <c r="LNC31" s="46"/>
      <c r="LND31" s="46"/>
      <c r="LNE31" s="46"/>
      <c r="LNF31" s="46"/>
      <c r="LNG31" s="46"/>
      <c r="LNH31" s="46"/>
      <c r="LNI31" s="46"/>
      <c r="LNJ31" s="46"/>
      <c r="LNK31" s="46"/>
      <c r="LNL31" s="46"/>
      <c r="LNM31" s="46"/>
      <c r="LNN31" s="46"/>
      <c r="LNO31" s="46"/>
      <c r="LNP31" s="46"/>
      <c r="LNQ31" s="46"/>
      <c r="LNR31" s="46"/>
      <c r="LNS31" s="46"/>
      <c r="LNT31" s="46"/>
      <c r="LNU31" s="46"/>
      <c r="LNV31" s="46"/>
      <c r="LNW31" s="46"/>
      <c r="LNX31" s="46"/>
      <c r="LNY31" s="46"/>
      <c r="LNZ31" s="46"/>
      <c r="LOA31" s="46"/>
      <c r="LOB31" s="46"/>
      <c r="LOC31" s="46"/>
      <c r="LOD31" s="46"/>
      <c r="LOE31" s="46"/>
      <c r="LOF31" s="46"/>
      <c r="LOG31" s="46"/>
      <c r="LOH31" s="46"/>
      <c r="LOI31" s="46"/>
      <c r="LOJ31" s="46"/>
      <c r="LOK31" s="46"/>
      <c r="LOL31" s="46"/>
      <c r="LOM31" s="46"/>
      <c r="LON31" s="46"/>
      <c r="LOO31" s="46"/>
      <c r="LOP31" s="46"/>
      <c r="LOQ31" s="46"/>
      <c r="LOR31" s="46"/>
      <c r="LOS31" s="46"/>
      <c r="LOT31" s="46"/>
      <c r="LOU31" s="46"/>
      <c r="LOV31" s="46"/>
      <c r="LOW31" s="46"/>
      <c r="LOX31" s="46"/>
      <c r="LOY31" s="46"/>
      <c r="LOZ31" s="46"/>
      <c r="LPA31" s="46"/>
      <c r="LPB31" s="46"/>
      <c r="LPC31" s="46"/>
      <c r="LPD31" s="46"/>
      <c r="LPE31" s="46"/>
      <c r="LPF31" s="46"/>
      <c r="LPG31" s="46"/>
      <c r="LPH31" s="46"/>
      <c r="LPI31" s="46"/>
      <c r="LPJ31" s="46"/>
      <c r="LPK31" s="46"/>
      <c r="LPL31" s="46"/>
      <c r="LPM31" s="46"/>
      <c r="LPN31" s="46"/>
      <c r="LPO31" s="46"/>
      <c r="LPP31" s="46"/>
      <c r="LPQ31" s="46"/>
      <c r="LPR31" s="46"/>
      <c r="LPS31" s="46"/>
      <c r="LPT31" s="46"/>
      <c r="LPU31" s="46"/>
      <c r="LPV31" s="46"/>
      <c r="LPW31" s="46"/>
      <c r="LPX31" s="46"/>
      <c r="LPY31" s="46"/>
      <c r="LPZ31" s="46"/>
      <c r="LQA31" s="46"/>
      <c r="LQB31" s="46"/>
      <c r="LQC31" s="46"/>
      <c r="LQD31" s="46"/>
      <c r="LQE31" s="46"/>
      <c r="LQF31" s="46"/>
      <c r="LQG31" s="46"/>
      <c r="LQH31" s="46"/>
      <c r="LQI31" s="46"/>
      <c r="LQJ31" s="46"/>
      <c r="LQK31" s="46"/>
      <c r="LQL31" s="46"/>
      <c r="LQM31" s="46"/>
      <c r="LQN31" s="46"/>
      <c r="LQO31" s="46"/>
      <c r="LQP31" s="46"/>
      <c r="LQQ31" s="46"/>
      <c r="LQR31" s="46"/>
      <c r="LQS31" s="46"/>
      <c r="LQT31" s="46"/>
      <c r="LQU31" s="46"/>
      <c r="LQV31" s="46"/>
      <c r="LQW31" s="46"/>
      <c r="LQX31" s="46"/>
      <c r="LQY31" s="46"/>
      <c r="LQZ31" s="46"/>
      <c r="LRA31" s="46"/>
      <c r="LRB31" s="46"/>
      <c r="LRC31" s="46"/>
      <c r="LRD31" s="46"/>
      <c r="LRE31" s="46"/>
      <c r="LRF31" s="46"/>
      <c r="LRG31" s="46"/>
      <c r="LRH31" s="46"/>
      <c r="LRI31" s="46"/>
      <c r="LRJ31" s="46"/>
      <c r="LRK31" s="46"/>
      <c r="LRL31" s="46"/>
      <c r="LRM31" s="46"/>
      <c r="LRN31" s="46"/>
      <c r="LRO31" s="46"/>
      <c r="LRP31" s="46"/>
      <c r="LRQ31" s="46"/>
      <c r="LRR31" s="46"/>
      <c r="LRS31" s="46"/>
      <c r="LRT31" s="46"/>
      <c r="LRU31" s="46"/>
      <c r="LRV31" s="46"/>
      <c r="LRW31" s="46"/>
      <c r="LRX31" s="46"/>
      <c r="LRY31" s="46"/>
      <c r="LRZ31" s="46"/>
      <c r="LSA31" s="46"/>
      <c r="LSB31" s="46"/>
      <c r="LSC31" s="46"/>
      <c r="LSD31" s="46"/>
      <c r="LSE31" s="46"/>
      <c r="LSF31" s="46"/>
      <c r="LSG31" s="46"/>
      <c r="LSH31" s="46"/>
      <c r="LSI31" s="46"/>
      <c r="LSJ31" s="46"/>
      <c r="LSK31" s="46"/>
      <c r="LSL31" s="46"/>
      <c r="LSM31" s="46"/>
      <c r="LSN31" s="46"/>
      <c r="LSO31" s="46"/>
      <c r="LSP31" s="46"/>
      <c r="LSQ31" s="46"/>
      <c r="LSR31" s="46"/>
      <c r="LSS31" s="46"/>
      <c r="LST31" s="46"/>
      <c r="LSU31" s="46"/>
      <c r="LSV31" s="46"/>
      <c r="LSW31" s="46"/>
      <c r="LSX31" s="46"/>
      <c r="LSY31" s="46"/>
      <c r="LSZ31" s="46"/>
      <c r="LTA31" s="46"/>
      <c r="LTB31" s="46"/>
      <c r="LTC31" s="46"/>
      <c r="LTD31" s="46"/>
      <c r="LTE31" s="46"/>
      <c r="LTF31" s="46"/>
      <c r="LTG31" s="46"/>
      <c r="LTH31" s="46"/>
      <c r="LTI31" s="46"/>
      <c r="LTJ31" s="46"/>
      <c r="LTK31" s="46"/>
      <c r="LTL31" s="46"/>
      <c r="LTM31" s="46"/>
      <c r="LTN31" s="46"/>
      <c r="LTO31" s="46"/>
      <c r="LTP31" s="46"/>
      <c r="LTQ31" s="46"/>
      <c r="LTR31" s="46"/>
      <c r="LTS31" s="46"/>
      <c r="LTT31" s="46"/>
      <c r="LTU31" s="46"/>
      <c r="LTV31" s="46"/>
      <c r="LTW31" s="46"/>
      <c r="LTX31" s="46"/>
      <c r="LTY31" s="46"/>
      <c r="LTZ31" s="46"/>
      <c r="LUA31" s="46"/>
      <c r="LUB31" s="46"/>
      <c r="LUC31" s="46"/>
      <c r="LUD31" s="46"/>
      <c r="LUE31" s="46"/>
      <c r="LUF31" s="46"/>
      <c r="LUG31" s="46"/>
      <c r="LUH31" s="46"/>
      <c r="LUI31" s="46"/>
      <c r="LUJ31" s="46"/>
      <c r="LUK31" s="46"/>
      <c r="LUL31" s="46"/>
      <c r="LUM31" s="46"/>
      <c r="LUN31" s="46"/>
      <c r="LUO31" s="46"/>
      <c r="LUP31" s="46"/>
      <c r="LUQ31" s="46"/>
      <c r="LUR31" s="46"/>
      <c r="LUS31" s="46"/>
      <c r="LUT31" s="46"/>
      <c r="LUU31" s="46"/>
      <c r="LUV31" s="46"/>
      <c r="LUW31" s="46"/>
      <c r="LUX31" s="46"/>
      <c r="LUY31" s="46"/>
      <c r="LUZ31" s="46"/>
      <c r="LVA31" s="46"/>
      <c r="LVB31" s="46"/>
      <c r="LVC31" s="46"/>
      <c r="LVD31" s="46"/>
      <c r="LVE31" s="46"/>
      <c r="LVF31" s="46"/>
      <c r="LVG31" s="46"/>
      <c r="LVH31" s="46"/>
      <c r="LVI31" s="46"/>
      <c r="LVJ31" s="46"/>
      <c r="LVK31" s="46"/>
      <c r="LVL31" s="46"/>
      <c r="LVM31" s="46"/>
      <c r="LVN31" s="46"/>
      <c r="LVO31" s="46"/>
      <c r="LVP31" s="46"/>
      <c r="LVQ31" s="46"/>
      <c r="LVR31" s="46"/>
      <c r="LVS31" s="46"/>
      <c r="LVT31" s="46"/>
      <c r="LVU31" s="46"/>
      <c r="LVV31" s="46"/>
      <c r="LVW31" s="46"/>
      <c r="LVX31" s="46"/>
      <c r="LVY31" s="46"/>
      <c r="LVZ31" s="46"/>
      <c r="LWA31" s="46"/>
      <c r="LWB31" s="46"/>
      <c r="LWC31" s="46"/>
      <c r="LWD31" s="46"/>
      <c r="LWE31" s="46"/>
      <c r="LWF31" s="46"/>
      <c r="LWG31" s="46"/>
      <c r="LWH31" s="46"/>
      <c r="LWI31" s="46"/>
      <c r="LWJ31" s="46"/>
      <c r="LWK31" s="46"/>
      <c r="LWL31" s="46"/>
      <c r="LWM31" s="46"/>
      <c r="LWN31" s="46"/>
      <c r="LWO31" s="46"/>
      <c r="LWP31" s="46"/>
      <c r="LWQ31" s="46"/>
      <c r="LWR31" s="46"/>
      <c r="LWS31" s="46"/>
      <c r="LWT31" s="46"/>
      <c r="LWU31" s="46"/>
      <c r="LWV31" s="46"/>
      <c r="LWW31" s="46"/>
      <c r="LWX31" s="46"/>
      <c r="LWY31" s="46"/>
      <c r="LWZ31" s="46"/>
      <c r="LXA31" s="46"/>
      <c r="LXB31" s="46"/>
      <c r="LXC31" s="46"/>
      <c r="LXD31" s="46"/>
      <c r="LXE31" s="46"/>
      <c r="LXF31" s="46"/>
      <c r="LXG31" s="46"/>
      <c r="LXH31" s="46"/>
      <c r="LXI31" s="46"/>
      <c r="LXJ31" s="46"/>
      <c r="LXK31" s="46"/>
      <c r="LXL31" s="46"/>
      <c r="LXM31" s="46"/>
      <c r="LXN31" s="46"/>
      <c r="LXO31" s="46"/>
      <c r="LXP31" s="46"/>
      <c r="LXQ31" s="46"/>
      <c r="LXR31" s="46"/>
      <c r="LXS31" s="46"/>
      <c r="LXT31" s="46"/>
      <c r="LXU31" s="46"/>
      <c r="LXV31" s="46"/>
      <c r="LXW31" s="46"/>
      <c r="LXX31" s="46"/>
      <c r="LXY31" s="46"/>
      <c r="LXZ31" s="46"/>
      <c r="LYA31" s="46"/>
      <c r="LYB31" s="46"/>
      <c r="LYC31" s="46"/>
      <c r="LYD31" s="46"/>
      <c r="LYE31" s="46"/>
      <c r="LYF31" s="46"/>
      <c r="LYG31" s="46"/>
      <c r="LYH31" s="46"/>
      <c r="LYI31" s="46"/>
      <c r="LYJ31" s="46"/>
      <c r="LYK31" s="46"/>
      <c r="LYL31" s="46"/>
      <c r="LYM31" s="46"/>
      <c r="LYN31" s="46"/>
      <c r="LYO31" s="46"/>
      <c r="LYP31" s="46"/>
      <c r="LYQ31" s="46"/>
      <c r="LYR31" s="46"/>
      <c r="LYS31" s="46"/>
      <c r="LYT31" s="46"/>
      <c r="LYU31" s="46"/>
      <c r="LYV31" s="46"/>
      <c r="LYW31" s="46"/>
      <c r="LYX31" s="46"/>
      <c r="LYY31" s="46"/>
      <c r="LYZ31" s="46"/>
      <c r="LZA31" s="46"/>
      <c r="LZB31" s="46"/>
      <c r="LZC31" s="46"/>
      <c r="LZD31" s="46"/>
      <c r="LZE31" s="46"/>
      <c r="LZF31" s="46"/>
      <c r="LZG31" s="46"/>
      <c r="LZH31" s="46"/>
      <c r="LZI31" s="46"/>
      <c r="LZJ31" s="46"/>
      <c r="LZK31" s="46"/>
      <c r="LZL31" s="46"/>
      <c r="LZM31" s="46"/>
      <c r="LZN31" s="46"/>
      <c r="LZO31" s="46"/>
      <c r="LZP31" s="46"/>
      <c r="LZQ31" s="46"/>
      <c r="LZR31" s="46"/>
      <c r="LZS31" s="46"/>
      <c r="LZT31" s="46"/>
      <c r="LZU31" s="46"/>
      <c r="LZV31" s="46"/>
      <c r="LZW31" s="46"/>
      <c r="LZX31" s="46"/>
      <c r="LZY31" s="46"/>
      <c r="LZZ31" s="46"/>
      <c r="MAA31" s="46"/>
      <c r="MAB31" s="46"/>
      <c r="MAC31" s="46"/>
      <c r="MAD31" s="46"/>
      <c r="MAE31" s="46"/>
      <c r="MAF31" s="46"/>
      <c r="MAG31" s="46"/>
      <c r="MAH31" s="46"/>
      <c r="MAI31" s="46"/>
      <c r="MAJ31" s="46"/>
      <c r="MAK31" s="46"/>
      <c r="MAL31" s="46"/>
      <c r="MAM31" s="46"/>
      <c r="MAN31" s="46"/>
      <c r="MAO31" s="46"/>
      <c r="MAP31" s="46"/>
      <c r="MAQ31" s="46"/>
      <c r="MAR31" s="46"/>
      <c r="MAS31" s="46"/>
      <c r="MAT31" s="46"/>
      <c r="MAU31" s="46"/>
      <c r="MAV31" s="46"/>
      <c r="MAW31" s="46"/>
      <c r="MAX31" s="46"/>
      <c r="MAY31" s="46"/>
      <c r="MAZ31" s="46"/>
      <c r="MBA31" s="46"/>
      <c r="MBB31" s="46"/>
      <c r="MBC31" s="46"/>
      <c r="MBD31" s="46"/>
      <c r="MBE31" s="46"/>
      <c r="MBF31" s="46"/>
      <c r="MBG31" s="46"/>
      <c r="MBH31" s="46"/>
      <c r="MBI31" s="46"/>
      <c r="MBJ31" s="46"/>
      <c r="MBK31" s="46"/>
      <c r="MBL31" s="46"/>
      <c r="MBM31" s="46"/>
      <c r="MBN31" s="46"/>
      <c r="MBO31" s="46"/>
      <c r="MBP31" s="46"/>
      <c r="MBQ31" s="46"/>
      <c r="MBR31" s="46"/>
      <c r="MBS31" s="46"/>
      <c r="MBT31" s="46"/>
      <c r="MBU31" s="46"/>
      <c r="MBV31" s="46"/>
      <c r="MBW31" s="46"/>
      <c r="MBX31" s="46"/>
      <c r="MBY31" s="46"/>
      <c r="MBZ31" s="46"/>
      <c r="MCA31" s="46"/>
      <c r="MCB31" s="46"/>
      <c r="MCC31" s="46"/>
      <c r="MCD31" s="46"/>
      <c r="MCE31" s="46"/>
      <c r="MCF31" s="46"/>
      <c r="MCG31" s="46"/>
      <c r="MCH31" s="46"/>
      <c r="MCI31" s="46"/>
      <c r="MCJ31" s="46"/>
      <c r="MCK31" s="46"/>
      <c r="MCL31" s="46"/>
      <c r="MCM31" s="46"/>
      <c r="MCN31" s="46"/>
      <c r="MCO31" s="46"/>
      <c r="MCP31" s="46"/>
      <c r="MCQ31" s="46"/>
      <c r="MCR31" s="46"/>
      <c r="MCS31" s="46"/>
      <c r="MCT31" s="46"/>
      <c r="MCU31" s="46"/>
      <c r="MCV31" s="46"/>
      <c r="MCW31" s="46"/>
      <c r="MCX31" s="46"/>
      <c r="MCY31" s="46"/>
      <c r="MCZ31" s="46"/>
      <c r="MDA31" s="46"/>
      <c r="MDB31" s="46"/>
      <c r="MDC31" s="46"/>
      <c r="MDD31" s="46"/>
      <c r="MDE31" s="46"/>
      <c r="MDF31" s="46"/>
      <c r="MDG31" s="46"/>
      <c r="MDH31" s="46"/>
      <c r="MDI31" s="46"/>
      <c r="MDJ31" s="46"/>
      <c r="MDK31" s="46"/>
      <c r="MDL31" s="46"/>
      <c r="MDM31" s="46"/>
      <c r="MDN31" s="46"/>
      <c r="MDO31" s="46"/>
      <c r="MDP31" s="46"/>
      <c r="MDQ31" s="46"/>
      <c r="MDR31" s="46"/>
      <c r="MDS31" s="46"/>
      <c r="MDT31" s="46"/>
      <c r="MDU31" s="46"/>
      <c r="MDV31" s="46"/>
      <c r="MDW31" s="46"/>
      <c r="MDX31" s="46"/>
      <c r="MDY31" s="46"/>
      <c r="MDZ31" s="46"/>
      <c r="MEA31" s="46"/>
      <c r="MEB31" s="46"/>
      <c r="MEC31" s="46"/>
      <c r="MED31" s="46"/>
      <c r="MEE31" s="46"/>
      <c r="MEF31" s="46"/>
      <c r="MEG31" s="46"/>
      <c r="MEH31" s="46"/>
      <c r="MEI31" s="46"/>
      <c r="MEJ31" s="46"/>
      <c r="MEK31" s="46"/>
      <c r="MEL31" s="46"/>
      <c r="MEM31" s="46"/>
      <c r="MEN31" s="46"/>
      <c r="MEO31" s="46"/>
      <c r="MEP31" s="46"/>
      <c r="MEQ31" s="46"/>
      <c r="MER31" s="46"/>
      <c r="MES31" s="46"/>
      <c r="MET31" s="46"/>
      <c r="MEU31" s="46"/>
      <c r="MEV31" s="46"/>
      <c r="MEW31" s="46"/>
      <c r="MEX31" s="46"/>
      <c r="MEY31" s="46"/>
      <c r="MEZ31" s="46"/>
      <c r="MFA31" s="46"/>
      <c r="MFB31" s="46"/>
      <c r="MFC31" s="46"/>
      <c r="MFD31" s="46"/>
      <c r="MFE31" s="46"/>
      <c r="MFF31" s="46"/>
      <c r="MFG31" s="46"/>
      <c r="MFH31" s="46"/>
      <c r="MFI31" s="46"/>
      <c r="MFJ31" s="46"/>
      <c r="MFK31" s="46"/>
      <c r="MFL31" s="46"/>
      <c r="MFM31" s="46"/>
      <c r="MFN31" s="46"/>
      <c r="MFO31" s="46"/>
      <c r="MFP31" s="46"/>
      <c r="MFQ31" s="46"/>
      <c r="MFR31" s="46"/>
      <c r="MFS31" s="46"/>
      <c r="MFT31" s="46"/>
      <c r="MFU31" s="46"/>
      <c r="MFV31" s="46"/>
      <c r="MFW31" s="46"/>
      <c r="MFX31" s="46"/>
      <c r="MFY31" s="46"/>
      <c r="MFZ31" s="46"/>
      <c r="MGA31" s="46"/>
      <c r="MGB31" s="46"/>
      <c r="MGC31" s="46"/>
      <c r="MGD31" s="46"/>
      <c r="MGE31" s="46"/>
      <c r="MGF31" s="46"/>
      <c r="MGG31" s="46"/>
      <c r="MGH31" s="46"/>
      <c r="MGI31" s="46"/>
      <c r="MGJ31" s="46"/>
      <c r="MGK31" s="46"/>
      <c r="MGL31" s="46"/>
      <c r="MGM31" s="46"/>
      <c r="MGN31" s="46"/>
      <c r="MGO31" s="46"/>
      <c r="MGP31" s="46"/>
      <c r="MGQ31" s="46"/>
      <c r="MGR31" s="46"/>
      <c r="MGS31" s="46"/>
      <c r="MGT31" s="46"/>
      <c r="MGU31" s="46"/>
      <c r="MGV31" s="46"/>
      <c r="MGW31" s="46"/>
      <c r="MGX31" s="46"/>
      <c r="MGY31" s="46"/>
      <c r="MGZ31" s="46"/>
      <c r="MHA31" s="46"/>
      <c r="MHB31" s="46"/>
      <c r="MHC31" s="46"/>
      <c r="MHD31" s="46"/>
      <c r="MHE31" s="46"/>
      <c r="MHF31" s="46"/>
      <c r="MHG31" s="46"/>
      <c r="MHH31" s="46"/>
      <c r="MHI31" s="46"/>
      <c r="MHJ31" s="46"/>
      <c r="MHK31" s="46"/>
      <c r="MHL31" s="46"/>
      <c r="MHM31" s="46"/>
      <c r="MHN31" s="46"/>
      <c r="MHO31" s="46"/>
      <c r="MHP31" s="46"/>
      <c r="MHQ31" s="46"/>
      <c r="MHR31" s="46"/>
      <c r="MHS31" s="46"/>
      <c r="MHT31" s="46"/>
      <c r="MHU31" s="46"/>
      <c r="MHV31" s="46"/>
      <c r="MHW31" s="46"/>
      <c r="MHX31" s="46"/>
      <c r="MHY31" s="46"/>
      <c r="MHZ31" s="46"/>
      <c r="MIA31" s="46"/>
      <c r="MIB31" s="46"/>
      <c r="MIC31" s="46"/>
      <c r="MID31" s="46"/>
      <c r="MIE31" s="46"/>
      <c r="MIF31" s="46"/>
      <c r="MIG31" s="46"/>
      <c r="MIH31" s="46"/>
      <c r="MII31" s="46"/>
      <c r="MIJ31" s="46"/>
      <c r="MIK31" s="46"/>
      <c r="MIL31" s="46"/>
      <c r="MIM31" s="46"/>
      <c r="MIN31" s="46"/>
      <c r="MIO31" s="46"/>
      <c r="MIP31" s="46"/>
      <c r="MIQ31" s="46"/>
      <c r="MIR31" s="46"/>
      <c r="MIS31" s="46"/>
      <c r="MIT31" s="46"/>
      <c r="MIU31" s="46"/>
      <c r="MIV31" s="46"/>
      <c r="MIW31" s="46"/>
      <c r="MIX31" s="46"/>
      <c r="MIY31" s="46"/>
      <c r="MIZ31" s="46"/>
      <c r="MJA31" s="46"/>
      <c r="MJB31" s="46"/>
      <c r="MJC31" s="46"/>
      <c r="MJD31" s="46"/>
      <c r="MJE31" s="46"/>
      <c r="MJF31" s="46"/>
      <c r="MJG31" s="46"/>
      <c r="MJH31" s="46"/>
      <c r="MJI31" s="46"/>
      <c r="MJJ31" s="46"/>
      <c r="MJK31" s="46"/>
      <c r="MJL31" s="46"/>
      <c r="MJM31" s="46"/>
      <c r="MJN31" s="46"/>
      <c r="MJO31" s="46"/>
      <c r="MJP31" s="46"/>
      <c r="MJQ31" s="46"/>
      <c r="MJR31" s="46"/>
      <c r="MJS31" s="46"/>
      <c r="MJT31" s="46"/>
      <c r="MJU31" s="46"/>
      <c r="MJV31" s="46"/>
      <c r="MJW31" s="46"/>
      <c r="MJX31" s="46"/>
      <c r="MJY31" s="46"/>
      <c r="MJZ31" s="46"/>
      <c r="MKA31" s="46"/>
      <c r="MKB31" s="46"/>
      <c r="MKC31" s="46"/>
      <c r="MKD31" s="46"/>
      <c r="MKE31" s="46"/>
      <c r="MKF31" s="46"/>
      <c r="MKG31" s="46"/>
      <c r="MKH31" s="46"/>
      <c r="MKI31" s="46"/>
      <c r="MKJ31" s="46"/>
      <c r="MKK31" s="46"/>
      <c r="MKL31" s="46"/>
      <c r="MKM31" s="46"/>
      <c r="MKN31" s="46"/>
      <c r="MKO31" s="46"/>
      <c r="MKP31" s="46"/>
      <c r="MKQ31" s="46"/>
      <c r="MKR31" s="46"/>
      <c r="MKS31" s="46"/>
      <c r="MKT31" s="46"/>
      <c r="MKU31" s="46"/>
      <c r="MKV31" s="46"/>
      <c r="MKW31" s="46"/>
      <c r="MKX31" s="46"/>
      <c r="MKY31" s="46"/>
      <c r="MKZ31" s="46"/>
      <c r="MLA31" s="46"/>
      <c r="MLB31" s="46"/>
      <c r="MLC31" s="46"/>
      <c r="MLD31" s="46"/>
      <c r="MLE31" s="46"/>
      <c r="MLF31" s="46"/>
      <c r="MLG31" s="46"/>
      <c r="MLH31" s="46"/>
      <c r="MLI31" s="46"/>
      <c r="MLJ31" s="46"/>
      <c r="MLK31" s="46"/>
      <c r="MLL31" s="46"/>
      <c r="MLM31" s="46"/>
      <c r="MLN31" s="46"/>
      <c r="MLO31" s="46"/>
      <c r="MLP31" s="46"/>
      <c r="MLQ31" s="46"/>
      <c r="MLR31" s="46"/>
      <c r="MLS31" s="46"/>
      <c r="MLT31" s="46"/>
      <c r="MLU31" s="46"/>
      <c r="MLV31" s="46"/>
      <c r="MLW31" s="46"/>
      <c r="MLX31" s="46"/>
      <c r="MLY31" s="46"/>
      <c r="MLZ31" s="46"/>
      <c r="MMA31" s="46"/>
      <c r="MMB31" s="46"/>
      <c r="MMC31" s="46"/>
      <c r="MMD31" s="46"/>
      <c r="MME31" s="46"/>
      <c r="MMF31" s="46"/>
      <c r="MMG31" s="46"/>
      <c r="MMH31" s="46"/>
      <c r="MMI31" s="46"/>
      <c r="MMJ31" s="46"/>
      <c r="MMK31" s="46"/>
      <c r="MML31" s="46"/>
      <c r="MMM31" s="46"/>
      <c r="MMN31" s="46"/>
      <c r="MMO31" s="46"/>
      <c r="MMP31" s="46"/>
      <c r="MMQ31" s="46"/>
      <c r="MMR31" s="46"/>
      <c r="MMS31" s="46"/>
      <c r="MMT31" s="46"/>
      <c r="MMU31" s="46"/>
      <c r="MMV31" s="46"/>
      <c r="MMW31" s="46"/>
      <c r="MMX31" s="46"/>
      <c r="MMY31" s="46"/>
      <c r="MMZ31" s="46"/>
      <c r="MNA31" s="46"/>
      <c r="MNB31" s="46"/>
      <c r="MNC31" s="46"/>
      <c r="MND31" s="46"/>
      <c r="MNE31" s="46"/>
      <c r="MNF31" s="46"/>
      <c r="MNG31" s="46"/>
      <c r="MNH31" s="46"/>
      <c r="MNI31" s="46"/>
      <c r="MNJ31" s="46"/>
      <c r="MNK31" s="46"/>
      <c r="MNL31" s="46"/>
      <c r="MNM31" s="46"/>
      <c r="MNN31" s="46"/>
      <c r="MNO31" s="46"/>
      <c r="MNP31" s="46"/>
      <c r="MNQ31" s="46"/>
      <c r="MNR31" s="46"/>
      <c r="MNS31" s="46"/>
      <c r="MNT31" s="46"/>
      <c r="MNU31" s="46"/>
      <c r="MNV31" s="46"/>
      <c r="MNW31" s="46"/>
      <c r="MNX31" s="46"/>
      <c r="MNY31" s="46"/>
      <c r="MNZ31" s="46"/>
      <c r="MOA31" s="46"/>
      <c r="MOB31" s="46"/>
      <c r="MOC31" s="46"/>
      <c r="MOD31" s="46"/>
      <c r="MOE31" s="46"/>
      <c r="MOF31" s="46"/>
      <c r="MOG31" s="46"/>
      <c r="MOH31" s="46"/>
      <c r="MOI31" s="46"/>
      <c r="MOJ31" s="46"/>
      <c r="MOK31" s="46"/>
      <c r="MOL31" s="46"/>
      <c r="MOM31" s="46"/>
      <c r="MON31" s="46"/>
      <c r="MOO31" s="46"/>
      <c r="MOP31" s="46"/>
      <c r="MOQ31" s="46"/>
      <c r="MOR31" s="46"/>
      <c r="MOS31" s="46"/>
      <c r="MOT31" s="46"/>
      <c r="MOU31" s="46"/>
      <c r="MOV31" s="46"/>
      <c r="MOW31" s="46"/>
      <c r="MOX31" s="46"/>
      <c r="MOY31" s="46"/>
      <c r="MOZ31" s="46"/>
      <c r="MPA31" s="46"/>
      <c r="MPB31" s="46"/>
      <c r="MPC31" s="46"/>
      <c r="MPD31" s="46"/>
      <c r="MPE31" s="46"/>
      <c r="MPF31" s="46"/>
      <c r="MPG31" s="46"/>
      <c r="MPH31" s="46"/>
      <c r="MPI31" s="46"/>
      <c r="MPJ31" s="46"/>
      <c r="MPK31" s="46"/>
      <c r="MPL31" s="46"/>
      <c r="MPM31" s="46"/>
      <c r="MPN31" s="46"/>
      <c r="MPO31" s="46"/>
      <c r="MPP31" s="46"/>
      <c r="MPQ31" s="46"/>
      <c r="MPR31" s="46"/>
      <c r="MPS31" s="46"/>
      <c r="MPT31" s="46"/>
      <c r="MPU31" s="46"/>
      <c r="MPV31" s="46"/>
      <c r="MPW31" s="46"/>
      <c r="MPX31" s="46"/>
      <c r="MPY31" s="46"/>
      <c r="MPZ31" s="46"/>
      <c r="MQA31" s="46"/>
      <c r="MQB31" s="46"/>
      <c r="MQC31" s="46"/>
      <c r="MQD31" s="46"/>
      <c r="MQE31" s="46"/>
      <c r="MQF31" s="46"/>
      <c r="MQG31" s="46"/>
      <c r="MQH31" s="46"/>
      <c r="MQI31" s="46"/>
      <c r="MQJ31" s="46"/>
      <c r="MQK31" s="46"/>
      <c r="MQL31" s="46"/>
      <c r="MQM31" s="46"/>
      <c r="MQN31" s="46"/>
      <c r="MQO31" s="46"/>
      <c r="MQP31" s="46"/>
      <c r="MQQ31" s="46"/>
      <c r="MQR31" s="46"/>
      <c r="MQS31" s="46"/>
      <c r="MQT31" s="46"/>
      <c r="MQU31" s="46"/>
      <c r="MQV31" s="46"/>
      <c r="MQW31" s="46"/>
      <c r="MQX31" s="46"/>
      <c r="MQY31" s="46"/>
      <c r="MQZ31" s="46"/>
      <c r="MRA31" s="46"/>
      <c r="MRB31" s="46"/>
      <c r="MRC31" s="46"/>
      <c r="MRD31" s="46"/>
      <c r="MRE31" s="46"/>
      <c r="MRF31" s="46"/>
      <c r="MRG31" s="46"/>
      <c r="MRH31" s="46"/>
      <c r="MRI31" s="46"/>
      <c r="MRJ31" s="46"/>
      <c r="MRK31" s="46"/>
      <c r="MRL31" s="46"/>
      <c r="MRM31" s="46"/>
      <c r="MRN31" s="46"/>
      <c r="MRO31" s="46"/>
      <c r="MRP31" s="46"/>
      <c r="MRQ31" s="46"/>
      <c r="MRR31" s="46"/>
      <c r="MRS31" s="46"/>
      <c r="MRT31" s="46"/>
      <c r="MRU31" s="46"/>
      <c r="MRV31" s="46"/>
      <c r="MRW31" s="46"/>
      <c r="MRX31" s="46"/>
      <c r="MRY31" s="46"/>
      <c r="MRZ31" s="46"/>
      <c r="MSA31" s="46"/>
      <c r="MSB31" s="46"/>
      <c r="MSC31" s="46"/>
      <c r="MSD31" s="46"/>
      <c r="MSE31" s="46"/>
      <c r="MSF31" s="46"/>
      <c r="MSG31" s="46"/>
      <c r="MSH31" s="46"/>
      <c r="MSI31" s="46"/>
      <c r="MSJ31" s="46"/>
      <c r="MSK31" s="46"/>
      <c r="MSL31" s="46"/>
      <c r="MSM31" s="46"/>
      <c r="MSN31" s="46"/>
      <c r="MSO31" s="46"/>
      <c r="MSP31" s="46"/>
      <c r="MSQ31" s="46"/>
      <c r="MSR31" s="46"/>
      <c r="MSS31" s="46"/>
      <c r="MST31" s="46"/>
      <c r="MSU31" s="46"/>
      <c r="MSV31" s="46"/>
      <c r="MSW31" s="46"/>
      <c r="MSX31" s="46"/>
      <c r="MSY31" s="46"/>
      <c r="MSZ31" s="46"/>
      <c r="MTA31" s="46"/>
      <c r="MTB31" s="46"/>
      <c r="MTC31" s="46"/>
      <c r="MTD31" s="46"/>
      <c r="MTE31" s="46"/>
      <c r="MTF31" s="46"/>
      <c r="MTG31" s="46"/>
      <c r="MTH31" s="46"/>
      <c r="MTI31" s="46"/>
      <c r="MTJ31" s="46"/>
      <c r="MTK31" s="46"/>
      <c r="MTL31" s="46"/>
      <c r="MTM31" s="46"/>
      <c r="MTN31" s="46"/>
      <c r="MTO31" s="46"/>
      <c r="MTP31" s="46"/>
      <c r="MTQ31" s="46"/>
      <c r="MTR31" s="46"/>
      <c r="MTS31" s="46"/>
      <c r="MTT31" s="46"/>
      <c r="MTU31" s="46"/>
      <c r="MTV31" s="46"/>
      <c r="MTW31" s="46"/>
      <c r="MTX31" s="46"/>
      <c r="MTY31" s="46"/>
      <c r="MTZ31" s="46"/>
      <c r="MUA31" s="46"/>
      <c r="MUB31" s="46"/>
      <c r="MUC31" s="46"/>
      <c r="MUD31" s="46"/>
      <c r="MUE31" s="46"/>
      <c r="MUF31" s="46"/>
      <c r="MUG31" s="46"/>
      <c r="MUH31" s="46"/>
      <c r="MUI31" s="46"/>
      <c r="MUJ31" s="46"/>
      <c r="MUK31" s="46"/>
      <c r="MUL31" s="46"/>
      <c r="MUM31" s="46"/>
      <c r="MUN31" s="46"/>
      <c r="MUO31" s="46"/>
      <c r="MUP31" s="46"/>
      <c r="MUQ31" s="46"/>
      <c r="MUR31" s="46"/>
      <c r="MUS31" s="46"/>
      <c r="MUT31" s="46"/>
      <c r="MUU31" s="46"/>
      <c r="MUV31" s="46"/>
      <c r="MUW31" s="46"/>
      <c r="MUX31" s="46"/>
      <c r="MUY31" s="46"/>
      <c r="MUZ31" s="46"/>
      <c r="MVA31" s="46"/>
      <c r="MVB31" s="46"/>
      <c r="MVC31" s="46"/>
      <c r="MVD31" s="46"/>
      <c r="MVE31" s="46"/>
      <c r="MVF31" s="46"/>
      <c r="MVG31" s="46"/>
      <c r="MVH31" s="46"/>
      <c r="MVI31" s="46"/>
      <c r="MVJ31" s="46"/>
      <c r="MVK31" s="46"/>
      <c r="MVL31" s="46"/>
      <c r="MVM31" s="46"/>
      <c r="MVN31" s="46"/>
      <c r="MVO31" s="46"/>
      <c r="MVP31" s="46"/>
      <c r="MVQ31" s="46"/>
      <c r="MVR31" s="46"/>
      <c r="MVS31" s="46"/>
      <c r="MVT31" s="46"/>
      <c r="MVU31" s="46"/>
      <c r="MVV31" s="46"/>
      <c r="MVW31" s="46"/>
      <c r="MVX31" s="46"/>
      <c r="MVY31" s="46"/>
      <c r="MVZ31" s="46"/>
      <c r="MWA31" s="46"/>
      <c r="MWB31" s="46"/>
      <c r="MWC31" s="46"/>
      <c r="MWD31" s="46"/>
      <c r="MWE31" s="46"/>
      <c r="MWF31" s="46"/>
      <c r="MWG31" s="46"/>
      <c r="MWH31" s="46"/>
      <c r="MWI31" s="46"/>
      <c r="MWJ31" s="46"/>
      <c r="MWK31" s="46"/>
      <c r="MWL31" s="46"/>
      <c r="MWM31" s="46"/>
      <c r="MWN31" s="46"/>
      <c r="MWO31" s="46"/>
      <c r="MWP31" s="46"/>
      <c r="MWQ31" s="46"/>
      <c r="MWR31" s="46"/>
      <c r="MWS31" s="46"/>
      <c r="MWT31" s="46"/>
      <c r="MWU31" s="46"/>
      <c r="MWV31" s="46"/>
      <c r="MWW31" s="46"/>
      <c r="MWX31" s="46"/>
      <c r="MWY31" s="46"/>
      <c r="MWZ31" s="46"/>
      <c r="MXA31" s="46"/>
      <c r="MXB31" s="46"/>
      <c r="MXC31" s="46"/>
      <c r="MXD31" s="46"/>
      <c r="MXE31" s="46"/>
      <c r="MXF31" s="46"/>
      <c r="MXG31" s="46"/>
      <c r="MXH31" s="46"/>
      <c r="MXI31" s="46"/>
      <c r="MXJ31" s="46"/>
      <c r="MXK31" s="46"/>
      <c r="MXL31" s="46"/>
      <c r="MXM31" s="46"/>
      <c r="MXN31" s="46"/>
      <c r="MXO31" s="46"/>
      <c r="MXP31" s="46"/>
      <c r="MXQ31" s="46"/>
      <c r="MXR31" s="46"/>
      <c r="MXS31" s="46"/>
      <c r="MXT31" s="46"/>
      <c r="MXU31" s="46"/>
      <c r="MXV31" s="46"/>
      <c r="MXW31" s="46"/>
      <c r="MXX31" s="46"/>
      <c r="MXY31" s="46"/>
      <c r="MXZ31" s="46"/>
      <c r="MYA31" s="46"/>
      <c r="MYB31" s="46"/>
      <c r="MYC31" s="46"/>
      <c r="MYD31" s="46"/>
      <c r="MYE31" s="46"/>
      <c r="MYF31" s="46"/>
      <c r="MYG31" s="46"/>
      <c r="MYH31" s="46"/>
      <c r="MYI31" s="46"/>
      <c r="MYJ31" s="46"/>
      <c r="MYK31" s="46"/>
      <c r="MYL31" s="46"/>
      <c r="MYM31" s="46"/>
      <c r="MYN31" s="46"/>
      <c r="MYO31" s="46"/>
      <c r="MYP31" s="46"/>
      <c r="MYQ31" s="46"/>
      <c r="MYR31" s="46"/>
      <c r="MYS31" s="46"/>
      <c r="MYT31" s="46"/>
      <c r="MYU31" s="46"/>
      <c r="MYV31" s="46"/>
      <c r="MYW31" s="46"/>
      <c r="MYX31" s="46"/>
      <c r="MYY31" s="46"/>
      <c r="MYZ31" s="46"/>
      <c r="MZA31" s="46"/>
      <c r="MZB31" s="46"/>
      <c r="MZC31" s="46"/>
      <c r="MZD31" s="46"/>
      <c r="MZE31" s="46"/>
      <c r="MZF31" s="46"/>
      <c r="MZG31" s="46"/>
      <c r="MZH31" s="46"/>
      <c r="MZI31" s="46"/>
      <c r="MZJ31" s="46"/>
      <c r="MZK31" s="46"/>
      <c r="MZL31" s="46"/>
      <c r="MZM31" s="46"/>
      <c r="MZN31" s="46"/>
      <c r="MZO31" s="46"/>
      <c r="MZP31" s="46"/>
      <c r="MZQ31" s="46"/>
      <c r="MZR31" s="46"/>
      <c r="MZS31" s="46"/>
      <c r="MZT31" s="46"/>
      <c r="MZU31" s="46"/>
      <c r="MZV31" s="46"/>
      <c r="MZW31" s="46"/>
      <c r="MZX31" s="46"/>
      <c r="MZY31" s="46"/>
      <c r="MZZ31" s="46"/>
      <c r="NAA31" s="46"/>
      <c r="NAB31" s="46"/>
      <c r="NAC31" s="46"/>
      <c r="NAD31" s="46"/>
      <c r="NAE31" s="46"/>
      <c r="NAF31" s="46"/>
      <c r="NAG31" s="46"/>
      <c r="NAH31" s="46"/>
      <c r="NAI31" s="46"/>
      <c r="NAJ31" s="46"/>
      <c r="NAK31" s="46"/>
      <c r="NAL31" s="46"/>
      <c r="NAM31" s="46"/>
      <c r="NAN31" s="46"/>
      <c r="NAO31" s="46"/>
      <c r="NAP31" s="46"/>
      <c r="NAQ31" s="46"/>
      <c r="NAR31" s="46"/>
      <c r="NAS31" s="46"/>
      <c r="NAT31" s="46"/>
      <c r="NAU31" s="46"/>
      <c r="NAV31" s="46"/>
      <c r="NAW31" s="46"/>
      <c r="NAX31" s="46"/>
      <c r="NAY31" s="46"/>
      <c r="NAZ31" s="46"/>
      <c r="NBA31" s="46"/>
      <c r="NBB31" s="46"/>
      <c r="NBC31" s="46"/>
      <c r="NBD31" s="46"/>
      <c r="NBE31" s="46"/>
      <c r="NBF31" s="46"/>
      <c r="NBG31" s="46"/>
      <c r="NBH31" s="46"/>
      <c r="NBI31" s="46"/>
      <c r="NBJ31" s="46"/>
      <c r="NBK31" s="46"/>
      <c r="NBL31" s="46"/>
      <c r="NBM31" s="46"/>
      <c r="NBN31" s="46"/>
      <c r="NBO31" s="46"/>
      <c r="NBP31" s="46"/>
      <c r="NBQ31" s="46"/>
      <c r="NBR31" s="46"/>
      <c r="NBS31" s="46"/>
      <c r="NBT31" s="46"/>
      <c r="NBU31" s="46"/>
      <c r="NBV31" s="46"/>
      <c r="NBW31" s="46"/>
      <c r="NBX31" s="46"/>
      <c r="NBY31" s="46"/>
      <c r="NBZ31" s="46"/>
      <c r="NCA31" s="46"/>
      <c r="NCB31" s="46"/>
      <c r="NCC31" s="46"/>
      <c r="NCD31" s="46"/>
      <c r="NCE31" s="46"/>
      <c r="NCF31" s="46"/>
      <c r="NCG31" s="46"/>
      <c r="NCH31" s="46"/>
      <c r="NCI31" s="46"/>
      <c r="NCJ31" s="46"/>
      <c r="NCK31" s="46"/>
      <c r="NCL31" s="46"/>
      <c r="NCM31" s="46"/>
      <c r="NCN31" s="46"/>
      <c r="NCO31" s="46"/>
      <c r="NCP31" s="46"/>
      <c r="NCQ31" s="46"/>
      <c r="NCR31" s="46"/>
      <c r="NCS31" s="46"/>
      <c r="NCT31" s="46"/>
      <c r="NCU31" s="46"/>
      <c r="NCV31" s="46"/>
      <c r="NCW31" s="46"/>
      <c r="NCX31" s="46"/>
      <c r="NCY31" s="46"/>
      <c r="NCZ31" s="46"/>
      <c r="NDA31" s="46"/>
      <c r="NDB31" s="46"/>
      <c r="NDC31" s="46"/>
      <c r="NDD31" s="46"/>
      <c r="NDE31" s="46"/>
      <c r="NDF31" s="46"/>
      <c r="NDG31" s="46"/>
      <c r="NDH31" s="46"/>
      <c r="NDI31" s="46"/>
      <c r="NDJ31" s="46"/>
      <c r="NDK31" s="46"/>
      <c r="NDL31" s="46"/>
      <c r="NDM31" s="46"/>
      <c r="NDN31" s="46"/>
      <c r="NDO31" s="46"/>
      <c r="NDP31" s="46"/>
      <c r="NDQ31" s="46"/>
      <c r="NDR31" s="46"/>
      <c r="NDS31" s="46"/>
      <c r="NDT31" s="46"/>
      <c r="NDU31" s="46"/>
      <c r="NDV31" s="46"/>
      <c r="NDW31" s="46"/>
      <c r="NDX31" s="46"/>
      <c r="NDY31" s="46"/>
      <c r="NDZ31" s="46"/>
      <c r="NEA31" s="46"/>
      <c r="NEB31" s="46"/>
      <c r="NEC31" s="46"/>
      <c r="NED31" s="46"/>
      <c r="NEE31" s="46"/>
      <c r="NEF31" s="46"/>
      <c r="NEG31" s="46"/>
      <c r="NEH31" s="46"/>
      <c r="NEI31" s="46"/>
      <c r="NEJ31" s="46"/>
      <c r="NEK31" s="46"/>
      <c r="NEL31" s="46"/>
      <c r="NEM31" s="46"/>
      <c r="NEN31" s="46"/>
      <c r="NEO31" s="46"/>
      <c r="NEP31" s="46"/>
      <c r="NEQ31" s="46"/>
      <c r="NER31" s="46"/>
      <c r="NES31" s="46"/>
      <c r="NET31" s="46"/>
      <c r="NEU31" s="46"/>
      <c r="NEV31" s="46"/>
      <c r="NEW31" s="46"/>
      <c r="NEX31" s="46"/>
      <c r="NEY31" s="46"/>
      <c r="NEZ31" s="46"/>
      <c r="NFA31" s="46"/>
      <c r="NFB31" s="46"/>
      <c r="NFC31" s="46"/>
      <c r="NFD31" s="46"/>
      <c r="NFE31" s="46"/>
      <c r="NFF31" s="46"/>
      <c r="NFG31" s="46"/>
      <c r="NFH31" s="46"/>
      <c r="NFI31" s="46"/>
      <c r="NFJ31" s="46"/>
      <c r="NFK31" s="46"/>
      <c r="NFL31" s="46"/>
      <c r="NFM31" s="46"/>
      <c r="NFN31" s="46"/>
      <c r="NFO31" s="46"/>
      <c r="NFP31" s="46"/>
      <c r="NFQ31" s="46"/>
      <c r="NFR31" s="46"/>
      <c r="NFS31" s="46"/>
      <c r="NFT31" s="46"/>
      <c r="NFU31" s="46"/>
      <c r="NFV31" s="46"/>
      <c r="NFW31" s="46"/>
      <c r="NFX31" s="46"/>
      <c r="NFY31" s="46"/>
      <c r="NFZ31" s="46"/>
      <c r="NGA31" s="46"/>
      <c r="NGB31" s="46"/>
      <c r="NGC31" s="46"/>
      <c r="NGD31" s="46"/>
      <c r="NGE31" s="46"/>
      <c r="NGF31" s="46"/>
      <c r="NGG31" s="46"/>
      <c r="NGH31" s="46"/>
      <c r="NGI31" s="46"/>
      <c r="NGJ31" s="46"/>
      <c r="NGK31" s="46"/>
      <c r="NGL31" s="46"/>
      <c r="NGM31" s="46"/>
      <c r="NGN31" s="46"/>
      <c r="NGO31" s="46"/>
      <c r="NGP31" s="46"/>
      <c r="NGQ31" s="46"/>
      <c r="NGR31" s="46"/>
      <c r="NGS31" s="46"/>
      <c r="NGT31" s="46"/>
      <c r="NGU31" s="46"/>
      <c r="NGV31" s="46"/>
      <c r="NGW31" s="46"/>
      <c r="NGX31" s="46"/>
      <c r="NGY31" s="46"/>
      <c r="NGZ31" s="46"/>
      <c r="NHA31" s="46"/>
      <c r="NHB31" s="46"/>
      <c r="NHC31" s="46"/>
      <c r="NHD31" s="46"/>
      <c r="NHE31" s="46"/>
      <c r="NHF31" s="46"/>
      <c r="NHG31" s="46"/>
      <c r="NHH31" s="46"/>
      <c r="NHI31" s="46"/>
      <c r="NHJ31" s="46"/>
      <c r="NHK31" s="46"/>
      <c r="NHL31" s="46"/>
      <c r="NHM31" s="46"/>
      <c r="NHN31" s="46"/>
      <c r="NHO31" s="46"/>
      <c r="NHP31" s="46"/>
      <c r="NHQ31" s="46"/>
      <c r="NHR31" s="46"/>
      <c r="NHS31" s="46"/>
      <c r="NHT31" s="46"/>
      <c r="NHU31" s="46"/>
      <c r="NHV31" s="46"/>
      <c r="NHW31" s="46"/>
      <c r="NHX31" s="46"/>
      <c r="NHY31" s="46"/>
      <c r="NHZ31" s="46"/>
      <c r="NIA31" s="46"/>
      <c r="NIB31" s="46"/>
      <c r="NIC31" s="46"/>
      <c r="NID31" s="46"/>
      <c r="NIE31" s="46"/>
      <c r="NIF31" s="46"/>
      <c r="NIG31" s="46"/>
      <c r="NIH31" s="46"/>
      <c r="NII31" s="46"/>
      <c r="NIJ31" s="46"/>
      <c r="NIK31" s="46"/>
      <c r="NIL31" s="46"/>
      <c r="NIM31" s="46"/>
      <c r="NIN31" s="46"/>
      <c r="NIO31" s="46"/>
      <c r="NIP31" s="46"/>
      <c r="NIQ31" s="46"/>
      <c r="NIR31" s="46"/>
      <c r="NIS31" s="46"/>
      <c r="NIT31" s="46"/>
      <c r="NIU31" s="46"/>
      <c r="NIV31" s="46"/>
      <c r="NIW31" s="46"/>
      <c r="NIX31" s="46"/>
      <c r="NIY31" s="46"/>
      <c r="NIZ31" s="46"/>
      <c r="NJA31" s="46"/>
      <c r="NJB31" s="46"/>
      <c r="NJC31" s="46"/>
      <c r="NJD31" s="46"/>
      <c r="NJE31" s="46"/>
      <c r="NJF31" s="46"/>
      <c r="NJG31" s="46"/>
      <c r="NJH31" s="46"/>
      <c r="NJI31" s="46"/>
      <c r="NJJ31" s="46"/>
      <c r="NJK31" s="46"/>
      <c r="NJL31" s="46"/>
      <c r="NJM31" s="46"/>
      <c r="NJN31" s="46"/>
      <c r="NJO31" s="46"/>
      <c r="NJP31" s="46"/>
      <c r="NJQ31" s="46"/>
      <c r="NJR31" s="46"/>
      <c r="NJS31" s="46"/>
      <c r="NJT31" s="46"/>
      <c r="NJU31" s="46"/>
      <c r="NJV31" s="46"/>
      <c r="NJW31" s="46"/>
      <c r="NJX31" s="46"/>
      <c r="NJY31" s="46"/>
      <c r="NJZ31" s="46"/>
      <c r="NKA31" s="46"/>
      <c r="NKB31" s="46"/>
      <c r="NKC31" s="46"/>
      <c r="NKD31" s="46"/>
      <c r="NKE31" s="46"/>
      <c r="NKF31" s="46"/>
      <c r="NKG31" s="46"/>
      <c r="NKH31" s="46"/>
      <c r="NKI31" s="46"/>
      <c r="NKJ31" s="46"/>
      <c r="NKK31" s="46"/>
      <c r="NKL31" s="46"/>
      <c r="NKM31" s="46"/>
      <c r="NKN31" s="46"/>
      <c r="NKO31" s="46"/>
      <c r="NKP31" s="46"/>
      <c r="NKQ31" s="46"/>
      <c r="NKR31" s="46"/>
      <c r="NKS31" s="46"/>
      <c r="NKT31" s="46"/>
      <c r="NKU31" s="46"/>
      <c r="NKV31" s="46"/>
      <c r="NKW31" s="46"/>
      <c r="NKX31" s="46"/>
      <c r="NKY31" s="46"/>
      <c r="NKZ31" s="46"/>
      <c r="NLA31" s="46"/>
      <c r="NLB31" s="46"/>
      <c r="NLC31" s="46"/>
      <c r="NLD31" s="46"/>
      <c r="NLE31" s="46"/>
      <c r="NLF31" s="46"/>
      <c r="NLG31" s="46"/>
      <c r="NLH31" s="46"/>
      <c r="NLI31" s="46"/>
      <c r="NLJ31" s="46"/>
      <c r="NLK31" s="46"/>
      <c r="NLL31" s="46"/>
      <c r="NLM31" s="46"/>
      <c r="NLN31" s="46"/>
      <c r="NLO31" s="46"/>
      <c r="NLP31" s="46"/>
      <c r="NLQ31" s="46"/>
      <c r="NLR31" s="46"/>
      <c r="NLS31" s="46"/>
      <c r="NLT31" s="46"/>
      <c r="NLU31" s="46"/>
      <c r="NLV31" s="46"/>
      <c r="NLW31" s="46"/>
      <c r="NLX31" s="46"/>
      <c r="NLY31" s="46"/>
      <c r="NLZ31" s="46"/>
      <c r="NMA31" s="46"/>
      <c r="NMB31" s="46"/>
      <c r="NMC31" s="46"/>
      <c r="NMD31" s="46"/>
      <c r="NME31" s="46"/>
      <c r="NMF31" s="46"/>
      <c r="NMG31" s="46"/>
      <c r="NMH31" s="46"/>
      <c r="NMI31" s="46"/>
      <c r="NMJ31" s="46"/>
      <c r="NMK31" s="46"/>
      <c r="NML31" s="46"/>
      <c r="NMM31" s="46"/>
      <c r="NMN31" s="46"/>
      <c r="NMO31" s="46"/>
      <c r="NMP31" s="46"/>
      <c r="NMQ31" s="46"/>
      <c r="NMR31" s="46"/>
      <c r="NMS31" s="46"/>
      <c r="NMT31" s="46"/>
      <c r="NMU31" s="46"/>
      <c r="NMV31" s="46"/>
      <c r="NMW31" s="46"/>
      <c r="NMX31" s="46"/>
      <c r="NMY31" s="46"/>
      <c r="NMZ31" s="46"/>
      <c r="NNA31" s="46"/>
      <c r="NNB31" s="46"/>
      <c r="NNC31" s="46"/>
      <c r="NND31" s="46"/>
      <c r="NNE31" s="46"/>
      <c r="NNF31" s="46"/>
      <c r="NNG31" s="46"/>
      <c r="NNH31" s="46"/>
      <c r="NNI31" s="46"/>
      <c r="NNJ31" s="46"/>
      <c r="NNK31" s="46"/>
      <c r="NNL31" s="46"/>
      <c r="NNM31" s="46"/>
      <c r="NNN31" s="46"/>
      <c r="NNO31" s="46"/>
      <c r="NNP31" s="46"/>
      <c r="NNQ31" s="46"/>
      <c r="NNR31" s="46"/>
      <c r="NNS31" s="46"/>
      <c r="NNT31" s="46"/>
      <c r="NNU31" s="46"/>
      <c r="NNV31" s="46"/>
      <c r="NNW31" s="46"/>
      <c r="NNX31" s="46"/>
      <c r="NNY31" s="46"/>
      <c r="NNZ31" s="46"/>
      <c r="NOA31" s="46"/>
      <c r="NOB31" s="46"/>
      <c r="NOC31" s="46"/>
      <c r="NOD31" s="46"/>
      <c r="NOE31" s="46"/>
      <c r="NOF31" s="46"/>
      <c r="NOG31" s="46"/>
      <c r="NOH31" s="46"/>
      <c r="NOI31" s="46"/>
      <c r="NOJ31" s="46"/>
      <c r="NOK31" s="46"/>
      <c r="NOL31" s="46"/>
      <c r="NOM31" s="46"/>
      <c r="NON31" s="46"/>
      <c r="NOO31" s="46"/>
      <c r="NOP31" s="46"/>
      <c r="NOQ31" s="46"/>
      <c r="NOR31" s="46"/>
      <c r="NOS31" s="46"/>
      <c r="NOT31" s="46"/>
      <c r="NOU31" s="46"/>
      <c r="NOV31" s="46"/>
      <c r="NOW31" s="46"/>
      <c r="NOX31" s="46"/>
      <c r="NOY31" s="46"/>
      <c r="NOZ31" s="46"/>
      <c r="NPA31" s="46"/>
      <c r="NPB31" s="46"/>
      <c r="NPC31" s="46"/>
      <c r="NPD31" s="46"/>
      <c r="NPE31" s="46"/>
      <c r="NPF31" s="46"/>
      <c r="NPG31" s="46"/>
      <c r="NPH31" s="46"/>
      <c r="NPI31" s="46"/>
      <c r="NPJ31" s="46"/>
      <c r="NPK31" s="46"/>
      <c r="NPL31" s="46"/>
      <c r="NPM31" s="46"/>
      <c r="NPN31" s="46"/>
      <c r="NPO31" s="46"/>
      <c r="NPP31" s="46"/>
      <c r="NPQ31" s="46"/>
      <c r="NPR31" s="46"/>
      <c r="NPS31" s="46"/>
      <c r="NPT31" s="46"/>
      <c r="NPU31" s="46"/>
      <c r="NPV31" s="46"/>
      <c r="NPW31" s="46"/>
      <c r="NPX31" s="46"/>
      <c r="NPY31" s="46"/>
      <c r="NPZ31" s="46"/>
      <c r="NQA31" s="46"/>
      <c r="NQB31" s="46"/>
      <c r="NQC31" s="46"/>
      <c r="NQD31" s="46"/>
      <c r="NQE31" s="46"/>
      <c r="NQF31" s="46"/>
      <c r="NQG31" s="46"/>
      <c r="NQH31" s="46"/>
      <c r="NQI31" s="46"/>
      <c r="NQJ31" s="46"/>
      <c r="NQK31" s="46"/>
      <c r="NQL31" s="46"/>
      <c r="NQM31" s="46"/>
      <c r="NQN31" s="46"/>
      <c r="NQO31" s="46"/>
      <c r="NQP31" s="46"/>
      <c r="NQQ31" s="46"/>
      <c r="NQR31" s="46"/>
      <c r="NQS31" s="46"/>
      <c r="NQT31" s="46"/>
      <c r="NQU31" s="46"/>
      <c r="NQV31" s="46"/>
      <c r="NQW31" s="46"/>
      <c r="NQX31" s="46"/>
      <c r="NQY31" s="46"/>
      <c r="NQZ31" s="46"/>
      <c r="NRA31" s="46"/>
      <c r="NRB31" s="46"/>
      <c r="NRC31" s="46"/>
      <c r="NRD31" s="46"/>
      <c r="NRE31" s="46"/>
      <c r="NRF31" s="46"/>
      <c r="NRG31" s="46"/>
      <c r="NRH31" s="46"/>
      <c r="NRI31" s="46"/>
      <c r="NRJ31" s="46"/>
      <c r="NRK31" s="46"/>
      <c r="NRL31" s="46"/>
      <c r="NRM31" s="46"/>
      <c r="NRN31" s="46"/>
      <c r="NRO31" s="46"/>
      <c r="NRP31" s="46"/>
      <c r="NRQ31" s="46"/>
      <c r="NRR31" s="46"/>
      <c r="NRS31" s="46"/>
      <c r="NRT31" s="46"/>
      <c r="NRU31" s="46"/>
      <c r="NRV31" s="46"/>
      <c r="NRW31" s="46"/>
      <c r="NRX31" s="46"/>
      <c r="NRY31" s="46"/>
      <c r="NRZ31" s="46"/>
      <c r="NSA31" s="46"/>
      <c r="NSB31" s="46"/>
      <c r="NSC31" s="46"/>
      <c r="NSD31" s="46"/>
      <c r="NSE31" s="46"/>
      <c r="NSF31" s="46"/>
      <c r="NSG31" s="46"/>
      <c r="NSH31" s="46"/>
      <c r="NSI31" s="46"/>
      <c r="NSJ31" s="46"/>
      <c r="NSK31" s="46"/>
      <c r="NSL31" s="46"/>
      <c r="NSM31" s="46"/>
      <c r="NSN31" s="46"/>
      <c r="NSO31" s="46"/>
      <c r="NSP31" s="46"/>
      <c r="NSQ31" s="46"/>
      <c r="NSR31" s="46"/>
      <c r="NSS31" s="46"/>
      <c r="NST31" s="46"/>
      <c r="NSU31" s="46"/>
      <c r="NSV31" s="46"/>
      <c r="NSW31" s="46"/>
      <c r="NSX31" s="46"/>
      <c r="NSY31" s="46"/>
      <c r="NSZ31" s="46"/>
      <c r="NTA31" s="46"/>
      <c r="NTB31" s="46"/>
      <c r="NTC31" s="46"/>
      <c r="NTD31" s="46"/>
      <c r="NTE31" s="46"/>
      <c r="NTF31" s="46"/>
      <c r="NTG31" s="46"/>
      <c r="NTH31" s="46"/>
      <c r="NTI31" s="46"/>
      <c r="NTJ31" s="46"/>
      <c r="NTK31" s="46"/>
      <c r="NTL31" s="46"/>
      <c r="NTM31" s="46"/>
      <c r="NTN31" s="46"/>
      <c r="NTO31" s="46"/>
      <c r="NTP31" s="46"/>
      <c r="NTQ31" s="46"/>
      <c r="NTR31" s="46"/>
      <c r="NTS31" s="46"/>
      <c r="NTT31" s="46"/>
      <c r="NTU31" s="46"/>
      <c r="NTV31" s="46"/>
      <c r="NTW31" s="46"/>
      <c r="NTX31" s="46"/>
      <c r="NTY31" s="46"/>
      <c r="NTZ31" s="46"/>
      <c r="NUA31" s="46"/>
      <c r="NUB31" s="46"/>
      <c r="NUC31" s="46"/>
      <c r="NUD31" s="46"/>
      <c r="NUE31" s="46"/>
      <c r="NUF31" s="46"/>
      <c r="NUG31" s="46"/>
      <c r="NUH31" s="46"/>
      <c r="NUI31" s="46"/>
      <c r="NUJ31" s="46"/>
      <c r="NUK31" s="46"/>
      <c r="NUL31" s="46"/>
      <c r="NUM31" s="46"/>
      <c r="NUN31" s="46"/>
      <c r="NUO31" s="46"/>
      <c r="NUP31" s="46"/>
      <c r="NUQ31" s="46"/>
      <c r="NUR31" s="46"/>
      <c r="NUS31" s="46"/>
      <c r="NUT31" s="46"/>
      <c r="NUU31" s="46"/>
      <c r="NUV31" s="46"/>
      <c r="NUW31" s="46"/>
      <c r="NUX31" s="46"/>
      <c r="NUY31" s="46"/>
      <c r="NUZ31" s="46"/>
      <c r="NVA31" s="46"/>
      <c r="NVB31" s="46"/>
      <c r="NVC31" s="46"/>
      <c r="NVD31" s="46"/>
      <c r="NVE31" s="46"/>
      <c r="NVF31" s="46"/>
      <c r="NVG31" s="46"/>
      <c r="NVH31" s="46"/>
      <c r="NVI31" s="46"/>
      <c r="NVJ31" s="46"/>
      <c r="NVK31" s="46"/>
      <c r="NVL31" s="46"/>
      <c r="NVM31" s="46"/>
      <c r="NVN31" s="46"/>
      <c r="NVO31" s="46"/>
      <c r="NVP31" s="46"/>
      <c r="NVQ31" s="46"/>
      <c r="NVR31" s="46"/>
      <c r="NVS31" s="46"/>
      <c r="NVT31" s="46"/>
      <c r="NVU31" s="46"/>
      <c r="NVV31" s="46"/>
      <c r="NVW31" s="46"/>
      <c r="NVX31" s="46"/>
      <c r="NVY31" s="46"/>
      <c r="NVZ31" s="46"/>
      <c r="NWA31" s="46"/>
      <c r="NWB31" s="46"/>
      <c r="NWC31" s="46"/>
      <c r="NWD31" s="46"/>
      <c r="NWE31" s="46"/>
      <c r="NWF31" s="46"/>
      <c r="NWG31" s="46"/>
      <c r="NWH31" s="46"/>
      <c r="NWI31" s="46"/>
      <c r="NWJ31" s="46"/>
      <c r="NWK31" s="46"/>
      <c r="NWL31" s="46"/>
      <c r="NWM31" s="46"/>
      <c r="NWN31" s="46"/>
      <c r="NWO31" s="46"/>
      <c r="NWP31" s="46"/>
      <c r="NWQ31" s="46"/>
      <c r="NWR31" s="46"/>
      <c r="NWS31" s="46"/>
      <c r="NWT31" s="46"/>
      <c r="NWU31" s="46"/>
      <c r="NWV31" s="46"/>
      <c r="NWW31" s="46"/>
      <c r="NWX31" s="46"/>
      <c r="NWY31" s="46"/>
      <c r="NWZ31" s="46"/>
      <c r="NXA31" s="46"/>
      <c r="NXB31" s="46"/>
      <c r="NXC31" s="46"/>
      <c r="NXD31" s="46"/>
      <c r="NXE31" s="46"/>
      <c r="NXF31" s="46"/>
      <c r="NXG31" s="46"/>
      <c r="NXH31" s="46"/>
      <c r="NXI31" s="46"/>
      <c r="NXJ31" s="46"/>
      <c r="NXK31" s="46"/>
      <c r="NXL31" s="46"/>
      <c r="NXM31" s="46"/>
      <c r="NXN31" s="46"/>
      <c r="NXO31" s="46"/>
      <c r="NXP31" s="46"/>
      <c r="NXQ31" s="46"/>
      <c r="NXR31" s="46"/>
      <c r="NXS31" s="46"/>
      <c r="NXT31" s="46"/>
      <c r="NXU31" s="46"/>
      <c r="NXV31" s="46"/>
      <c r="NXW31" s="46"/>
      <c r="NXX31" s="46"/>
      <c r="NXY31" s="46"/>
      <c r="NXZ31" s="46"/>
      <c r="NYA31" s="46"/>
      <c r="NYB31" s="46"/>
      <c r="NYC31" s="46"/>
      <c r="NYD31" s="46"/>
      <c r="NYE31" s="46"/>
      <c r="NYF31" s="46"/>
      <c r="NYG31" s="46"/>
      <c r="NYH31" s="46"/>
      <c r="NYI31" s="46"/>
      <c r="NYJ31" s="46"/>
      <c r="NYK31" s="46"/>
      <c r="NYL31" s="46"/>
      <c r="NYM31" s="46"/>
      <c r="NYN31" s="46"/>
      <c r="NYO31" s="46"/>
      <c r="NYP31" s="46"/>
      <c r="NYQ31" s="46"/>
      <c r="NYR31" s="46"/>
      <c r="NYS31" s="46"/>
      <c r="NYT31" s="46"/>
      <c r="NYU31" s="46"/>
      <c r="NYV31" s="46"/>
      <c r="NYW31" s="46"/>
      <c r="NYX31" s="46"/>
      <c r="NYY31" s="46"/>
      <c r="NYZ31" s="46"/>
      <c r="NZA31" s="46"/>
      <c r="NZB31" s="46"/>
      <c r="NZC31" s="46"/>
      <c r="NZD31" s="46"/>
      <c r="NZE31" s="46"/>
      <c r="NZF31" s="46"/>
      <c r="NZG31" s="46"/>
      <c r="NZH31" s="46"/>
      <c r="NZI31" s="46"/>
      <c r="NZJ31" s="46"/>
      <c r="NZK31" s="46"/>
      <c r="NZL31" s="46"/>
      <c r="NZM31" s="46"/>
      <c r="NZN31" s="46"/>
      <c r="NZO31" s="46"/>
      <c r="NZP31" s="46"/>
      <c r="NZQ31" s="46"/>
      <c r="NZR31" s="46"/>
      <c r="NZS31" s="46"/>
      <c r="NZT31" s="46"/>
      <c r="NZU31" s="46"/>
      <c r="NZV31" s="46"/>
      <c r="NZW31" s="46"/>
      <c r="NZX31" s="46"/>
      <c r="NZY31" s="46"/>
      <c r="NZZ31" s="46"/>
      <c r="OAA31" s="46"/>
      <c r="OAB31" s="46"/>
      <c r="OAC31" s="46"/>
      <c r="OAD31" s="46"/>
      <c r="OAE31" s="46"/>
      <c r="OAF31" s="46"/>
      <c r="OAG31" s="46"/>
      <c r="OAH31" s="46"/>
      <c r="OAI31" s="46"/>
      <c r="OAJ31" s="46"/>
      <c r="OAK31" s="46"/>
      <c r="OAL31" s="46"/>
      <c r="OAM31" s="46"/>
      <c r="OAN31" s="46"/>
      <c r="OAO31" s="46"/>
      <c r="OAP31" s="46"/>
      <c r="OAQ31" s="46"/>
      <c r="OAR31" s="46"/>
      <c r="OAS31" s="46"/>
      <c r="OAT31" s="46"/>
      <c r="OAU31" s="46"/>
      <c r="OAV31" s="46"/>
      <c r="OAW31" s="46"/>
      <c r="OAX31" s="46"/>
      <c r="OAY31" s="46"/>
      <c r="OAZ31" s="46"/>
      <c r="OBA31" s="46"/>
      <c r="OBB31" s="46"/>
      <c r="OBC31" s="46"/>
      <c r="OBD31" s="46"/>
      <c r="OBE31" s="46"/>
      <c r="OBF31" s="46"/>
      <c r="OBG31" s="46"/>
      <c r="OBH31" s="46"/>
      <c r="OBI31" s="46"/>
      <c r="OBJ31" s="46"/>
      <c r="OBK31" s="46"/>
      <c r="OBL31" s="46"/>
      <c r="OBM31" s="46"/>
      <c r="OBN31" s="46"/>
      <c r="OBO31" s="46"/>
      <c r="OBP31" s="46"/>
      <c r="OBQ31" s="46"/>
      <c r="OBR31" s="46"/>
      <c r="OBS31" s="46"/>
      <c r="OBT31" s="46"/>
      <c r="OBU31" s="46"/>
      <c r="OBV31" s="46"/>
      <c r="OBW31" s="46"/>
      <c r="OBX31" s="46"/>
      <c r="OBY31" s="46"/>
      <c r="OBZ31" s="46"/>
      <c r="OCA31" s="46"/>
      <c r="OCB31" s="46"/>
      <c r="OCC31" s="46"/>
      <c r="OCD31" s="46"/>
      <c r="OCE31" s="46"/>
      <c r="OCF31" s="46"/>
      <c r="OCG31" s="46"/>
      <c r="OCH31" s="46"/>
      <c r="OCI31" s="46"/>
      <c r="OCJ31" s="46"/>
      <c r="OCK31" s="46"/>
      <c r="OCL31" s="46"/>
      <c r="OCM31" s="46"/>
      <c r="OCN31" s="46"/>
      <c r="OCO31" s="46"/>
      <c r="OCP31" s="46"/>
      <c r="OCQ31" s="46"/>
      <c r="OCR31" s="46"/>
      <c r="OCS31" s="46"/>
      <c r="OCT31" s="46"/>
      <c r="OCU31" s="46"/>
      <c r="OCV31" s="46"/>
      <c r="OCW31" s="46"/>
      <c r="OCX31" s="46"/>
      <c r="OCY31" s="46"/>
      <c r="OCZ31" s="46"/>
      <c r="ODA31" s="46"/>
      <c r="ODB31" s="46"/>
      <c r="ODC31" s="46"/>
      <c r="ODD31" s="46"/>
      <c r="ODE31" s="46"/>
      <c r="ODF31" s="46"/>
      <c r="ODG31" s="46"/>
      <c r="ODH31" s="46"/>
      <c r="ODI31" s="46"/>
      <c r="ODJ31" s="46"/>
      <c r="ODK31" s="46"/>
      <c r="ODL31" s="46"/>
      <c r="ODM31" s="46"/>
      <c r="ODN31" s="46"/>
      <c r="ODO31" s="46"/>
      <c r="ODP31" s="46"/>
      <c r="ODQ31" s="46"/>
      <c r="ODR31" s="46"/>
      <c r="ODS31" s="46"/>
      <c r="ODT31" s="46"/>
      <c r="ODU31" s="46"/>
      <c r="ODV31" s="46"/>
      <c r="ODW31" s="46"/>
      <c r="ODX31" s="46"/>
      <c r="ODY31" s="46"/>
      <c r="ODZ31" s="46"/>
      <c r="OEA31" s="46"/>
      <c r="OEB31" s="46"/>
      <c r="OEC31" s="46"/>
      <c r="OED31" s="46"/>
      <c r="OEE31" s="46"/>
      <c r="OEF31" s="46"/>
      <c r="OEG31" s="46"/>
      <c r="OEH31" s="46"/>
      <c r="OEI31" s="46"/>
      <c r="OEJ31" s="46"/>
      <c r="OEK31" s="46"/>
      <c r="OEL31" s="46"/>
      <c r="OEM31" s="46"/>
      <c r="OEN31" s="46"/>
      <c r="OEO31" s="46"/>
      <c r="OEP31" s="46"/>
      <c r="OEQ31" s="46"/>
      <c r="OER31" s="46"/>
      <c r="OES31" s="46"/>
      <c r="OET31" s="46"/>
      <c r="OEU31" s="46"/>
      <c r="OEV31" s="46"/>
      <c r="OEW31" s="46"/>
      <c r="OEX31" s="46"/>
      <c r="OEY31" s="46"/>
      <c r="OEZ31" s="46"/>
      <c r="OFA31" s="46"/>
      <c r="OFB31" s="46"/>
      <c r="OFC31" s="46"/>
      <c r="OFD31" s="46"/>
      <c r="OFE31" s="46"/>
      <c r="OFF31" s="46"/>
      <c r="OFG31" s="46"/>
      <c r="OFH31" s="46"/>
      <c r="OFI31" s="46"/>
      <c r="OFJ31" s="46"/>
      <c r="OFK31" s="46"/>
      <c r="OFL31" s="46"/>
      <c r="OFM31" s="46"/>
      <c r="OFN31" s="46"/>
      <c r="OFO31" s="46"/>
      <c r="OFP31" s="46"/>
      <c r="OFQ31" s="46"/>
      <c r="OFR31" s="46"/>
      <c r="OFS31" s="46"/>
      <c r="OFT31" s="46"/>
      <c r="OFU31" s="46"/>
      <c r="OFV31" s="46"/>
      <c r="OFW31" s="46"/>
      <c r="OFX31" s="46"/>
      <c r="OFY31" s="46"/>
      <c r="OFZ31" s="46"/>
      <c r="OGA31" s="46"/>
      <c r="OGB31" s="46"/>
      <c r="OGC31" s="46"/>
      <c r="OGD31" s="46"/>
      <c r="OGE31" s="46"/>
      <c r="OGF31" s="46"/>
      <c r="OGG31" s="46"/>
      <c r="OGH31" s="46"/>
      <c r="OGI31" s="46"/>
      <c r="OGJ31" s="46"/>
      <c r="OGK31" s="46"/>
      <c r="OGL31" s="46"/>
      <c r="OGM31" s="46"/>
      <c r="OGN31" s="46"/>
      <c r="OGO31" s="46"/>
      <c r="OGP31" s="46"/>
      <c r="OGQ31" s="46"/>
      <c r="OGR31" s="46"/>
      <c r="OGS31" s="46"/>
      <c r="OGT31" s="46"/>
      <c r="OGU31" s="46"/>
      <c r="OGV31" s="46"/>
      <c r="OGW31" s="46"/>
      <c r="OGX31" s="46"/>
      <c r="OGY31" s="46"/>
      <c r="OGZ31" s="46"/>
      <c r="OHA31" s="46"/>
      <c r="OHB31" s="46"/>
      <c r="OHC31" s="46"/>
      <c r="OHD31" s="46"/>
      <c r="OHE31" s="46"/>
      <c r="OHF31" s="46"/>
      <c r="OHG31" s="46"/>
      <c r="OHH31" s="46"/>
      <c r="OHI31" s="46"/>
      <c r="OHJ31" s="46"/>
      <c r="OHK31" s="46"/>
      <c r="OHL31" s="46"/>
      <c r="OHM31" s="46"/>
      <c r="OHN31" s="46"/>
      <c r="OHO31" s="46"/>
      <c r="OHP31" s="46"/>
      <c r="OHQ31" s="46"/>
      <c r="OHR31" s="46"/>
      <c r="OHS31" s="46"/>
      <c r="OHT31" s="46"/>
      <c r="OHU31" s="46"/>
      <c r="OHV31" s="46"/>
      <c r="OHW31" s="46"/>
      <c r="OHX31" s="46"/>
      <c r="OHY31" s="46"/>
      <c r="OHZ31" s="46"/>
      <c r="OIA31" s="46"/>
      <c r="OIB31" s="46"/>
      <c r="OIC31" s="46"/>
      <c r="OID31" s="46"/>
      <c r="OIE31" s="46"/>
      <c r="OIF31" s="46"/>
      <c r="OIG31" s="46"/>
      <c r="OIH31" s="46"/>
      <c r="OII31" s="46"/>
      <c r="OIJ31" s="46"/>
      <c r="OIK31" s="46"/>
      <c r="OIL31" s="46"/>
      <c r="OIM31" s="46"/>
      <c r="OIN31" s="46"/>
      <c r="OIO31" s="46"/>
      <c r="OIP31" s="46"/>
      <c r="OIQ31" s="46"/>
      <c r="OIR31" s="46"/>
      <c r="OIS31" s="46"/>
      <c r="OIT31" s="46"/>
      <c r="OIU31" s="46"/>
      <c r="OIV31" s="46"/>
      <c r="OIW31" s="46"/>
      <c r="OIX31" s="46"/>
      <c r="OIY31" s="46"/>
      <c r="OIZ31" s="46"/>
      <c r="OJA31" s="46"/>
      <c r="OJB31" s="46"/>
      <c r="OJC31" s="46"/>
      <c r="OJD31" s="46"/>
      <c r="OJE31" s="46"/>
      <c r="OJF31" s="46"/>
      <c r="OJG31" s="46"/>
      <c r="OJH31" s="46"/>
      <c r="OJI31" s="46"/>
      <c r="OJJ31" s="46"/>
      <c r="OJK31" s="46"/>
      <c r="OJL31" s="46"/>
      <c r="OJM31" s="46"/>
      <c r="OJN31" s="46"/>
      <c r="OJO31" s="46"/>
      <c r="OJP31" s="46"/>
      <c r="OJQ31" s="46"/>
      <c r="OJR31" s="46"/>
      <c r="OJS31" s="46"/>
      <c r="OJT31" s="46"/>
      <c r="OJU31" s="46"/>
      <c r="OJV31" s="46"/>
      <c r="OJW31" s="46"/>
      <c r="OJX31" s="46"/>
      <c r="OJY31" s="46"/>
      <c r="OJZ31" s="46"/>
      <c r="OKA31" s="46"/>
      <c r="OKB31" s="46"/>
      <c r="OKC31" s="46"/>
      <c r="OKD31" s="46"/>
      <c r="OKE31" s="46"/>
      <c r="OKF31" s="46"/>
      <c r="OKG31" s="46"/>
      <c r="OKH31" s="46"/>
      <c r="OKI31" s="46"/>
      <c r="OKJ31" s="46"/>
      <c r="OKK31" s="46"/>
      <c r="OKL31" s="46"/>
      <c r="OKM31" s="46"/>
      <c r="OKN31" s="46"/>
      <c r="OKO31" s="46"/>
      <c r="OKP31" s="46"/>
      <c r="OKQ31" s="46"/>
      <c r="OKR31" s="46"/>
      <c r="OKS31" s="46"/>
      <c r="OKT31" s="46"/>
      <c r="OKU31" s="46"/>
      <c r="OKV31" s="46"/>
      <c r="OKW31" s="46"/>
      <c r="OKX31" s="46"/>
      <c r="OKY31" s="46"/>
      <c r="OKZ31" s="46"/>
      <c r="OLA31" s="46"/>
      <c r="OLB31" s="46"/>
      <c r="OLC31" s="46"/>
      <c r="OLD31" s="46"/>
      <c r="OLE31" s="46"/>
      <c r="OLF31" s="46"/>
      <c r="OLG31" s="46"/>
      <c r="OLH31" s="46"/>
      <c r="OLI31" s="46"/>
      <c r="OLJ31" s="46"/>
      <c r="OLK31" s="46"/>
      <c r="OLL31" s="46"/>
      <c r="OLM31" s="46"/>
      <c r="OLN31" s="46"/>
      <c r="OLO31" s="46"/>
      <c r="OLP31" s="46"/>
      <c r="OLQ31" s="46"/>
      <c r="OLR31" s="46"/>
      <c r="OLS31" s="46"/>
      <c r="OLT31" s="46"/>
      <c r="OLU31" s="46"/>
      <c r="OLV31" s="46"/>
      <c r="OLW31" s="46"/>
      <c r="OLX31" s="46"/>
      <c r="OLY31" s="46"/>
      <c r="OLZ31" s="46"/>
      <c r="OMA31" s="46"/>
      <c r="OMB31" s="46"/>
      <c r="OMC31" s="46"/>
      <c r="OMD31" s="46"/>
      <c r="OME31" s="46"/>
      <c r="OMF31" s="46"/>
      <c r="OMG31" s="46"/>
      <c r="OMH31" s="46"/>
      <c r="OMI31" s="46"/>
      <c r="OMJ31" s="46"/>
      <c r="OMK31" s="46"/>
      <c r="OML31" s="46"/>
      <c r="OMM31" s="46"/>
      <c r="OMN31" s="46"/>
      <c r="OMO31" s="46"/>
      <c r="OMP31" s="46"/>
      <c r="OMQ31" s="46"/>
      <c r="OMR31" s="46"/>
      <c r="OMS31" s="46"/>
      <c r="OMT31" s="46"/>
      <c r="OMU31" s="46"/>
      <c r="OMV31" s="46"/>
      <c r="OMW31" s="46"/>
      <c r="OMX31" s="46"/>
      <c r="OMY31" s="46"/>
      <c r="OMZ31" s="46"/>
      <c r="ONA31" s="46"/>
      <c r="ONB31" s="46"/>
      <c r="ONC31" s="46"/>
      <c r="OND31" s="46"/>
      <c r="ONE31" s="46"/>
      <c r="ONF31" s="46"/>
      <c r="ONG31" s="46"/>
      <c r="ONH31" s="46"/>
      <c r="ONI31" s="46"/>
      <c r="ONJ31" s="46"/>
      <c r="ONK31" s="46"/>
      <c r="ONL31" s="46"/>
      <c r="ONM31" s="46"/>
      <c r="ONN31" s="46"/>
      <c r="ONO31" s="46"/>
      <c r="ONP31" s="46"/>
      <c r="ONQ31" s="46"/>
      <c r="ONR31" s="46"/>
      <c r="ONS31" s="46"/>
      <c r="ONT31" s="46"/>
      <c r="ONU31" s="46"/>
      <c r="ONV31" s="46"/>
      <c r="ONW31" s="46"/>
      <c r="ONX31" s="46"/>
      <c r="ONY31" s="46"/>
      <c r="ONZ31" s="46"/>
      <c r="OOA31" s="46"/>
      <c r="OOB31" s="46"/>
      <c r="OOC31" s="46"/>
      <c r="OOD31" s="46"/>
      <c r="OOE31" s="46"/>
      <c r="OOF31" s="46"/>
      <c r="OOG31" s="46"/>
      <c r="OOH31" s="46"/>
      <c r="OOI31" s="46"/>
      <c r="OOJ31" s="46"/>
      <c r="OOK31" s="46"/>
      <c r="OOL31" s="46"/>
      <c r="OOM31" s="46"/>
      <c r="OON31" s="46"/>
      <c r="OOO31" s="46"/>
      <c r="OOP31" s="46"/>
      <c r="OOQ31" s="46"/>
      <c r="OOR31" s="46"/>
      <c r="OOS31" s="46"/>
      <c r="OOT31" s="46"/>
      <c r="OOU31" s="46"/>
      <c r="OOV31" s="46"/>
      <c r="OOW31" s="46"/>
      <c r="OOX31" s="46"/>
      <c r="OOY31" s="46"/>
      <c r="OOZ31" s="46"/>
      <c r="OPA31" s="46"/>
      <c r="OPB31" s="46"/>
      <c r="OPC31" s="46"/>
      <c r="OPD31" s="46"/>
      <c r="OPE31" s="46"/>
      <c r="OPF31" s="46"/>
      <c r="OPG31" s="46"/>
      <c r="OPH31" s="46"/>
      <c r="OPI31" s="46"/>
      <c r="OPJ31" s="46"/>
      <c r="OPK31" s="46"/>
      <c r="OPL31" s="46"/>
      <c r="OPM31" s="46"/>
      <c r="OPN31" s="46"/>
      <c r="OPO31" s="46"/>
      <c r="OPP31" s="46"/>
      <c r="OPQ31" s="46"/>
      <c r="OPR31" s="46"/>
      <c r="OPS31" s="46"/>
      <c r="OPT31" s="46"/>
      <c r="OPU31" s="46"/>
      <c r="OPV31" s="46"/>
      <c r="OPW31" s="46"/>
      <c r="OPX31" s="46"/>
      <c r="OPY31" s="46"/>
      <c r="OPZ31" s="46"/>
      <c r="OQA31" s="46"/>
      <c r="OQB31" s="46"/>
      <c r="OQC31" s="46"/>
      <c r="OQD31" s="46"/>
      <c r="OQE31" s="46"/>
      <c r="OQF31" s="46"/>
      <c r="OQG31" s="46"/>
      <c r="OQH31" s="46"/>
      <c r="OQI31" s="46"/>
      <c r="OQJ31" s="46"/>
      <c r="OQK31" s="46"/>
      <c r="OQL31" s="46"/>
      <c r="OQM31" s="46"/>
      <c r="OQN31" s="46"/>
      <c r="OQO31" s="46"/>
      <c r="OQP31" s="46"/>
      <c r="OQQ31" s="46"/>
      <c r="OQR31" s="46"/>
      <c r="OQS31" s="46"/>
      <c r="OQT31" s="46"/>
      <c r="OQU31" s="46"/>
      <c r="OQV31" s="46"/>
      <c r="OQW31" s="46"/>
      <c r="OQX31" s="46"/>
      <c r="OQY31" s="46"/>
      <c r="OQZ31" s="46"/>
      <c r="ORA31" s="46"/>
      <c r="ORB31" s="46"/>
      <c r="ORC31" s="46"/>
      <c r="ORD31" s="46"/>
      <c r="ORE31" s="46"/>
      <c r="ORF31" s="46"/>
      <c r="ORG31" s="46"/>
      <c r="ORH31" s="46"/>
      <c r="ORI31" s="46"/>
      <c r="ORJ31" s="46"/>
      <c r="ORK31" s="46"/>
      <c r="ORL31" s="46"/>
      <c r="ORM31" s="46"/>
      <c r="ORN31" s="46"/>
      <c r="ORO31" s="46"/>
      <c r="ORP31" s="46"/>
      <c r="ORQ31" s="46"/>
      <c r="ORR31" s="46"/>
      <c r="ORS31" s="46"/>
      <c r="ORT31" s="46"/>
      <c r="ORU31" s="46"/>
      <c r="ORV31" s="46"/>
      <c r="ORW31" s="46"/>
      <c r="ORX31" s="46"/>
      <c r="ORY31" s="46"/>
      <c r="ORZ31" s="46"/>
      <c r="OSA31" s="46"/>
      <c r="OSB31" s="46"/>
      <c r="OSC31" s="46"/>
      <c r="OSD31" s="46"/>
      <c r="OSE31" s="46"/>
      <c r="OSF31" s="46"/>
      <c r="OSG31" s="46"/>
      <c r="OSH31" s="46"/>
      <c r="OSI31" s="46"/>
      <c r="OSJ31" s="46"/>
      <c r="OSK31" s="46"/>
      <c r="OSL31" s="46"/>
      <c r="OSM31" s="46"/>
      <c r="OSN31" s="46"/>
      <c r="OSO31" s="46"/>
      <c r="OSP31" s="46"/>
      <c r="OSQ31" s="46"/>
      <c r="OSR31" s="46"/>
      <c r="OSS31" s="46"/>
      <c r="OST31" s="46"/>
      <c r="OSU31" s="46"/>
      <c r="OSV31" s="46"/>
      <c r="OSW31" s="46"/>
      <c r="OSX31" s="46"/>
      <c r="OSY31" s="46"/>
      <c r="OSZ31" s="46"/>
      <c r="OTA31" s="46"/>
      <c r="OTB31" s="46"/>
      <c r="OTC31" s="46"/>
      <c r="OTD31" s="46"/>
      <c r="OTE31" s="46"/>
      <c r="OTF31" s="46"/>
      <c r="OTG31" s="46"/>
      <c r="OTH31" s="46"/>
      <c r="OTI31" s="46"/>
      <c r="OTJ31" s="46"/>
      <c r="OTK31" s="46"/>
      <c r="OTL31" s="46"/>
      <c r="OTM31" s="46"/>
      <c r="OTN31" s="46"/>
      <c r="OTO31" s="46"/>
      <c r="OTP31" s="46"/>
      <c r="OTQ31" s="46"/>
      <c r="OTR31" s="46"/>
      <c r="OTS31" s="46"/>
      <c r="OTT31" s="46"/>
      <c r="OTU31" s="46"/>
      <c r="OTV31" s="46"/>
      <c r="OTW31" s="46"/>
      <c r="OTX31" s="46"/>
      <c r="OTY31" s="46"/>
      <c r="OTZ31" s="46"/>
      <c r="OUA31" s="46"/>
      <c r="OUB31" s="46"/>
      <c r="OUC31" s="46"/>
      <c r="OUD31" s="46"/>
      <c r="OUE31" s="46"/>
      <c r="OUF31" s="46"/>
      <c r="OUG31" s="46"/>
      <c r="OUH31" s="46"/>
      <c r="OUI31" s="46"/>
      <c r="OUJ31" s="46"/>
      <c r="OUK31" s="46"/>
      <c r="OUL31" s="46"/>
      <c r="OUM31" s="46"/>
      <c r="OUN31" s="46"/>
      <c r="OUO31" s="46"/>
      <c r="OUP31" s="46"/>
      <c r="OUQ31" s="46"/>
      <c r="OUR31" s="46"/>
      <c r="OUS31" s="46"/>
      <c r="OUT31" s="46"/>
      <c r="OUU31" s="46"/>
      <c r="OUV31" s="46"/>
      <c r="OUW31" s="46"/>
      <c r="OUX31" s="46"/>
      <c r="OUY31" s="46"/>
      <c r="OUZ31" s="46"/>
      <c r="OVA31" s="46"/>
      <c r="OVB31" s="46"/>
      <c r="OVC31" s="46"/>
      <c r="OVD31" s="46"/>
      <c r="OVE31" s="46"/>
      <c r="OVF31" s="46"/>
      <c r="OVG31" s="46"/>
      <c r="OVH31" s="46"/>
      <c r="OVI31" s="46"/>
      <c r="OVJ31" s="46"/>
      <c r="OVK31" s="46"/>
      <c r="OVL31" s="46"/>
      <c r="OVM31" s="46"/>
      <c r="OVN31" s="46"/>
      <c r="OVO31" s="46"/>
      <c r="OVP31" s="46"/>
      <c r="OVQ31" s="46"/>
      <c r="OVR31" s="46"/>
      <c r="OVS31" s="46"/>
      <c r="OVT31" s="46"/>
      <c r="OVU31" s="46"/>
      <c r="OVV31" s="46"/>
      <c r="OVW31" s="46"/>
      <c r="OVX31" s="46"/>
      <c r="OVY31" s="46"/>
      <c r="OVZ31" s="46"/>
      <c r="OWA31" s="46"/>
      <c r="OWB31" s="46"/>
      <c r="OWC31" s="46"/>
      <c r="OWD31" s="46"/>
      <c r="OWE31" s="46"/>
      <c r="OWF31" s="46"/>
      <c r="OWG31" s="46"/>
      <c r="OWH31" s="46"/>
      <c r="OWI31" s="46"/>
      <c r="OWJ31" s="46"/>
      <c r="OWK31" s="46"/>
      <c r="OWL31" s="46"/>
      <c r="OWM31" s="46"/>
      <c r="OWN31" s="46"/>
      <c r="OWO31" s="46"/>
      <c r="OWP31" s="46"/>
      <c r="OWQ31" s="46"/>
      <c r="OWR31" s="46"/>
      <c r="OWS31" s="46"/>
      <c r="OWT31" s="46"/>
      <c r="OWU31" s="46"/>
      <c r="OWV31" s="46"/>
      <c r="OWW31" s="46"/>
      <c r="OWX31" s="46"/>
      <c r="OWY31" s="46"/>
      <c r="OWZ31" s="46"/>
      <c r="OXA31" s="46"/>
      <c r="OXB31" s="46"/>
      <c r="OXC31" s="46"/>
      <c r="OXD31" s="46"/>
      <c r="OXE31" s="46"/>
      <c r="OXF31" s="46"/>
      <c r="OXG31" s="46"/>
      <c r="OXH31" s="46"/>
      <c r="OXI31" s="46"/>
      <c r="OXJ31" s="46"/>
      <c r="OXK31" s="46"/>
      <c r="OXL31" s="46"/>
      <c r="OXM31" s="46"/>
      <c r="OXN31" s="46"/>
      <c r="OXO31" s="46"/>
      <c r="OXP31" s="46"/>
      <c r="OXQ31" s="46"/>
      <c r="OXR31" s="46"/>
      <c r="OXS31" s="46"/>
      <c r="OXT31" s="46"/>
      <c r="OXU31" s="46"/>
      <c r="OXV31" s="46"/>
      <c r="OXW31" s="46"/>
      <c r="OXX31" s="46"/>
      <c r="OXY31" s="46"/>
      <c r="OXZ31" s="46"/>
      <c r="OYA31" s="46"/>
      <c r="OYB31" s="46"/>
      <c r="OYC31" s="46"/>
      <c r="OYD31" s="46"/>
      <c r="OYE31" s="46"/>
      <c r="OYF31" s="46"/>
      <c r="OYG31" s="46"/>
      <c r="OYH31" s="46"/>
      <c r="OYI31" s="46"/>
      <c r="OYJ31" s="46"/>
      <c r="OYK31" s="46"/>
      <c r="OYL31" s="46"/>
      <c r="OYM31" s="46"/>
      <c r="OYN31" s="46"/>
      <c r="OYO31" s="46"/>
      <c r="OYP31" s="46"/>
      <c r="OYQ31" s="46"/>
      <c r="OYR31" s="46"/>
      <c r="OYS31" s="46"/>
      <c r="OYT31" s="46"/>
      <c r="OYU31" s="46"/>
      <c r="OYV31" s="46"/>
      <c r="OYW31" s="46"/>
      <c r="OYX31" s="46"/>
      <c r="OYY31" s="46"/>
      <c r="OYZ31" s="46"/>
      <c r="OZA31" s="46"/>
      <c r="OZB31" s="46"/>
      <c r="OZC31" s="46"/>
      <c r="OZD31" s="46"/>
      <c r="OZE31" s="46"/>
      <c r="OZF31" s="46"/>
      <c r="OZG31" s="46"/>
      <c r="OZH31" s="46"/>
      <c r="OZI31" s="46"/>
      <c r="OZJ31" s="46"/>
      <c r="OZK31" s="46"/>
      <c r="OZL31" s="46"/>
      <c r="OZM31" s="46"/>
      <c r="OZN31" s="46"/>
      <c r="OZO31" s="46"/>
      <c r="OZP31" s="46"/>
      <c r="OZQ31" s="46"/>
      <c r="OZR31" s="46"/>
      <c r="OZS31" s="46"/>
      <c r="OZT31" s="46"/>
      <c r="OZU31" s="46"/>
      <c r="OZV31" s="46"/>
      <c r="OZW31" s="46"/>
      <c r="OZX31" s="46"/>
      <c r="OZY31" s="46"/>
      <c r="OZZ31" s="46"/>
      <c r="PAA31" s="46"/>
      <c r="PAB31" s="46"/>
      <c r="PAC31" s="46"/>
      <c r="PAD31" s="46"/>
      <c r="PAE31" s="46"/>
      <c r="PAF31" s="46"/>
      <c r="PAG31" s="46"/>
      <c r="PAH31" s="46"/>
      <c r="PAI31" s="46"/>
      <c r="PAJ31" s="46"/>
      <c r="PAK31" s="46"/>
      <c r="PAL31" s="46"/>
      <c r="PAM31" s="46"/>
      <c r="PAN31" s="46"/>
      <c r="PAO31" s="46"/>
      <c r="PAP31" s="46"/>
      <c r="PAQ31" s="46"/>
      <c r="PAR31" s="46"/>
      <c r="PAS31" s="46"/>
      <c r="PAT31" s="46"/>
      <c r="PAU31" s="46"/>
      <c r="PAV31" s="46"/>
      <c r="PAW31" s="46"/>
      <c r="PAX31" s="46"/>
      <c r="PAY31" s="46"/>
      <c r="PAZ31" s="46"/>
      <c r="PBA31" s="46"/>
      <c r="PBB31" s="46"/>
      <c r="PBC31" s="46"/>
      <c r="PBD31" s="46"/>
      <c r="PBE31" s="46"/>
      <c r="PBF31" s="46"/>
      <c r="PBG31" s="46"/>
      <c r="PBH31" s="46"/>
      <c r="PBI31" s="46"/>
      <c r="PBJ31" s="46"/>
      <c r="PBK31" s="46"/>
      <c r="PBL31" s="46"/>
      <c r="PBM31" s="46"/>
      <c r="PBN31" s="46"/>
      <c r="PBO31" s="46"/>
      <c r="PBP31" s="46"/>
      <c r="PBQ31" s="46"/>
      <c r="PBR31" s="46"/>
      <c r="PBS31" s="46"/>
      <c r="PBT31" s="46"/>
      <c r="PBU31" s="46"/>
      <c r="PBV31" s="46"/>
      <c r="PBW31" s="46"/>
      <c r="PBX31" s="46"/>
      <c r="PBY31" s="46"/>
      <c r="PBZ31" s="46"/>
      <c r="PCA31" s="46"/>
      <c r="PCB31" s="46"/>
      <c r="PCC31" s="46"/>
      <c r="PCD31" s="46"/>
      <c r="PCE31" s="46"/>
      <c r="PCF31" s="46"/>
      <c r="PCG31" s="46"/>
      <c r="PCH31" s="46"/>
      <c r="PCI31" s="46"/>
      <c r="PCJ31" s="46"/>
      <c r="PCK31" s="46"/>
      <c r="PCL31" s="46"/>
      <c r="PCM31" s="46"/>
      <c r="PCN31" s="46"/>
      <c r="PCO31" s="46"/>
      <c r="PCP31" s="46"/>
      <c r="PCQ31" s="46"/>
      <c r="PCR31" s="46"/>
      <c r="PCS31" s="46"/>
      <c r="PCT31" s="46"/>
      <c r="PCU31" s="46"/>
      <c r="PCV31" s="46"/>
      <c r="PCW31" s="46"/>
      <c r="PCX31" s="46"/>
      <c r="PCY31" s="46"/>
      <c r="PCZ31" s="46"/>
      <c r="PDA31" s="46"/>
      <c r="PDB31" s="46"/>
      <c r="PDC31" s="46"/>
      <c r="PDD31" s="46"/>
      <c r="PDE31" s="46"/>
      <c r="PDF31" s="46"/>
      <c r="PDG31" s="46"/>
      <c r="PDH31" s="46"/>
      <c r="PDI31" s="46"/>
      <c r="PDJ31" s="46"/>
      <c r="PDK31" s="46"/>
      <c r="PDL31" s="46"/>
      <c r="PDM31" s="46"/>
      <c r="PDN31" s="46"/>
      <c r="PDO31" s="46"/>
      <c r="PDP31" s="46"/>
      <c r="PDQ31" s="46"/>
      <c r="PDR31" s="46"/>
      <c r="PDS31" s="46"/>
      <c r="PDT31" s="46"/>
      <c r="PDU31" s="46"/>
      <c r="PDV31" s="46"/>
      <c r="PDW31" s="46"/>
      <c r="PDX31" s="46"/>
      <c r="PDY31" s="46"/>
      <c r="PDZ31" s="46"/>
      <c r="PEA31" s="46"/>
      <c r="PEB31" s="46"/>
      <c r="PEC31" s="46"/>
      <c r="PED31" s="46"/>
      <c r="PEE31" s="46"/>
      <c r="PEF31" s="46"/>
      <c r="PEG31" s="46"/>
      <c r="PEH31" s="46"/>
      <c r="PEI31" s="46"/>
      <c r="PEJ31" s="46"/>
      <c r="PEK31" s="46"/>
      <c r="PEL31" s="46"/>
      <c r="PEM31" s="46"/>
      <c r="PEN31" s="46"/>
      <c r="PEO31" s="46"/>
      <c r="PEP31" s="46"/>
      <c r="PEQ31" s="46"/>
      <c r="PER31" s="46"/>
      <c r="PES31" s="46"/>
      <c r="PET31" s="46"/>
      <c r="PEU31" s="46"/>
      <c r="PEV31" s="46"/>
      <c r="PEW31" s="46"/>
      <c r="PEX31" s="46"/>
      <c r="PEY31" s="46"/>
      <c r="PEZ31" s="46"/>
      <c r="PFA31" s="46"/>
      <c r="PFB31" s="46"/>
      <c r="PFC31" s="46"/>
      <c r="PFD31" s="46"/>
      <c r="PFE31" s="46"/>
      <c r="PFF31" s="46"/>
      <c r="PFG31" s="46"/>
      <c r="PFH31" s="46"/>
      <c r="PFI31" s="46"/>
      <c r="PFJ31" s="46"/>
      <c r="PFK31" s="46"/>
      <c r="PFL31" s="46"/>
      <c r="PFM31" s="46"/>
      <c r="PFN31" s="46"/>
      <c r="PFO31" s="46"/>
      <c r="PFP31" s="46"/>
      <c r="PFQ31" s="46"/>
      <c r="PFR31" s="46"/>
      <c r="PFS31" s="46"/>
      <c r="PFT31" s="46"/>
      <c r="PFU31" s="46"/>
      <c r="PFV31" s="46"/>
      <c r="PFW31" s="46"/>
      <c r="PFX31" s="46"/>
      <c r="PFY31" s="46"/>
      <c r="PFZ31" s="46"/>
      <c r="PGA31" s="46"/>
      <c r="PGB31" s="46"/>
      <c r="PGC31" s="46"/>
      <c r="PGD31" s="46"/>
      <c r="PGE31" s="46"/>
      <c r="PGF31" s="46"/>
      <c r="PGG31" s="46"/>
      <c r="PGH31" s="46"/>
      <c r="PGI31" s="46"/>
      <c r="PGJ31" s="46"/>
      <c r="PGK31" s="46"/>
      <c r="PGL31" s="46"/>
      <c r="PGM31" s="46"/>
      <c r="PGN31" s="46"/>
      <c r="PGO31" s="46"/>
      <c r="PGP31" s="46"/>
      <c r="PGQ31" s="46"/>
      <c r="PGR31" s="46"/>
      <c r="PGS31" s="46"/>
      <c r="PGT31" s="46"/>
      <c r="PGU31" s="46"/>
      <c r="PGV31" s="46"/>
      <c r="PGW31" s="46"/>
      <c r="PGX31" s="46"/>
      <c r="PGY31" s="46"/>
      <c r="PGZ31" s="46"/>
      <c r="PHA31" s="46"/>
      <c r="PHB31" s="46"/>
      <c r="PHC31" s="46"/>
      <c r="PHD31" s="46"/>
      <c r="PHE31" s="46"/>
      <c r="PHF31" s="46"/>
      <c r="PHG31" s="46"/>
      <c r="PHH31" s="46"/>
      <c r="PHI31" s="46"/>
      <c r="PHJ31" s="46"/>
      <c r="PHK31" s="46"/>
      <c r="PHL31" s="46"/>
      <c r="PHM31" s="46"/>
      <c r="PHN31" s="46"/>
      <c r="PHO31" s="46"/>
      <c r="PHP31" s="46"/>
      <c r="PHQ31" s="46"/>
      <c r="PHR31" s="46"/>
      <c r="PHS31" s="46"/>
      <c r="PHT31" s="46"/>
      <c r="PHU31" s="46"/>
      <c r="PHV31" s="46"/>
      <c r="PHW31" s="46"/>
      <c r="PHX31" s="46"/>
      <c r="PHY31" s="46"/>
      <c r="PHZ31" s="46"/>
      <c r="PIA31" s="46"/>
      <c r="PIB31" s="46"/>
      <c r="PIC31" s="46"/>
      <c r="PID31" s="46"/>
      <c r="PIE31" s="46"/>
      <c r="PIF31" s="46"/>
      <c r="PIG31" s="46"/>
      <c r="PIH31" s="46"/>
      <c r="PII31" s="46"/>
      <c r="PIJ31" s="46"/>
      <c r="PIK31" s="46"/>
      <c r="PIL31" s="46"/>
      <c r="PIM31" s="46"/>
      <c r="PIN31" s="46"/>
      <c r="PIO31" s="46"/>
      <c r="PIP31" s="46"/>
      <c r="PIQ31" s="46"/>
      <c r="PIR31" s="46"/>
      <c r="PIS31" s="46"/>
      <c r="PIT31" s="46"/>
      <c r="PIU31" s="46"/>
      <c r="PIV31" s="46"/>
      <c r="PIW31" s="46"/>
      <c r="PIX31" s="46"/>
      <c r="PIY31" s="46"/>
      <c r="PIZ31" s="46"/>
      <c r="PJA31" s="46"/>
      <c r="PJB31" s="46"/>
      <c r="PJC31" s="46"/>
      <c r="PJD31" s="46"/>
      <c r="PJE31" s="46"/>
      <c r="PJF31" s="46"/>
      <c r="PJG31" s="46"/>
      <c r="PJH31" s="46"/>
      <c r="PJI31" s="46"/>
      <c r="PJJ31" s="46"/>
      <c r="PJK31" s="46"/>
      <c r="PJL31" s="46"/>
      <c r="PJM31" s="46"/>
      <c r="PJN31" s="46"/>
      <c r="PJO31" s="46"/>
      <c r="PJP31" s="46"/>
      <c r="PJQ31" s="46"/>
      <c r="PJR31" s="46"/>
      <c r="PJS31" s="46"/>
      <c r="PJT31" s="46"/>
      <c r="PJU31" s="46"/>
      <c r="PJV31" s="46"/>
      <c r="PJW31" s="46"/>
      <c r="PJX31" s="46"/>
      <c r="PJY31" s="46"/>
      <c r="PJZ31" s="46"/>
      <c r="PKA31" s="46"/>
      <c r="PKB31" s="46"/>
      <c r="PKC31" s="46"/>
      <c r="PKD31" s="46"/>
      <c r="PKE31" s="46"/>
      <c r="PKF31" s="46"/>
      <c r="PKG31" s="46"/>
      <c r="PKH31" s="46"/>
      <c r="PKI31" s="46"/>
      <c r="PKJ31" s="46"/>
      <c r="PKK31" s="46"/>
      <c r="PKL31" s="46"/>
      <c r="PKM31" s="46"/>
      <c r="PKN31" s="46"/>
      <c r="PKO31" s="46"/>
      <c r="PKP31" s="46"/>
      <c r="PKQ31" s="46"/>
      <c r="PKR31" s="46"/>
      <c r="PKS31" s="46"/>
      <c r="PKT31" s="46"/>
      <c r="PKU31" s="46"/>
      <c r="PKV31" s="46"/>
      <c r="PKW31" s="46"/>
      <c r="PKX31" s="46"/>
      <c r="PKY31" s="46"/>
      <c r="PKZ31" s="46"/>
      <c r="PLA31" s="46"/>
      <c r="PLB31" s="46"/>
      <c r="PLC31" s="46"/>
      <c r="PLD31" s="46"/>
      <c r="PLE31" s="46"/>
      <c r="PLF31" s="46"/>
      <c r="PLG31" s="46"/>
      <c r="PLH31" s="46"/>
      <c r="PLI31" s="46"/>
      <c r="PLJ31" s="46"/>
      <c r="PLK31" s="46"/>
      <c r="PLL31" s="46"/>
      <c r="PLM31" s="46"/>
      <c r="PLN31" s="46"/>
      <c r="PLO31" s="46"/>
      <c r="PLP31" s="46"/>
      <c r="PLQ31" s="46"/>
      <c r="PLR31" s="46"/>
      <c r="PLS31" s="46"/>
      <c r="PLT31" s="46"/>
      <c r="PLU31" s="46"/>
      <c r="PLV31" s="46"/>
      <c r="PLW31" s="46"/>
      <c r="PLX31" s="46"/>
      <c r="PLY31" s="46"/>
      <c r="PLZ31" s="46"/>
      <c r="PMA31" s="46"/>
      <c r="PMB31" s="46"/>
      <c r="PMC31" s="46"/>
      <c r="PMD31" s="46"/>
      <c r="PME31" s="46"/>
      <c r="PMF31" s="46"/>
      <c r="PMG31" s="46"/>
      <c r="PMH31" s="46"/>
      <c r="PMI31" s="46"/>
      <c r="PMJ31" s="46"/>
      <c r="PMK31" s="46"/>
      <c r="PML31" s="46"/>
      <c r="PMM31" s="46"/>
      <c r="PMN31" s="46"/>
      <c r="PMO31" s="46"/>
      <c r="PMP31" s="46"/>
      <c r="PMQ31" s="46"/>
      <c r="PMR31" s="46"/>
      <c r="PMS31" s="46"/>
      <c r="PMT31" s="46"/>
      <c r="PMU31" s="46"/>
      <c r="PMV31" s="46"/>
      <c r="PMW31" s="46"/>
      <c r="PMX31" s="46"/>
      <c r="PMY31" s="46"/>
      <c r="PMZ31" s="46"/>
      <c r="PNA31" s="46"/>
      <c r="PNB31" s="46"/>
      <c r="PNC31" s="46"/>
      <c r="PND31" s="46"/>
      <c r="PNE31" s="46"/>
      <c r="PNF31" s="46"/>
      <c r="PNG31" s="46"/>
      <c r="PNH31" s="46"/>
      <c r="PNI31" s="46"/>
      <c r="PNJ31" s="46"/>
      <c r="PNK31" s="46"/>
      <c r="PNL31" s="46"/>
      <c r="PNM31" s="46"/>
      <c r="PNN31" s="46"/>
      <c r="PNO31" s="46"/>
      <c r="PNP31" s="46"/>
      <c r="PNQ31" s="46"/>
      <c r="PNR31" s="46"/>
      <c r="PNS31" s="46"/>
      <c r="PNT31" s="46"/>
      <c r="PNU31" s="46"/>
      <c r="PNV31" s="46"/>
      <c r="PNW31" s="46"/>
      <c r="PNX31" s="46"/>
      <c r="PNY31" s="46"/>
      <c r="PNZ31" s="46"/>
      <c r="POA31" s="46"/>
      <c r="POB31" s="46"/>
      <c r="POC31" s="46"/>
      <c r="POD31" s="46"/>
      <c r="POE31" s="46"/>
      <c r="POF31" s="46"/>
      <c r="POG31" s="46"/>
      <c r="POH31" s="46"/>
      <c r="POI31" s="46"/>
      <c r="POJ31" s="46"/>
      <c r="POK31" s="46"/>
      <c r="POL31" s="46"/>
      <c r="POM31" s="46"/>
      <c r="PON31" s="46"/>
      <c r="POO31" s="46"/>
      <c r="POP31" s="46"/>
      <c r="POQ31" s="46"/>
      <c r="POR31" s="46"/>
      <c r="POS31" s="46"/>
      <c r="POT31" s="46"/>
      <c r="POU31" s="46"/>
      <c r="POV31" s="46"/>
      <c r="POW31" s="46"/>
      <c r="POX31" s="46"/>
      <c r="POY31" s="46"/>
      <c r="POZ31" s="46"/>
      <c r="PPA31" s="46"/>
      <c r="PPB31" s="46"/>
      <c r="PPC31" s="46"/>
      <c r="PPD31" s="46"/>
      <c r="PPE31" s="46"/>
      <c r="PPF31" s="46"/>
      <c r="PPG31" s="46"/>
      <c r="PPH31" s="46"/>
      <c r="PPI31" s="46"/>
      <c r="PPJ31" s="46"/>
      <c r="PPK31" s="46"/>
      <c r="PPL31" s="46"/>
      <c r="PPM31" s="46"/>
      <c r="PPN31" s="46"/>
      <c r="PPO31" s="46"/>
      <c r="PPP31" s="46"/>
      <c r="PPQ31" s="46"/>
      <c r="PPR31" s="46"/>
      <c r="PPS31" s="46"/>
      <c r="PPT31" s="46"/>
      <c r="PPU31" s="46"/>
      <c r="PPV31" s="46"/>
      <c r="PPW31" s="46"/>
      <c r="PPX31" s="46"/>
      <c r="PPY31" s="46"/>
      <c r="PPZ31" s="46"/>
      <c r="PQA31" s="46"/>
      <c r="PQB31" s="46"/>
      <c r="PQC31" s="46"/>
      <c r="PQD31" s="46"/>
      <c r="PQE31" s="46"/>
      <c r="PQF31" s="46"/>
      <c r="PQG31" s="46"/>
      <c r="PQH31" s="46"/>
      <c r="PQI31" s="46"/>
      <c r="PQJ31" s="46"/>
      <c r="PQK31" s="46"/>
      <c r="PQL31" s="46"/>
      <c r="PQM31" s="46"/>
      <c r="PQN31" s="46"/>
      <c r="PQO31" s="46"/>
      <c r="PQP31" s="46"/>
      <c r="PQQ31" s="46"/>
      <c r="PQR31" s="46"/>
      <c r="PQS31" s="46"/>
      <c r="PQT31" s="46"/>
      <c r="PQU31" s="46"/>
      <c r="PQV31" s="46"/>
      <c r="PQW31" s="46"/>
      <c r="PQX31" s="46"/>
      <c r="PQY31" s="46"/>
      <c r="PQZ31" s="46"/>
      <c r="PRA31" s="46"/>
      <c r="PRB31" s="46"/>
      <c r="PRC31" s="46"/>
      <c r="PRD31" s="46"/>
      <c r="PRE31" s="46"/>
      <c r="PRF31" s="46"/>
      <c r="PRG31" s="46"/>
      <c r="PRH31" s="46"/>
      <c r="PRI31" s="46"/>
      <c r="PRJ31" s="46"/>
      <c r="PRK31" s="46"/>
      <c r="PRL31" s="46"/>
      <c r="PRM31" s="46"/>
      <c r="PRN31" s="46"/>
      <c r="PRO31" s="46"/>
      <c r="PRP31" s="46"/>
      <c r="PRQ31" s="46"/>
      <c r="PRR31" s="46"/>
      <c r="PRS31" s="46"/>
      <c r="PRT31" s="46"/>
      <c r="PRU31" s="46"/>
      <c r="PRV31" s="46"/>
      <c r="PRW31" s="46"/>
      <c r="PRX31" s="46"/>
      <c r="PRY31" s="46"/>
      <c r="PRZ31" s="46"/>
      <c r="PSA31" s="46"/>
      <c r="PSB31" s="46"/>
      <c r="PSC31" s="46"/>
      <c r="PSD31" s="46"/>
      <c r="PSE31" s="46"/>
      <c r="PSF31" s="46"/>
      <c r="PSG31" s="46"/>
      <c r="PSH31" s="46"/>
      <c r="PSI31" s="46"/>
      <c r="PSJ31" s="46"/>
      <c r="PSK31" s="46"/>
      <c r="PSL31" s="46"/>
      <c r="PSM31" s="46"/>
      <c r="PSN31" s="46"/>
      <c r="PSO31" s="46"/>
      <c r="PSP31" s="46"/>
      <c r="PSQ31" s="46"/>
      <c r="PSR31" s="46"/>
      <c r="PSS31" s="46"/>
      <c r="PST31" s="46"/>
      <c r="PSU31" s="46"/>
      <c r="PSV31" s="46"/>
      <c r="PSW31" s="46"/>
      <c r="PSX31" s="46"/>
      <c r="PSY31" s="46"/>
      <c r="PSZ31" s="46"/>
      <c r="PTA31" s="46"/>
      <c r="PTB31" s="46"/>
      <c r="PTC31" s="46"/>
      <c r="PTD31" s="46"/>
      <c r="PTE31" s="46"/>
      <c r="PTF31" s="46"/>
      <c r="PTG31" s="46"/>
      <c r="PTH31" s="46"/>
      <c r="PTI31" s="46"/>
      <c r="PTJ31" s="46"/>
      <c r="PTK31" s="46"/>
      <c r="PTL31" s="46"/>
      <c r="PTM31" s="46"/>
      <c r="PTN31" s="46"/>
      <c r="PTO31" s="46"/>
      <c r="PTP31" s="46"/>
      <c r="PTQ31" s="46"/>
      <c r="PTR31" s="46"/>
      <c r="PTS31" s="46"/>
      <c r="PTT31" s="46"/>
      <c r="PTU31" s="46"/>
      <c r="PTV31" s="46"/>
      <c r="PTW31" s="46"/>
      <c r="PTX31" s="46"/>
      <c r="PTY31" s="46"/>
      <c r="PTZ31" s="46"/>
      <c r="PUA31" s="46"/>
      <c r="PUB31" s="46"/>
      <c r="PUC31" s="46"/>
      <c r="PUD31" s="46"/>
      <c r="PUE31" s="46"/>
      <c r="PUF31" s="46"/>
      <c r="PUG31" s="46"/>
      <c r="PUH31" s="46"/>
      <c r="PUI31" s="46"/>
      <c r="PUJ31" s="46"/>
      <c r="PUK31" s="46"/>
      <c r="PUL31" s="46"/>
      <c r="PUM31" s="46"/>
      <c r="PUN31" s="46"/>
      <c r="PUO31" s="46"/>
      <c r="PUP31" s="46"/>
      <c r="PUQ31" s="46"/>
      <c r="PUR31" s="46"/>
      <c r="PUS31" s="46"/>
      <c r="PUT31" s="46"/>
      <c r="PUU31" s="46"/>
      <c r="PUV31" s="46"/>
      <c r="PUW31" s="46"/>
      <c r="PUX31" s="46"/>
      <c r="PUY31" s="46"/>
      <c r="PUZ31" s="46"/>
      <c r="PVA31" s="46"/>
      <c r="PVB31" s="46"/>
      <c r="PVC31" s="46"/>
      <c r="PVD31" s="46"/>
      <c r="PVE31" s="46"/>
      <c r="PVF31" s="46"/>
      <c r="PVG31" s="46"/>
      <c r="PVH31" s="46"/>
      <c r="PVI31" s="46"/>
      <c r="PVJ31" s="46"/>
      <c r="PVK31" s="46"/>
      <c r="PVL31" s="46"/>
      <c r="PVM31" s="46"/>
      <c r="PVN31" s="46"/>
      <c r="PVO31" s="46"/>
      <c r="PVP31" s="46"/>
      <c r="PVQ31" s="46"/>
      <c r="PVR31" s="46"/>
      <c r="PVS31" s="46"/>
      <c r="PVT31" s="46"/>
      <c r="PVU31" s="46"/>
      <c r="PVV31" s="46"/>
      <c r="PVW31" s="46"/>
      <c r="PVX31" s="46"/>
      <c r="PVY31" s="46"/>
      <c r="PVZ31" s="46"/>
      <c r="PWA31" s="46"/>
      <c r="PWB31" s="46"/>
      <c r="PWC31" s="46"/>
      <c r="PWD31" s="46"/>
      <c r="PWE31" s="46"/>
      <c r="PWF31" s="46"/>
      <c r="PWG31" s="46"/>
      <c r="PWH31" s="46"/>
      <c r="PWI31" s="46"/>
      <c r="PWJ31" s="46"/>
      <c r="PWK31" s="46"/>
      <c r="PWL31" s="46"/>
      <c r="PWM31" s="46"/>
      <c r="PWN31" s="46"/>
      <c r="PWO31" s="46"/>
      <c r="PWP31" s="46"/>
      <c r="PWQ31" s="46"/>
      <c r="PWR31" s="46"/>
      <c r="PWS31" s="46"/>
      <c r="PWT31" s="46"/>
      <c r="PWU31" s="46"/>
      <c r="PWV31" s="46"/>
      <c r="PWW31" s="46"/>
      <c r="PWX31" s="46"/>
      <c r="PWY31" s="46"/>
      <c r="PWZ31" s="46"/>
      <c r="PXA31" s="46"/>
      <c r="PXB31" s="46"/>
      <c r="PXC31" s="46"/>
      <c r="PXD31" s="46"/>
      <c r="PXE31" s="46"/>
      <c r="PXF31" s="46"/>
      <c r="PXG31" s="46"/>
      <c r="PXH31" s="46"/>
      <c r="PXI31" s="46"/>
      <c r="PXJ31" s="46"/>
      <c r="PXK31" s="46"/>
      <c r="PXL31" s="46"/>
      <c r="PXM31" s="46"/>
      <c r="PXN31" s="46"/>
      <c r="PXO31" s="46"/>
      <c r="PXP31" s="46"/>
      <c r="PXQ31" s="46"/>
      <c r="PXR31" s="46"/>
      <c r="PXS31" s="46"/>
      <c r="PXT31" s="46"/>
      <c r="PXU31" s="46"/>
      <c r="PXV31" s="46"/>
      <c r="PXW31" s="46"/>
      <c r="PXX31" s="46"/>
      <c r="PXY31" s="46"/>
      <c r="PXZ31" s="46"/>
      <c r="PYA31" s="46"/>
      <c r="PYB31" s="46"/>
      <c r="PYC31" s="46"/>
      <c r="PYD31" s="46"/>
      <c r="PYE31" s="46"/>
      <c r="PYF31" s="46"/>
      <c r="PYG31" s="46"/>
      <c r="PYH31" s="46"/>
      <c r="PYI31" s="46"/>
      <c r="PYJ31" s="46"/>
      <c r="PYK31" s="46"/>
      <c r="PYL31" s="46"/>
      <c r="PYM31" s="46"/>
      <c r="PYN31" s="46"/>
      <c r="PYO31" s="46"/>
      <c r="PYP31" s="46"/>
      <c r="PYQ31" s="46"/>
      <c r="PYR31" s="46"/>
      <c r="PYS31" s="46"/>
      <c r="PYT31" s="46"/>
      <c r="PYU31" s="46"/>
      <c r="PYV31" s="46"/>
      <c r="PYW31" s="46"/>
      <c r="PYX31" s="46"/>
      <c r="PYY31" s="46"/>
      <c r="PYZ31" s="46"/>
      <c r="PZA31" s="46"/>
      <c r="PZB31" s="46"/>
      <c r="PZC31" s="46"/>
      <c r="PZD31" s="46"/>
      <c r="PZE31" s="46"/>
      <c r="PZF31" s="46"/>
      <c r="PZG31" s="46"/>
      <c r="PZH31" s="46"/>
      <c r="PZI31" s="46"/>
      <c r="PZJ31" s="46"/>
      <c r="PZK31" s="46"/>
      <c r="PZL31" s="46"/>
      <c r="PZM31" s="46"/>
      <c r="PZN31" s="46"/>
      <c r="PZO31" s="46"/>
      <c r="PZP31" s="46"/>
      <c r="PZQ31" s="46"/>
      <c r="PZR31" s="46"/>
      <c r="PZS31" s="46"/>
      <c r="PZT31" s="46"/>
      <c r="PZU31" s="46"/>
      <c r="PZV31" s="46"/>
      <c r="PZW31" s="46"/>
      <c r="PZX31" s="46"/>
      <c r="PZY31" s="46"/>
      <c r="PZZ31" s="46"/>
      <c r="QAA31" s="46"/>
      <c r="QAB31" s="46"/>
      <c r="QAC31" s="46"/>
      <c r="QAD31" s="46"/>
      <c r="QAE31" s="46"/>
      <c r="QAF31" s="46"/>
      <c r="QAG31" s="46"/>
      <c r="QAH31" s="46"/>
      <c r="QAI31" s="46"/>
      <c r="QAJ31" s="46"/>
      <c r="QAK31" s="46"/>
      <c r="QAL31" s="46"/>
      <c r="QAM31" s="46"/>
      <c r="QAN31" s="46"/>
      <c r="QAO31" s="46"/>
      <c r="QAP31" s="46"/>
      <c r="QAQ31" s="46"/>
      <c r="QAR31" s="46"/>
      <c r="QAS31" s="46"/>
      <c r="QAT31" s="46"/>
      <c r="QAU31" s="46"/>
      <c r="QAV31" s="46"/>
      <c r="QAW31" s="46"/>
      <c r="QAX31" s="46"/>
      <c r="QAY31" s="46"/>
      <c r="QAZ31" s="46"/>
      <c r="QBA31" s="46"/>
      <c r="QBB31" s="46"/>
      <c r="QBC31" s="46"/>
      <c r="QBD31" s="46"/>
      <c r="QBE31" s="46"/>
      <c r="QBF31" s="46"/>
      <c r="QBG31" s="46"/>
      <c r="QBH31" s="46"/>
      <c r="QBI31" s="46"/>
      <c r="QBJ31" s="46"/>
      <c r="QBK31" s="46"/>
      <c r="QBL31" s="46"/>
      <c r="QBM31" s="46"/>
      <c r="QBN31" s="46"/>
      <c r="QBO31" s="46"/>
      <c r="QBP31" s="46"/>
      <c r="QBQ31" s="46"/>
      <c r="QBR31" s="46"/>
      <c r="QBS31" s="46"/>
      <c r="QBT31" s="46"/>
      <c r="QBU31" s="46"/>
      <c r="QBV31" s="46"/>
      <c r="QBW31" s="46"/>
      <c r="QBX31" s="46"/>
      <c r="QBY31" s="46"/>
      <c r="QBZ31" s="46"/>
      <c r="QCA31" s="46"/>
      <c r="QCB31" s="46"/>
      <c r="QCC31" s="46"/>
      <c r="QCD31" s="46"/>
      <c r="QCE31" s="46"/>
      <c r="QCF31" s="46"/>
      <c r="QCG31" s="46"/>
      <c r="QCH31" s="46"/>
      <c r="QCI31" s="46"/>
      <c r="QCJ31" s="46"/>
      <c r="QCK31" s="46"/>
      <c r="QCL31" s="46"/>
      <c r="QCM31" s="46"/>
      <c r="QCN31" s="46"/>
      <c r="QCO31" s="46"/>
      <c r="QCP31" s="46"/>
      <c r="QCQ31" s="46"/>
      <c r="QCR31" s="46"/>
      <c r="QCS31" s="46"/>
      <c r="QCT31" s="46"/>
      <c r="QCU31" s="46"/>
      <c r="QCV31" s="46"/>
      <c r="QCW31" s="46"/>
      <c r="QCX31" s="46"/>
      <c r="QCY31" s="46"/>
      <c r="QCZ31" s="46"/>
      <c r="QDA31" s="46"/>
      <c r="QDB31" s="46"/>
      <c r="QDC31" s="46"/>
      <c r="QDD31" s="46"/>
      <c r="QDE31" s="46"/>
      <c r="QDF31" s="46"/>
      <c r="QDG31" s="46"/>
      <c r="QDH31" s="46"/>
      <c r="QDI31" s="46"/>
      <c r="QDJ31" s="46"/>
      <c r="QDK31" s="46"/>
      <c r="QDL31" s="46"/>
      <c r="QDM31" s="46"/>
      <c r="QDN31" s="46"/>
      <c r="QDO31" s="46"/>
      <c r="QDP31" s="46"/>
      <c r="QDQ31" s="46"/>
      <c r="QDR31" s="46"/>
      <c r="QDS31" s="46"/>
      <c r="QDT31" s="46"/>
      <c r="QDU31" s="46"/>
      <c r="QDV31" s="46"/>
      <c r="QDW31" s="46"/>
      <c r="QDX31" s="46"/>
      <c r="QDY31" s="46"/>
      <c r="QDZ31" s="46"/>
      <c r="QEA31" s="46"/>
      <c r="QEB31" s="46"/>
      <c r="QEC31" s="46"/>
      <c r="QED31" s="46"/>
      <c r="QEE31" s="46"/>
      <c r="QEF31" s="46"/>
      <c r="QEG31" s="46"/>
      <c r="QEH31" s="46"/>
      <c r="QEI31" s="46"/>
      <c r="QEJ31" s="46"/>
      <c r="QEK31" s="46"/>
      <c r="QEL31" s="46"/>
      <c r="QEM31" s="46"/>
      <c r="QEN31" s="46"/>
      <c r="QEO31" s="46"/>
      <c r="QEP31" s="46"/>
      <c r="QEQ31" s="46"/>
      <c r="QER31" s="46"/>
      <c r="QES31" s="46"/>
      <c r="QET31" s="46"/>
      <c r="QEU31" s="46"/>
      <c r="QEV31" s="46"/>
      <c r="QEW31" s="46"/>
      <c r="QEX31" s="46"/>
      <c r="QEY31" s="46"/>
      <c r="QEZ31" s="46"/>
      <c r="QFA31" s="46"/>
      <c r="QFB31" s="46"/>
      <c r="QFC31" s="46"/>
      <c r="QFD31" s="46"/>
      <c r="QFE31" s="46"/>
      <c r="QFF31" s="46"/>
      <c r="QFG31" s="46"/>
      <c r="QFH31" s="46"/>
      <c r="QFI31" s="46"/>
      <c r="QFJ31" s="46"/>
      <c r="QFK31" s="46"/>
      <c r="QFL31" s="46"/>
      <c r="QFM31" s="46"/>
      <c r="QFN31" s="46"/>
      <c r="QFO31" s="46"/>
      <c r="QFP31" s="46"/>
      <c r="QFQ31" s="46"/>
      <c r="QFR31" s="46"/>
      <c r="QFS31" s="46"/>
      <c r="QFT31" s="46"/>
      <c r="QFU31" s="46"/>
      <c r="QFV31" s="46"/>
      <c r="QFW31" s="46"/>
      <c r="QFX31" s="46"/>
      <c r="QFY31" s="46"/>
      <c r="QFZ31" s="46"/>
      <c r="QGA31" s="46"/>
      <c r="QGB31" s="46"/>
      <c r="QGC31" s="46"/>
      <c r="QGD31" s="46"/>
      <c r="QGE31" s="46"/>
      <c r="QGF31" s="46"/>
      <c r="QGG31" s="46"/>
      <c r="QGH31" s="46"/>
      <c r="QGI31" s="46"/>
      <c r="QGJ31" s="46"/>
      <c r="QGK31" s="46"/>
      <c r="QGL31" s="46"/>
      <c r="QGM31" s="46"/>
      <c r="QGN31" s="46"/>
      <c r="QGO31" s="46"/>
      <c r="QGP31" s="46"/>
      <c r="QGQ31" s="46"/>
      <c r="QGR31" s="46"/>
      <c r="QGS31" s="46"/>
      <c r="QGT31" s="46"/>
      <c r="QGU31" s="46"/>
      <c r="QGV31" s="46"/>
      <c r="QGW31" s="46"/>
      <c r="QGX31" s="46"/>
      <c r="QGY31" s="46"/>
      <c r="QGZ31" s="46"/>
      <c r="QHA31" s="46"/>
      <c r="QHB31" s="46"/>
      <c r="QHC31" s="46"/>
      <c r="QHD31" s="46"/>
      <c r="QHE31" s="46"/>
      <c r="QHF31" s="46"/>
      <c r="QHG31" s="46"/>
      <c r="QHH31" s="46"/>
      <c r="QHI31" s="46"/>
      <c r="QHJ31" s="46"/>
      <c r="QHK31" s="46"/>
      <c r="QHL31" s="46"/>
      <c r="QHM31" s="46"/>
      <c r="QHN31" s="46"/>
      <c r="QHO31" s="46"/>
      <c r="QHP31" s="46"/>
      <c r="QHQ31" s="46"/>
      <c r="QHR31" s="46"/>
      <c r="QHS31" s="46"/>
      <c r="QHT31" s="46"/>
      <c r="QHU31" s="46"/>
      <c r="QHV31" s="46"/>
      <c r="QHW31" s="46"/>
      <c r="QHX31" s="46"/>
      <c r="QHY31" s="46"/>
      <c r="QHZ31" s="46"/>
      <c r="QIA31" s="46"/>
      <c r="QIB31" s="46"/>
      <c r="QIC31" s="46"/>
      <c r="QID31" s="46"/>
      <c r="QIE31" s="46"/>
      <c r="QIF31" s="46"/>
      <c r="QIG31" s="46"/>
      <c r="QIH31" s="46"/>
      <c r="QII31" s="46"/>
      <c r="QIJ31" s="46"/>
      <c r="QIK31" s="46"/>
      <c r="QIL31" s="46"/>
      <c r="QIM31" s="46"/>
      <c r="QIN31" s="46"/>
      <c r="QIO31" s="46"/>
      <c r="QIP31" s="46"/>
      <c r="QIQ31" s="46"/>
      <c r="QIR31" s="46"/>
      <c r="QIS31" s="46"/>
      <c r="QIT31" s="46"/>
      <c r="QIU31" s="46"/>
      <c r="QIV31" s="46"/>
      <c r="QIW31" s="46"/>
      <c r="QIX31" s="46"/>
      <c r="QIY31" s="46"/>
      <c r="QIZ31" s="46"/>
      <c r="QJA31" s="46"/>
      <c r="QJB31" s="46"/>
      <c r="QJC31" s="46"/>
      <c r="QJD31" s="46"/>
      <c r="QJE31" s="46"/>
      <c r="QJF31" s="46"/>
      <c r="QJG31" s="46"/>
      <c r="QJH31" s="46"/>
      <c r="QJI31" s="46"/>
      <c r="QJJ31" s="46"/>
      <c r="QJK31" s="46"/>
      <c r="QJL31" s="46"/>
      <c r="QJM31" s="46"/>
      <c r="QJN31" s="46"/>
      <c r="QJO31" s="46"/>
      <c r="QJP31" s="46"/>
      <c r="QJQ31" s="46"/>
      <c r="QJR31" s="46"/>
      <c r="QJS31" s="46"/>
      <c r="QJT31" s="46"/>
      <c r="QJU31" s="46"/>
      <c r="QJV31" s="46"/>
      <c r="QJW31" s="46"/>
      <c r="QJX31" s="46"/>
      <c r="QJY31" s="46"/>
      <c r="QJZ31" s="46"/>
      <c r="QKA31" s="46"/>
      <c r="QKB31" s="46"/>
      <c r="QKC31" s="46"/>
      <c r="QKD31" s="46"/>
      <c r="QKE31" s="46"/>
      <c r="QKF31" s="46"/>
      <c r="QKG31" s="46"/>
      <c r="QKH31" s="46"/>
      <c r="QKI31" s="46"/>
      <c r="QKJ31" s="46"/>
      <c r="QKK31" s="46"/>
      <c r="QKL31" s="46"/>
      <c r="QKM31" s="46"/>
      <c r="QKN31" s="46"/>
      <c r="QKO31" s="46"/>
      <c r="QKP31" s="46"/>
      <c r="QKQ31" s="46"/>
      <c r="QKR31" s="46"/>
      <c r="QKS31" s="46"/>
      <c r="QKT31" s="46"/>
      <c r="QKU31" s="46"/>
      <c r="QKV31" s="46"/>
      <c r="QKW31" s="46"/>
      <c r="QKX31" s="46"/>
      <c r="QKY31" s="46"/>
      <c r="QKZ31" s="46"/>
      <c r="QLA31" s="46"/>
      <c r="QLB31" s="46"/>
      <c r="QLC31" s="46"/>
      <c r="QLD31" s="46"/>
      <c r="QLE31" s="46"/>
      <c r="QLF31" s="46"/>
      <c r="QLG31" s="46"/>
      <c r="QLH31" s="46"/>
      <c r="QLI31" s="46"/>
      <c r="QLJ31" s="46"/>
      <c r="QLK31" s="46"/>
      <c r="QLL31" s="46"/>
      <c r="QLM31" s="46"/>
      <c r="QLN31" s="46"/>
      <c r="QLO31" s="46"/>
      <c r="QLP31" s="46"/>
      <c r="QLQ31" s="46"/>
      <c r="QLR31" s="46"/>
      <c r="QLS31" s="46"/>
      <c r="QLT31" s="46"/>
      <c r="QLU31" s="46"/>
      <c r="QLV31" s="46"/>
      <c r="QLW31" s="46"/>
      <c r="QLX31" s="46"/>
      <c r="QLY31" s="46"/>
      <c r="QLZ31" s="46"/>
      <c r="QMA31" s="46"/>
      <c r="QMB31" s="46"/>
      <c r="QMC31" s="46"/>
      <c r="QMD31" s="46"/>
      <c r="QME31" s="46"/>
      <c r="QMF31" s="46"/>
      <c r="QMG31" s="46"/>
      <c r="QMH31" s="46"/>
      <c r="QMI31" s="46"/>
      <c r="QMJ31" s="46"/>
      <c r="QMK31" s="46"/>
      <c r="QML31" s="46"/>
      <c r="QMM31" s="46"/>
      <c r="QMN31" s="46"/>
      <c r="QMO31" s="46"/>
      <c r="QMP31" s="46"/>
      <c r="QMQ31" s="46"/>
      <c r="QMR31" s="46"/>
      <c r="QMS31" s="46"/>
      <c r="QMT31" s="46"/>
      <c r="QMU31" s="46"/>
      <c r="QMV31" s="46"/>
      <c r="QMW31" s="46"/>
      <c r="QMX31" s="46"/>
      <c r="QMY31" s="46"/>
      <c r="QMZ31" s="46"/>
      <c r="QNA31" s="46"/>
      <c r="QNB31" s="46"/>
      <c r="QNC31" s="46"/>
      <c r="QND31" s="46"/>
      <c r="QNE31" s="46"/>
      <c r="QNF31" s="46"/>
      <c r="QNG31" s="46"/>
      <c r="QNH31" s="46"/>
      <c r="QNI31" s="46"/>
      <c r="QNJ31" s="46"/>
      <c r="QNK31" s="46"/>
      <c r="QNL31" s="46"/>
      <c r="QNM31" s="46"/>
      <c r="QNN31" s="46"/>
      <c r="QNO31" s="46"/>
      <c r="QNP31" s="46"/>
      <c r="QNQ31" s="46"/>
      <c r="QNR31" s="46"/>
      <c r="QNS31" s="46"/>
      <c r="QNT31" s="46"/>
      <c r="QNU31" s="46"/>
      <c r="QNV31" s="46"/>
      <c r="QNW31" s="46"/>
      <c r="QNX31" s="46"/>
      <c r="QNY31" s="46"/>
      <c r="QNZ31" s="46"/>
      <c r="QOA31" s="46"/>
      <c r="QOB31" s="46"/>
      <c r="QOC31" s="46"/>
      <c r="QOD31" s="46"/>
      <c r="QOE31" s="46"/>
      <c r="QOF31" s="46"/>
      <c r="QOG31" s="46"/>
      <c r="QOH31" s="46"/>
      <c r="QOI31" s="46"/>
      <c r="QOJ31" s="46"/>
      <c r="QOK31" s="46"/>
      <c r="QOL31" s="46"/>
      <c r="QOM31" s="46"/>
      <c r="QON31" s="46"/>
      <c r="QOO31" s="46"/>
      <c r="QOP31" s="46"/>
      <c r="QOQ31" s="46"/>
      <c r="QOR31" s="46"/>
      <c r="QOS31" s="46"/>
      <c r="QOT31" s="46"/>
      <c r="QOU31" s="46"/>
      <c r="QOV31" s="46"/>
      <c r="QOW31" s="46"/>
      <c r="QOX31" s="46"/>
      <c r="QOY31" s="46"/>
      <c r="QOZ31" s="46"/>
      <c r="QPA31" s="46"/>
      <c r="QPB31" s="46"/>
      <c r="QPC31" s="46"/>
      <c r="QPD31" s="46"/>
      <c r="QPE31" s="46"/>
      <c r="QPF31" s="46"/>
      <c r="QPG31" s="46"/>
      <c r="QPH31" s="46"/>
      <c r="QPI31" s="46"/>
      <c r="QPJ31" s="46"/>
      <c r="QPK31" s="46"/>
      <c r="QPL31" s="46"/>
      <c r="QPM31" s="46"/>
      <c r="QPN31" s="46"/>
      <c r="QPO31" s="46"/>
      <c r="QPP31" s="46"/>
      <c r="QPQ31" s="46"/>
      <c r="QPR31" s="46"/>
      <c r="QPS31" s="46"/>
      <c r="QPT31" s="46"/>
      <c r="QPU31" s="46"/>
      <c r="QPV31" s="46"/>
      <c r="QPW31" s="46"/>
      <c r="QPX31" s="46"/>
      <c r="QPY31" s="46"/>
      <c r="QPZ31" s="46"/>
      <c r="QQA31" s="46"/>
      <c r="QQB31" s="46"/>
      <c r="QQC31" s="46"/>
      <c r="QQD31" s="46"/>
      <c r="QQE31" s="46"/>
      <c r="QQF31" s="46"/>
      <c r="QQG31" s="46"/>
      <c r="QQH31" s="46"/>
      <c r="QQI31" s="46"/>
      <c r="QQJ31" s="46"/>
      <c r="QQK31" s="46"/>
      <c r="QQL31" s="46"/>
      <c r="QQM31" s="46"/>
      <c r="QQN31" s="46"/>
      <c r="QQO31" s="46"/>
      <c r="QQP31" s="46"/>
      <c r="QQQ31" s="46"/>
      <c r="QQR31" s="46"/>
      <c r="QQS31" s="46"/>
      <c r="QQT31" s="46"/>
      <c r="QQU31" s="46"/>
      <c r="QQV31" s="46"/>
      <c r="QQW31" s="46"/>
      <c r="QQX31" s="46"/>
      <c r="QQY31" s="46"/>
      <c r="QQZ31" s="46"/>
      <c r="QRA31" s="46"/>
      <c r="QRB31" s="46"/>
      <c r="QRC31" s="46"/>
      <c r="QRD31" s="46"/>
      <c r="QRE31" s="46"/>
      <c r="QRF31" s="46"/>
      <c r="QRG31" s="46"/>
      <c r="QRH31" s="46"/>
      <c r="QRI31" s="46"/>
      <c r="QRJ31" s="46"/>
      <c r="QRK31" s="46"/>
      <c r="QRL31" s="46"/>
      <c r="QRM31" s="46"/>
      <c r="QRN31" s="46"/>
      <c r="QRO31" s="46"/>
      <c r="QRP31" s="46"/>
      <c r="QRQ31" s="46"/>
      <c r="QRR31" s="46"/>
      <c r="QRS31" s="46"/>
      <c r="QRT31" s="46"/>
      <c r="QRU31" s="46"/>
      <c r="QRV31" s="46"/>
      <c r="QRW31" s="46"/>
      <c r="QRX31" s="46"/>
      <c r="QRY31" s="46"/>
      <c r="QRZ31" s="46"/>
      <c r="QSA31" s="46"/>
      <c r="QSB31" s="46"/>
      <c r="QSC31" s="46"/>
      <c r="QSD31" s="46"/>
      <c r="QSE31" s="46"/>
      <c r="QSF31" s="46"/>
      <c r="QSG31" s="46"/>
      <c r="QSH31" s="46"/>
      <c r="QSI31" s="46"/>
      <c r="QSJ31" s="46"/>
      <c r="QSK31" s="46"/>
      <c r="QSL31" s="46"/>
      <c r="QSM31" s="46"/>
      <c r="QSN31" s="46"/>
      <c r="QSO31" s="46"/>
      <c r="QSP31" s="46"/>
      <c r="QSQ31" s="46"/>
      <c r="QSR31" s="46"/>
      <c r="QSS31" s="46"/>
      <c r="QST31" s="46"/>
      <c r="QSU31" s="46"/>
      <c r="QSV31" s="46"/>
      <c r="QSW31" s="46"/>
      <c r="QSX31" s="46"/>
      <c r="QSY31" s="46"/>
      <c r="QSZ31" s="46"/>
      <c r="QTA31" s="46"/>
      <c r="QTB31" s="46"/>
      <c r="QTC31" s="46"/>
      <c r="QTD31" s="46"/>
      <c r="QTE31" s="46"/>
      <c r="QTF31" s="46"/>
      <c r="QTG31" s="46"/>
      <c r="QTH31" s="46"/>
      <c r="QTI31" s="46"/>
      <c r="QTJ31" s="46"/>
      <c r="QTK31" s="46"/>
      <c r="QTL31" s="46"/>
      <c r="QTM31" s="46"/>
      <c r="QTN31" s="46"/>
      <c r="QTO31" s="46"/>
      <c r="QTP31" s="46"/>
      <c r="QTQ31" s="46"/>
      <c r="QTR31" s="46"/>
      <c r="QTS31" s="46"/>
      <c r="QTT31" s="46"/>
      <c r="QTU31" s="46"/>
      <c r="QTV31" s="46"/>
      <c r="QTW31" s="46"/>
      <c r="QTX31" s="46"/>
      <c r="QTY31" s="46"/>
      <c r="QTZ31" s="46"/>
      <c r="QUA31" s="46"/>
      <c r="QUB31" s="46"/>
      <c r="QUC31" s="46"/>
      <c r="QUD31" s="46"/>
      <c r="QUE31" s="46"/>
      <c r="QUF31" s="46"/>
      <c r="QUG31" s="46"/>
      <c r="QUH31" s="46"/>
      <c r="QUI31" s="46"/>
      <c r="QUJ31" s="46"/>
      <c r="QUK31" s="46"/>
      <c r="QUL31" s="46"/>
      <c r="QUM31" s="46"/>
      <c r="QUN31" s="46"/>
      <c r="QUO31" s="46"/>
      <c r="QUP31" s="46"/>
      <c r="QUQ31" s="46"/>
      <c r="QUR31" s="46"/>
      <c r="QUS31" s="46"/>
      <c r="QUT31" s="46"/>
      <c r="QUU31" s="46"/>
      <c r="QUV31" s="46"/>
      <c r="QUW31" s="46"/>
      <c r="QUX31" s="46"/>
      <c r="QUY31" s="46"/>
      <c r="QUZ31" s="46"/>
      <c r="QVA31" s="46"/>
      <c r="QVB31" s="46"/>
      <c r="QVC31" s="46"/>
      <c r="QVD31" s="46"/>
      <c r="QVE31" s="46"/>
      <c r="QVF31" s="46"/>
      <c r="QVG31" s="46"/>
      <c r="QVH31" s="46"/>
      <c r="QVI31" s="46"/>
      <c r="QVJ31" s="46"/>
      <c r="QVK31" s="46"/>
      <c r="QVL31" s="46"/>
      <c r="QVM31" s="46"/>
      <c r="QVN31" s="46"/>
      <c r="QVO31" s="46"/>
      <c r="QVP31" s="46"/>
      <c r="QVQ31" s="46"/>
      <c r="QVR31" s="46"/>
      <c r="QVS31" s="46"/>
      <c r="QVT31" s="46"/>
      <c r="QVU31" s="46"/>
      <c r="QVV31" s="46"/>
      <c r="QVW31" s="46"/>
      <c r="QVX31" s="46"/>
      <c r="QVY31" s="46"/>
      <c r="QVZ31" s="46"/>
      <c r="QWA31" s="46"/>
      <c r="QWB31" s="46"/>
      <c r="QWC31" s="46"/>
      <c r="QWD31" s="46"/>
      <c r="QWE31" s="46"/>
      <c r="QWF31" s="46"/>
      <c r="QWG31" s="46"/>
      <c r="QWH31" s="46"/>
      <c r="QWI31" s="46"/>
      <c r="QWJ31" s="46"/>
      <c r="QWK31" s="46"/>
      <c r="QWL31" s="46"/>
      <c r="QWM31" s="46"/>
      <c r="QWN31" s="46"/>
      <c r="QWO31" s="46"/>
      <c r="QWP31" s="46"/>
      <c r="QWQ31" s="46"/>
      <c r="QWR31" s="46"/>
      <c r="QWS31" s="46"/>
      <c r="QWT31" s="46"/>
      <c r="QWU31" s="46"/>
      <c r="QWV31" s="46"/>
      <c r="QWW31" s="46"/>
      <c r="QWX31" s="46"/>
      <c r="QWY31" s="46"/>
      <c r="QWZ31" s="46"/>
      <c r="QXA31" s="46"/>
      <c r="QXB31" s="46"/>
      <c r="QXC31" s="46"/>
      <c r="QXD31" s="46"/>
      <c r="QXE31" s="46"/>
      <c r="QXF31" s="46"/>
      <c r="QXG31" s="46"/>
      <c r="QXH31" s="46"/>
      <c r="QXI31" s="46"/>
      <c r="QXJ31" s="46"/>
      <c r="QXK31" s="46"/>
      <c r="QXL31" s="46"/>
      <c r="QXM31" s="46"/>
      <c r="QXN31" s="46"/>
      <c r="QXO31" s="46"/>
      <c r="QXP31" s="46"/>
      <c r="QXQ31" s="46"/>
      <c r="QXR31" s="46"/>
      <c r="QXS31" s="46"/>
      <c r="QXT31" s="46"/>
      <c r="QXU31" s="46"/>
      <c r="QXV31" s="46"/>
      <c r="QXW31" s="46"/>
      <c r="QXX31" s="46"/>
      <c r="QXY31" s="46"/>
      <c r="QXZ31" s="46"/>
      <c r="QYA31" s="46"/>
      <c r="QYB31" s="46"/>
      <c r="QYC31" s="46"/>
      <c r="QYD31" s="46"/>
      <c r="QYE31" s="46"/>
      <c r="QYF31" s="46"/>
      <c r="QYG31" s="46"/>
      <c r="QYH31" s="46"/>
      <c r="QYI31" s="46"/>
      <c r="QYJ31" s="46"/>
      <c r="QYK31" s="46"/>
      <c r="QYL31" s="46"/>
      <c r="QYM31" s="46"/>
      <c r="QYN31" s="46"/>
      <c r="QYO31" s="46"/>
      <c r="QYP31" s="46"/>
      <c r="QYQ31" s="46"/>
      <c r="QYR31" s="46"/>
      <c r="QYS31" s="46"/>
      <c r="QYT31" s="46"/>
      <c r="QYU31" s="46"/>
      <c r="QYV31" s="46"/>
      <c r="QYW31" s="46"/>
      <c r="QYX31" s="46"/>
      <c r="QYY31" s="46"/>
      <c r="QYZ31" s="46"/>
      <c r="QZA31" s="46"/>
      <c r="QZB31" s="46"/>
      <c r="QZC31" s="46"/>
      <c r="QZD31" s="46"/>
      <c r="QZE31" s="46"/>
      <c r="QZF31" s="46"/>
      <c r="QZG31" s="46"/>
      <c r="QZH31" s="46"/>
      <c r="QZI31" s="46"/>
      <c r="QZJ31" s="46"/>
      <c r="QZK31" s="46"/>
      <c r="QZL31" s="46"/>
      <c r="QZM31" s="46"/>
      <c r="QZN31" s="46"/>
      <c r="QZO31" s="46"/>
      <c r="QZP31" s="46"/>
      <c r="QZQ31" s="46"/>
      <c r="QZR31" s="46"/>
      <c r="QZS31" s="46"/>
      <c r="QZT31" s="46"/>
      <c r="QZU31" s="46"/>
      <c r="QZV31" s="46"/>
      <c r="QZW31" s="46"/>
      <c r="QZX31" s="46"/>
      <c r="QZY31" s="46"/>
      <c r="QZZ31" s="46"/>
      <c r="RAA31" s="46"/>
      <c r="RAB31" s="46"/>
      <c r="RAC31" s="46"/>
      <c r="RAD31" s="46"/>
      <c r="RAE31" s="46"/>
      <c r="RAF31" s="46"/>
      <c r="RAG31" s="46"/>
      <c r="RAH31" s="46"/>
      <c r="RAI31" s="46"/>
      <c r="RAJ31" s="46"/>
      <c r="RAK31" s="46"/>
      <c r="RAL31" s="46"/>
      <c r="RAM31" s="46"/>
      <c r="RAN31" s="46"/>
      <c r="RAO31" s="46"/>
      <c r="RAP31" s="46"/>
      <c r="RAQ31" s="46"/>
      <c r="RAR31" s="46"/>
      <c r="RAS31" s="46"/>
      <c r="RAT31" s="46"/>
      <c r="RAU31" s="46"/>
      <c r="RAV31" s="46"/>
      <c r="RAW31" s="46"/>
      <c r="RAX31" s="46"/>
      <c r="RAY31" s="46"/>
      <c r="RAZ31" s="46"/>
      <c r="RBA31" s="46"/>
      <c r="RBB31" s="46"/>
      <c r="RBC31" s="46"/>
      <c r="RBD31" s="46"/>
      <c r="RBE31" s="46"/>
      <c r="RBF31" s="46"/>
      <c r="RBG31" s="46"/>
      <c r="RBH31" s="46"/>
      <c r="RBI31" s="46"/>
      <c r="RBJ31" s="46"/>
      <c r="RBK31" s="46"/>
      <c r="RBL31" s="46"/>
      <c r="RBM31" s="46"/>
      <c r="RBN31" s="46"/>
      <c r="RBO31" s="46"/>
      <c r="RBP31" s="46"/>
      <c r="RBQ31" s="46"/>
      <c r="RBR31" s="46"/>
      <c r="RBS31" s="46"/>
      <c r="RBT31" s="46"/>
      <c r="RBU31" s="46"/>
      <c r="RBV31" s="46"/>
      <c r="RBW31" s="46"/>
      <c r="RBX31" s="46"/>
      <c r="RBY31" s="46"/>
      <c r="RBZ31" s="46"/>
      <c r="RCA31" s="46"/>
      <c r="RCB31" s="46"/>
      <c r="RCC31" s="46"/>
      <c r="RCD31" s="46"/>
      <c r="RCE31" s="46"/>
      <c r="RCF31" s="46"/>
      <c r="RCG31" s="46"/>
      <c r="RCH31" s="46"/>
      <c r="RCI31" s="46"/>
      <c r="RCJ31" s="46"/>
      <c r="RCK31" s="46"/>
      <c r="RCL31" s="46"/>
      <c r="RCM31" s="46"/>
      <c r="RCN31" s="46"/>
      <c r="RCO31" s="46"/>
      <c r="RCP31" s="46"/>
      <c r="RCQ31" s="46"/>
      <c r="RCR31" s="46"/>
      <c r="RCS31" s="46"/>
      <c r="RCT31" s="46"/>
      <c r="RCU31" s="46"/>
      <c r="RCV31" s="46"/>
      <c r="RCW31" s="46"/>
      <c r="RCX31" s="46"/>
      <c r="RCY31" s="46"/>
      <c r="RCZ31" s="46"/>
      <c r="RDA31" s="46"/>
      <c r="RDB31" s="46"/>
      <c r="RDC31" s="46"/>
      <c r="RDD31" s="46"/>
      <c r="RDE31" s="46"/>
      <c r="RDF31" s="46"/>
      <c r="RDG31" s="46"/>
      <c r="RDH31" s="46"/>
      <c r="RDI31" s="46"/>
      <c r="RDJ31" s="46"/>
      <c r="RDK31" s="46"/>
      <c r="RDL31" s="46"/>
      <c r="RDM31" s="46"/>
      <c r="RDN31" s="46"/>
      <c r="RDO31" s="46"/>
      <c r="RDP31" s="46"/>
      <c r="RDQ31" s="46"/>
      <c r="RDR31" s="46"/>
      <c r="RDS31" s="46"/>
      <c r="RDT31" s="46"/>
      <c r="RDU31" s="46"/>
      <c r="RDV31" s="46"/>
      <c r="RDW31" s="46"/>
      <c r="RDX31" s="46"/>
      <c r="RDY31" s="46"/>
      <c r="RDZ31" s="46"/>
      <c r="REA31" s="46"/>
      <c r="REB31" s="46"/>
      <c r="REC31" s="46"/>
      <c r="RED31" s="46"/>
      <c r="REE31" s="46"/>
      <c r="REF31" s="46"/>
      <c r="REG31" s="46"/>
      <c r="REH31" s="46"/>
      <c r="REI31" s="46"/>
      <c r="REJ31" s="46"/>
      <c r="REK31" s="46"/>
      <c r="REL31" s="46"/>
      <c r="REM31" s="46"/>
      <c r="REN31" s="46"/>
      <c r="REO31" s="46"/>
      <c r="REP31" s="46"/>
      <c r="REQ31" s="46"/>
      <c r="RER31" s="46"/>
      <c r="RES31" s="46"/>
      <c r="RET31" s="46"/>
      <c r="REU31" s="46"/>
      <c r="REV31" s="46"/>
      <c r="REW31" s="46"/>
      <c r="REX31" s="46"/>
      <c r="REY31" s="46"/>
      <c r="REZ31" s="46"/>
      <c r="RFA31" s="46"/>
      <c r="RFB31" s="46"/>
      <c r="RFC31" s="46"/>
      <c r="RFD31" s="46"/>
      <c r="RFE31" s="46"/>
      <c r="RFF31" s="46"/>
      <c r="RFG31" s="46"/>
      <c r="RFH31" s="46"/>
      <c r="RFI31" s="46"/>
      <c r="RFJ31" s="46"/>
      <c r="RFK31" s="46"/>
      <c r="RFL31" s="46"/>
      <c r="RFM31" s="46"/>
      <c r="RFN31" s="46"/>
      <c r="RFO31" s="46"/>
      <c r="RFP31" s="46"/>
      <c r="RFQ31" s="46"/>
      <c r="RFR31" s="46"/>
      <c r="RFS31" s="46"/>
      <c r="RFT31" s="46"/>
      <c r="RFU31" s="46"/>
      <c r="RFV31" s="46"/>
      <c r="RFW31" s="46"/>
      <c r="RFX31" s="46"/>
      <c r="RFY31" s="46"/>
      <c r="RFZ31" s="46"/>
      <c r="RGA31" s="46"/>
      <c r="RGB31" s="46"/>
      <c r="RGC31" s="46"/>
      <c r="RGD31" s="46"/>
      <c r="RGE31" s="46"/>
      <c r="RGF31" s="46"/>
      <c r="RGG31" s="46"/>
      <c r="RGH31" s="46"/>
      <c r="RGI31" s="46"/>
      <c r="RGJ31" s="46"/>
      <c r="RGK31" s="46"/>
      <c r="RGL31" s="46"/>
      <c r="RGM31" s="46"/>
      <c r="RGN31" s="46"/>
      <c r="RGO31" s="46"/>
      <c r="RGP31" s="46"/>
      <c r="RGQ31" s="46"/>
      <c r="RGR31" s="46"/>
      <c r="RGS31" s="46"/>
      <c r="RGT31" s="46"/>
      <c r="RGU31" s="46"/>
      <c r="RGV31" s="46"/>
      <c r="RGW31" s="46"/>
      <c r="RGX31" s="46"/>
      <c r="RGY31" s="46"/>
      <c r="RGZ31" s="46"/>
      <c r="RHA31" s="46"/>
      <c r="RHB31" s="46"/>
      <c r="RHC31" s="46"/>
      <c r="RHD31" s="46"/>
      <c r="RHE31" s="46"/>
      <c r="RHF31" s="46"/>
      <c r="RHG31" s="46"/>
      <c r="RHH31" s="46"/>
      <c r="RHI31" s="46"/>
      <c r="RHJ31" s="46"/>
      <c r="RHK31" s="46"/>
      <c r="RHL31" s="46"/>
      <c r="RHM31" s="46"/>
      <c r="RHN31" s="46"/>
      <c r="RHO31" s="46"/>
      <c r="RHP31" s="46"/>
      <c r="RHQ31" s="46"/>
      <c r="RHR31" s="46"/>
      <c r="RHS31" s="46"/>
      <c r="RHT31" s="46"/>
      <c r="RHU31" s="46"/>
      <c r="RHV31" s="46"/>
      <c r="RHW31" s="46"/>
      <c r="RHX31" s="46"/>
      <c r="RHY31" s="46"/>
      <c r="RHZ31" s="46"/>
      <c r="RIA31" s="46"/>
      <c r="RIB31" s="46"/>
      <c r="RIC31" s="46"/>
      <c r="RID31" s="46"/>
      <c r="RIE31" s="46"/>
      <c r="RIF31" s="46"/>
      <c r="RIG31" s="46"/>
      <c r="RIH31" s="46"/>
      <c r="RII31" s="46"/>
      <c r="RIJ31" s="46"/>
      <c r="RIK31" s="46"/>
      <c r="RIL31" s="46"/>
      <c r="RIM31" s="46"/>
      <c r="RIN31" s="46"/>
      <c r="RIO31" s="46"/>
      <c r="RIP31" s="46"/>
      <c r="RIQ31" s="46"/>
      <c r="RIR31" s="46"/>
      <c r="RIS31" s="46"/>
      <c r="RIT31" s="46"/>
      <c r="RIU31" s="46"/>
      <c r="RIV31" s="46"/>
      <c r="RIW31" s="46"/>
      <c r="RIX31" s="46"/>
      <c r="RIY31" s="46"/>
      <c r="RIZ31" s="46"/>
      <c r="RJA31" s="46"/>
      <c r="RJB31" s="46"/>
      <c r="RJC31" s="46"/>
      <c r="RJD31" s="46"/>
      <c r="RJE31" s="46"/>
      <c r="RJF31" s="46"/>
      <c r="RJG31" s="46"/>
      <c r="RJH31" s="46"/>
      <c r="RJI31" s="46"/>
      <c r="RJJ31" s="46"/>
      <c r="RJK31" s="46"/>
      <c r="RJL31" s="46"/>
      <c r="RJM31" s="46"/>
      <c r="RJN31" s="46"/>
      <c r="RJO31" s="46"/>
      <c r="RJP31" s="46"/>
      <c r="RJQ31" s="46"/>
      <c r="RJR31" s="46"/>
      <c r="RJS31" s="46"/>
      <c r="RJT31" s="46"/>
      <c r="RJU31" s="46"/>
      <c r="RJV31" s="46"/>
      <c r="RJW31" s="46"/>
      <c r="RJX31" s="46"/>
      <c r="RJY31" s="46"/>
      <c r="RJZ31" s="46"/>
      <c r="RKA31" s="46"/>
      <c r="RKB31" s="46"/>
      <c r="RKC31" s="46"/>
      <c r="RKD31" s="46"/>
      <c r="RKE31" s="46"/>
      <c r="RKF31" s="46"/>
      <c r="RKG31" s="46"/>
      <c r="RKH31" s="46"/>
      <c r="RKI31" s="46"/>
      <c r="RKJ31" s="46"/>
      <c r="RKK31" s="46"/>
      <c r="RKL31" s="46"/>
      <c r="RKM31" s="46"/>
      <c r="RKN31" s="46"/>
      <c r="RKO31" s="46"/>
      <c r="RKP31" s="46"/>
      <c r="RKQ31" s="46"/>
      <c r="RKR31" s="46"/>
      <c r="RKS31" s="46"/>
      <c r="RKT31" s="46"/>
      <c r="RKU31" s="46"/>
      <c r="RKV31" s="46"/>
      <c r="RKW31" s="46"/>
      <c r="RKX31" s="46"/>
      <c r="RKY31" s="46"/>
      <c r="RKZ31" s="46"/>
      <c r="RLA31" s="46"/>
      <c r="RLB31" s="46"/>
      <c r="RLC31" s="46"/>
      <c r="RLD31" s="46"/>
      <c r="RLE31" s="46"/>
      <c r="RLF31" s="46"/>
      <c r="RLG31" s="46"/>
      <c r="RLH31" s="46"/>
      <c r="RLI31" s="46"/>
      <c r="RLJ31" s="46"/>
      <c r="RLK31" s="46"/>
      <c r="RLL31" s="46"/>
      <c r="RLM31" s="46"/>
      <c r="RLN31" s="46"/>
      <c r="RLO31" s="46"/>
      <c r="RLP31" s="46"/>
      <c r="RLQ31" s="46"/>
      <c r="RLR31" s="46"/>
      <c r="RLS31" s="46"/>
      <c r="RLT31" s="46"/>
      <c r="RLU31" s="46"/>
      <c r="RLV31" s="46"/>
      <c r="RLW31" s="46"/>
      <c r="RLX31" s="46"/>
      <c r="RLY31" s="46"/>
      <c r="RLZ31" s="46"/>
      <c r="RMA31" s="46"/>
      <c r="RMB31" s="46"/>
      <c r="RMC31" s="46"/>
      <c r="RMD31" s="46"/>
      <c r="RME31" s="46"/>
      <c r="RMF31" s="46"/>
      <c r="RMG31" s="46"/>
      <c r="RMH31" s="46"/>
      <c r="RMI31" s="46"/>
      <c r="RMJ31" s="46"/>
      <c r="RMK31" s="46"/>
      <c r="RML31" s="46"/>
      <c r="RMM31" s="46"/>
      <c r="RMN31" s="46"/>
      <c r="RMO31" s="46"/>
      <c r="RMP31" s="46"/>
      <c r="RMQ31" s="46"/>
      <c r="RMR31" s="46"/>
      <c r="RMS31" s="46"/>
      <c r="RMT31" s="46"/>
      <c r="RMU31" s="46"/>
      <c r="RMV31" s="46"/>
      <c r="RMW31" s="46"/>
      <c r="RMX31" s="46"/>
      <c r="RMY31" s="46"/>
      <c r="RMZ31" s="46"/>
      <c r="RNA31" s="46"/>
      <c r="RNB31" s="46"/>
      <c r="RNC31" s="46"/>
      <c r="RND31" s="46"/>
      <c r="RNE31" s="46"/>
      <c r="RNF31" s="46"/>
      <c r="RNG31" s="46"/>
      <c r="RNH31" s="46"/>
      <c r="RNI31" s="46"/>
      <c r="RNJ31" s="46"/>
      <c r="RNK31" s="46"/>
      <c r="RNL31" s="46"/>
      <c r="RNM31" s="46"/>
      <c r="RNN31" s="46"/>
      <c r="RNO31" s="46"/>
      <c r="RNP31" s="46"/>
      <c r="RNQ31" s="46"/>
      <c r="RNR31" s="46"/>
      <c r="RNS31" s="46"/>
      <c r="RNT31" s="46"/>
      <c r="RNU31" s="46"/>
      <c r="RNV31" s="46"/>
      <c r="RNW31" s="46"/>
      <c r="RNX31" s="46"/>
      <c r="RNY31" s="46"/>
      <c r="RNZ31" s="46"/>
      <c r="ROA31" s="46"/>
      <c r="ROB31" s="46"/>
      <c r="ROC31" s="46"/>
      <c r="ROD31" s="46"/>
      <c r="ROE31" s="46"/>
      <c r="ROF31" s="46"/>
      <c r="ROG31" s="46"/>
      <c r="ROH31" s="46"/>
      <c r="ROI31" s="46"/>
      <c r="ROJ31" s="46"/>
      <c r="ROK31" s="46"/>
      <c r="ROL31" s="46"/>
      <c r="ROM31" s="46"/>
      <c r="RON31" s="46"/>
      <c r="ROO31" s="46"/>
      <c r="ROP31" s="46"/>
      <c r="ROQ31" s="46"/>
      <c r="ROR31" s="46"/>
      <c r="ROS31" s="46"/>
      <c r="ROT31" s="46"/>
      <c r="ROU31" s="46"/>
      <c r="ROV31" s="46"/>
      <c r="ROW31" s="46"/>
      <c r="ROX31" s="46"/>
      <c r="ROY31" s="46"/>
      <c r="ROZ31" s="46"/>
      <c r="RPA31" s="46"/>
      <c r="RPB31" s="46"/>
      <c r="RPC31" s="46"/>
      <c r="RPD31" s="46"/>
      <c r="RPE31" s="46"/>
      <c r="RPF31" s="46"/>
      <c r="RPG31" s="46"/>
      <c r="RPH31" s="46"/>
      <c r="RPI31" s="46"/>
      <c r="RPJ31" s="46"/>
      <c r="RPK31" s="46"/>
      <c r="RPL31" s="46"/>
      <c r="RPM31" s="46"/>
      <c r="RPN31" s="46"/>
      <c r="RPO31" s="46"/>
      <c r="RPP31" s="46"/>
      <c r="RPQ31" s="46"/>
      <c r="RPR31" s="46"/>
      <c r="RPS31" s="46"/>
      <c r="RPT31" s="46"/>
      <c r="RPU31" s="46"/>
      <c r="RPV31" s="46"/>
      <c r="RPW31" s="46"/>
      <c r="RPX31" s="46"/>
      <c r="RPY31" s="46"/>
      <c r="RPZ31" s="46"/>
      <c r="RQA31" s="46"/>
      <c r="RQB31" s="46"/>
      <c r="RQC31" s="46"/>
      <c r="RQD31" s="46"/>
      <c r="RQE31" s="46"/>
      <c r="RQF31" s="46"/>
      <c r="RQG31" s="46"/>
      <c r="RQH31" s="46"/>
      <c r="RQI31" s="46"/>
      <c r="RQJ31" s="46"/>
      <c r="RQK31" s="46"/>
      <c r="RQL31" s="46"/>
      <c r="RQM31" s="46"/>
      <c r="RQN31" s="46"/>
      <c r="RQO31" s="46"/>
      <c r="RQP31" s="46"/>
      <c r="RQQ31" s="46"/>
      <c r="RQR31" s="46"/>
      <c r="RQS31" s="46"/>
      <c r="RQT31" s="46"/>
      <c r="RQU31" s="46"/>
      <c r="RQV31" s="46"/>
      <c r="RQW31" s="46"/>
      <c r="RQX31" s="46"/>
      <c r="RQY31" s="46"/>
      <c r="RQZ31" s="46"/>
      <c r="RRA31" s="46"/>
      <c r="RRB31" s="46"/>
      <c r="RRC31" s="46"/>
      <c r="RRD31" s="46"/>
      <c r="RRE31" s="46"/>
      <c r="RRF31" s="46"/>
      <c r="RRG31" s="46"/>
      <c r="RRH31" s="46"/>
      <c r="RRI31" s="46"/>
      <c r="RRJ31" s="46"/>
      <c r="RRK31" s="46"/>
      <c r="RRL31" s="46"/>
      <c r="RRM31" s="46"/>
      <c r="RRN31" s="46"/>
      <c r="RRO31" s="46"/>
      <c r="RRP31" s="46"/>
      <c r="RRQ31" s="46"/>
      <c r="RRR31" s="46"/>
      <c r="RRS31" s="46"/>
      <c r="RRT31" s="46"/>
      <c r="RRU31" s="46"/>
      <c r="RRV31" s="46"/>
      <c r="RRW31" s="46"/>
      <c r="RRX31" s="46"/>
      <c r="RRY31" s="46"/>
      <c r="RRZ31" s="46"/>
      <c r="RSA31" s="46"/>
      <c r="RSB31" s="46"/>
      <c r="RSC31" s="46"/>
      <c r="RSD31" s="46"/>
      <c r="RSE31" s="46"/>
      <c r="RSF31" s="46"/>
      <c r="RSG31" s="46"/>
      <c r="RSH31" s="46"/>
      <c r="RSI31" s="46"/>
      <c r="RSJ31" s="46"/>
      <c r="RSK31" s="46"/>
      <c r="RSL31" s="46"/>
      <c r="RSM31" s="46"/>
      <c r="RSN31" s="46"/>
      <c r="RSO31" s="46"/>
      <c r="RSP31" s="46"/>
      <c r="RSQ31" s="46"/>
      <c r="RSR31" s="46"/>
      <c r="RSS31" s="46"/>
      <c r="RST31" s="46"/>
      <c r="RSU31" s="46"/>
      <c r="RSV31" s="46"/>
      <c r="RSW31" s="46"/>
      <c r="RSX31" s="46"/>
      <c r="RSY31" s="46"/>
      <c r="RSZ31" s="46"/>
      <c r="RTA31" s="46"/>
      <c r="RTB31" s="46"/>
      <c r="RTC31" s="46"/>
      <c r="RTD31" s="46"/>
      <c r="RTE31" s="46"/>
      <c r="RTF31" s="46"/>
      <c r="RTG31" s="46"/>
      <c r="RTH31" s="46"/>
      <c r="RTI31" s="46"/>
      <c r="RTJ31" s="46"/>
      <c r="RTK31" s="46"/>
      <c r="RTL31" s="46"/>
      <c r="RTM31" s="46"/>
      <c r="RTN31" s="46"/>
      <c r="RTO31" s="46"/>
      <c r="RTP31" s="46"/>
      <c r="RTQ31" s="46"/>
      <c r="RTR31" s="46"/>
      <c r="RTS31" s="46"/>
      <c r="RTT31" s="46"/>
      <c r="RTU31" s="46"/>
      <c r="RTV31" s="46"/>
      <c r="RTW31" s="46"/>
      <c r="RTX31" s="46"/>
      <c r="RTY31" s="46"/>
      <c r="RTZ31" s="46"/>
      <c r="RUA31" s="46"/>
      <c r="RUB31" s="46"/>
      <c r="RUC31" s="46"/>
      <c r="RUD31" s="46"/>
      <c r="RUE31" s="46"/>
      <c r="RUF31" s="46"/>
      <c r="RUG31" s="46"/>
      <c r="RUH31" s="46"/>
      <c r="RUI31" s="46"/>
      <c r="RUJ31" s="46"/>
      <c r="RUK31" s="46"/>
      <c r="RUL31" s="46"/>
      <c r="RUM31" s="46"/>
      <c r="RUN31" s="46"/>
      <c r="RUO31" s="46"/>
      <c r="RUP31" s="46"/>
      <c r="RUQ31" s="46"/>
      <c r="RUR31" s="46"/>
      <c r="RUS31" s="46"/>
      <c r="RUT31" s="46"/>
      <c r="RUU31" s="46"/>
      <c r="RUV31" s="46"/>
      <c r="RUW31" s="46"/>
      <c r="RUX31" s="46"/>
      <c r="RUY31" s="46"/>
      <c r="RUZ31" s="46"/>
      <c r="RVA31" s="46"/>
      <c r="RVB31" s="46"/>
      <c r="RVC31" s="46"/>
      <c r="RVD31" s="46"/>
      <c r="RVE31" s="46"/>
      <c r="RVF31" s="46"/>
      <c r="RVG31" s="46"/>
      <c r="RVH31" s="46"/>
      <c r="RVI31" s="46"/>
      <c r="RVJ31" s="46"/>
      <c r="RVK31" s="46"/>
      <c r="RVL31" s="46"/>
      <c r="RVM31" s="46"/>
      <c r="RVN31" s="46"/>
      <c r="RVO31" s="46"/>
      <c r="RVP31" s="46"/>
      <c r="RVQ31" s="46"/>
      <c r="RVR31" s="46"/>
      <c r="RVS31" s="46"/>
      <c r="RVT31" s="46"/>
      <c r="RVU31" s="46"/>
      <c r="RVV31" s="46"/>
      <c r="RVW31" s="46"/>
      <c r="RVX31" s="46"/>
      <c r="RVY31" s="46"/>
      <c r="RVZ31" s="46"/>
      <c r="RWA31" s="46"/>
      <c r="RWB31" s="46"/>
      <c r="RWC31" s="46"/>
      <c r="RWD31" s="46"/>
      <c r="RWE31" s="46"/>
      <c r="RWF31" s="46"/>
      <c r="RWG31" s="46"/>
      <c r="RWH31" s="46"/>
      <c r="RWI31" s="46"/>
      <c r="RWJ31" s="46"/>
      <c r="RWK31" s="46"/>
      <c r="RWL31" s="46"/>
      <c r="RWM31" s="46"/>
      <c r="RWN31" s="46"/>
      <c r="RWO31" s="46"/>
      <c r="RWP31" s="46"/>
      <c r="RWQ31" s="46"/>
      <c r="RWR31" s="46"/>
      <c r="RWS31" s="46"/>
      <c r="RWT31" s="46"/>
      <c r="RWU31" s="46"/>
      <c r="RWV31" s="46"/>
      <c r="RWW31" s="46"/>
      <c r="RWX31" s="46"/>
      <c r="RWY31" s="46"/>
      <c r="RWZ31" s="46"/>
      <c r="RXA31" s="46"/>
      <c r="RXB31" s="46"/>
      <c r="RXC31" s="46"/>
      <c r="RXD31" s="46"/>
      <c r="RXE31" s="46"/>
      <c r="RXF31" s="46"/>
      <c r="RXG31" s="46"/>
      <c r="RXH31" s="46"/>
      <c r="RXI31" s="46"/>
      <c r="RXJ31" s="46"/>
      <c r="RXK31" s="46"/>
      <c r="RXL31" s="46"/>
      <c r="RXM31" s="46"/>
      <c r="RXN31" s="46"/>
      <c r="RXO31" s="46"/>
      <c r="RXP31" s="46"/>
      <c r="RXQ31" s="46"/>
      <c r="RXR31" s="46"/>
      <c r="RXS31" s="46"/>
      <c r="RXT31" s="46"/>
      <c r="RXU31" s="46"/>
      <c r="RXV31" s="46"/>
      <c r="RXW31" s="46"/>
      <c r="RXX31" s="46"/>
      <c r="RXY31" s="46"/>
      <c r="RXZ31" s="46"/>
      <c r="RYA31" s="46"/>
      <c r="RYB31" s="46"/>
      <c r="RYC31" s="46"/>
      <c r="RYD31" s="46"/>
      <c r="RYE31" s="46"/>
      <c r="RYF31" s="46"/>
      <c r="RYG31" s="46"/>
      <c r="RYH31" s="46"/>
      <c r="RYI31" s="46"/>
      <c r="RYJ31" s="46"/>
      <c r="RYK31" s="46"/>
      <c r="RYL31" s="46"/>
      <c r="RYM31" s="46"/>
      <c r="RYN31" s="46"/>
      <c r="RYO31" s="46"/>
      <c r="RYP31" s="46"/>
      <c r="RYQ31" s="46"/>
      <c r="RYR31" s="46"/>
      <c r="RYS31" s="46"/>
      <c r="RYT31" s="46"/>
      <c r="RYU31" s="46"/>
      <c r="RYV31" s="46"/>
      <c r="RYW31" s="46"/>
      <c r="RYX31" s="46"/>
      <c r="RYY31" s="46"/>
      <c r="RYZ31" s="46"/>
      <c r="RZA31" s="46"/>
      <c r="RZB31" s="46"/>
      <c r="RZC31" s="46"/>
      <c r="RZD31" s="46"/>
      <c r="RZE31" s="46"/>
      <c r="RZF31" s="46"/>
      <c r="RZG31" s="46"/>
      <c r="RZH31" s="46"/>
      <c r="RZI31" s="46"/>
      <c r="RZJ31" s="46"/>
      <c r="RZK31" s="46"/>
      <c r="RZL31" s="46"/>
      <c r="RZM31" s="46"/>
      <c r="RZN31" s="46"/>
      <c r="RZO31" s="46"/>
      <c r="RZP31" s="46"/>
      <c r="RZQ31" s="46"/>
      <c r="RZR31" s="46"/>
      <c r="RZS31" s="46"/>
      <c r="RZT31" s="46"/>
      <c r="RZU31" s="46"/>
      <c r="RZV31" s="46"/>
      <c r="RZW31" s="46"/>
      <c r="RZX31" s="46"/>
      <c r="RZY31" s="46"/>
      <c r="RZZ31" s="46"/>
      <c r="SAA31" s="46"/>
      <c r="SAB31" s="46"/>
      <c r="SAC31" s="46"/>
      <c r="SAD31" s="46"/>
      <c r="SAE31" s="46"/>
      <c r="SAF31" s="46"/>
      <c r="SAG31" s="46"/>
      <c r="SAH31" s="46"/>
      <c r="SAI31" s="46"/>
      <c r="SAJ31" s="46"/>
      <c r="SAK31" s="46"/>
      <c r="SAL31" s="46"/>
      <c r="SAM31" s="46"/>
      <c r="SAN31" s="46"/>
      <c r="SAO31" s="46"/>
      <c r="SAP31" s="46"/>
      <c r="SAQ31" s="46"/>
      <c r="SAR31" s="46"/>
      <c r="SAS31" s="46"/>
      <c r="SAT31" s="46"/>
      <c r="SAU31" s="46"/>
      <c r="SAV31" s="46"/>
      <c r="SAW31" s="46"/>
      <c r="SAX31" s="46"/>
      <c r="SAY31" s="46"/>
      <c r="SAZ31" s="46"/>
      <c r="SBA31" s="46"/>
      <c r="SBB31" s="46"/>
      <c r="SBC31" s="46"/>
      <c r="SBD31" s="46"/>
      <c r="SBE31" s="46"/>
      <c r="SBF31" s="46"/>
      <c r="SBG31" s="46"/>
      <c r="SBH31" s="46"/>
      <c r="SBI31" s="46"/>
      <c r="SBJ31" s="46"/>
      <c r="SBK31" s="46"/>
      <c r="SBL31" s="46"/>
      <c r="SBM31" s="46"/>
      <c r="SBN31" s="46"/>
      <c r="SBO31" s="46"/>
      <c r="SBP31" s="46"/>
      <c r="SBQ31" s="46"/>
      <c r="SBR31" s="46"/>
      <c r="SBS31" s="46"/>
      <c r="SBT31" s="46"/>
      <c r="SBU31" s="46"/>
      <c r="SBV31" s="46"/>
      <c r="SBW31" s="46"/>
      <c r="SBX31" s="46"/>
      <c r="SBY31" s="46"/>
      <c r="SBZ31" s="46"/>
      <c r="SCA31" s="46"/>
      <c r="SCB31" s="46"/>
      <c r="SCC31" s="46"/>
      <c r="SCD31" s="46"/>
      <c r="SCE31" s="46"/>
      <c r="SCF31" s="46"/>
      <c r="SCG31" s="46"/>
      <c r="SCH31" s="46"/>
      <c r="SCI31" s="46"/>
      <c r="SCJ31" s="46"/>
      <c r="SCK31" s="46"/>
      <c r="SCL31" s="46"/>
      <c r="SCM31" s="46"/>
      <c r="SCN31" s="46"/>
      <c r="SCO31" s="46"/>
      <c r="SCP31" s="46"/>
      <c r="SCQ31" s="46"/>
      <c r="SCR31" s="46"/>
      <c r="SCS31" s="46"/>
      <c r="SCT31" s="46"/>
      <c r="SCU31" s="46"/>
      <c r="SCV31" s="46"/>
      <c r="SCW31" s="46"/>
      <c r="SCX31" s="46"/>
      <c r="SCY31" s="46"/>
      <c r="SCZ31" s="46"/>
      <c r="SDA31" s="46"/>
      <c r="SDB31" s="46"/>
      <c r="SDC31" s="46"/>
      <c r="SDD31" s="46"/>
      <c r="SDE31" s="46"/>
      <c r="SDF31" s="46"/>
      <c r="SDG31" s="46"/>
      <c r="SDH31" s="46"/>
      <c r="SDI31" s="46"/>
      <c r="SDJ31" s="46"/>
      <c r="SDK31" s="46"/>
      <c r="SDL31" s="46"/>
      <c r="SDM31" s="46"/>
      <c r="SDN31" s="46"/>
      <c r="SDO31" s="46"/>
      <c r="SDP31" s="46"/>
      <c r="SDQ31" s="46"/>
      <c r="SDR31" s="46"/>
      <c r="SDS31" s="46"/>
      <c r="SDT31" s="46"/>
      <c r="SDU31" s="46"/>
      <c r="SDV31" s="46"/>
      <c r="SDW31" s="46"/>
      <c r="SDX31" s="46"/>
      <c r="SDY31" s="46"/>
      <c r="SDZ31" s="46"/>
      <c r="SEA31" s="46"/>
      <c r="SEB31" s="46"/>
      <c r="SEC31" s="46"/>
      <c r="SED31" s="46"/>
      <c r="SEE31" s="46"/>
      <c r="SEF31" s="46"/>
      <c r="SEG31" s="46"/>
      <c r="SEH31" s="46"/>
      <c r="SEI31" s="46"/>
      <c r="SEJ31" s="46"/>
      <c r="SEK31" s="46"/>
      <c r="SEL31" s="46"/>
      <c r="SEM31" s="46"/>
      <c r="SEN31" s="46"/>
      <c r="SEO31" s="46"/>
      <c r="SEP31" s="46"/>
      <c r="SEQ31" s="46"/>
      <c r="SER31" s="46"/>
      <c r="SES31" s="46"/>
      <c r="SET31" s="46"/>
      <c r="SEU31" s="46"/>
      <c r="SEV31" s="46"/>
      <c r="SEW31" s="46"/>
      <c r="SEX31" s="46"/>
      <c r="SEY31" s="46"/>
      <c r="SEZ31" s="46"/>
      <c r="SFA31" s="46"/>
      <c r="SFB31" s="46"/>
      <c r="SFC31" s="46"/>
      <c r="SFD31" s="46"/>
      <c r="SFE31" s="46"/>
      <c r="SFF31" s="46"/>
      <c r="SFG31" s="46"/>
      <c r="SFH31" s="46"/>
      <c r="SFI31" s="46"/>
      <c r="SFJ31" s="46"/>
      <c r="SFK31" s="46"/>
      <c r="SFL31" s="46"/>
      <c r="SFM31" s="46"/>
      <c r="SFN31" s="46"/>
      <c r="SFO31" s="46"/>
      <c r="SFP31" s="46"/>
      <c r="SFQ31" s="46"/>
      <c r="SFR31" s="46"/>
      <c r="SFS31" s="46"/>
      <c r="SFT31" s="46"/>
      <c r="SFU31" s="46"/>
      <c r="SFV31" s="46"/>
      <c r="SFW31" s="46"/>
      <c r="SFX31" s="46"/>
      <c r="SFY31" s="46"/>
      <c r="SFZ31" s="46"/>
      <c r="SGA31" s="46"/>
      <c r="SGB31" s="46"/>
      <c r="SGC31" s="46"/>
      <c r="SGD31" s="46"/>
      <c r="SGE31" s="46"/>
      <c r="SGF31" s="46"/>
      <c r="SGG31" s="46"/>
      <c r="SGH31" s="46"/>
      <c r="SGI31" s="46"/>
      <c r="SGJ31" s="46"/>
      <c r="SGK31" s="46"/>
      <c r="SGL31" s="46"/>
      <c r="SGM31" s="46"/>
      <c r="SGN31" s="46"/>
      <c r="SGO31" s="46"/>
      <c r="SGP31" s="46"/>
      <c r="SGQ31" s="46"/>
      <c r="SGR31" s="46"/>
      <c r="SGS31" s="46"/>
      <c r="SGT31" s="46"/>
      <c r="SGU31" s="46"/>
      <c r="SGV31" s="46"/>
      <c r="SGW31" s="46"/>
      <c r="SGX31" s="46"/>
      <c r="SGY31" s="46"/>
      <c r="SGZ31" s="46"/>
      <c r="SHA31" s="46"/>
      <c r="SHB31" s="46"/>
      <c r="SHC31" s="46"/>
      <c r="SHD31" s="46"/>
      <c r="SHE31" s="46"/>
      <c r="SHF31" s="46"/>
      <c r="SHG31" s="46"/>
      <c r="SHH31" s="46"/>
      <c r="SHI31" s="46"/>
      <c r="SHJ31" s="46"/>
      <c r="SHK31" s="46"/>
      <c r="SHL31" s="46"/>
      <c r="SHM31" s="46"/>
      <c r="SHN31" s="46"/>
      <c r="SHO31" s="46"/>
      <c r="SHP31" s="46"/>
      <c r="SHQ31" s="46"/>
      <c r="SHR31" s="46"/>
      <c r="SHS31" s="46"/>
      <c r="SHT31" s="46"/>
      <c r="SHU31" s="46"/>
      <c r="SHV31" s="46"/>
      <c r="SHW31" s="46"/>
      <c r="SHX31" s="46"/>
      <c r="SHY31" s="46"/>
      <c r="SHZ31" s="46"/>
      <c r="SIA31" s="46"/>
      <c r="SIB31" s="46"/>
      <c r="SIC31" s="46"/>
      <c r="SID31" s="46"/>
      <c r="SIE31" s="46"/>
      <c r="SIF31" s="46"/>
      <c r="SIG31" s="46"/>
      <c r="SIH31" s="46"/>
      <c r="SII31" s="46"/>
      <c r="SIJ31" s="46"/>
      <c r="SIK31" s="46"/>
      <c r="SIL31" s="46"/>
      <c r="SIM31" s="46"/>
      <c r="SIN31" s="46"/>
      <c r="SIO31" s="46"/>
      <c r="SIP31" s="46"/>
      <c r="SIQ31" s="46"/>
      <c r="SIR31" s="46"/>
      <c r="SIS31" s="46"/>
      <c r="SIT31" s="46"/>
      <c r="SIU31" s="46"/>
      <c r="SIV31" s="46"/>
      <c r="SIW31" s="46"/>
      <c r="SIX31" s="46"/>
      <c r="SIY31" s="46"/>
      <c r="SIZ31" s="46"/>
      <c r="SJA31" s="46"/>
      <c r="SJB31" s="46"/>
      <c r="SJC31" s="46"/>
      <c r="SJD31" s="46"/>
      <c r="SJE31" s="46"/>
      <c r="SJF31" s="46"/>
      <c r="SJG31" s="46"/>
      <c r="SJH31" s="46"/>
      <c r="SJI31" s="46"/>
      <c r="SJJ31" s="46"/>
      <c r="SJK31" s="46"/>
      <c r="SJL31" s="46"/>
      <c r="SJM31" s="46"/>
      <c r="SJN31" s="46"/>
      <c r="SJO31" s="46"/>
      <c r="SJP31" s="46"/>
      <c r="SJQ31" s="46"/>
      <c r="SJR31" s="46"/>
      <c r="SJS31" s="46"/>
      <c r="SJT31" s="46"/>
      <c r="SJU31" s="46"/>
      <c r="SJV31" s="46"/>
      <c r="SJW31" s="46"/>
      <c r="SJX31" s="46"/>
      <c r="SJY31" s="46"/>
      <c r="SJZ31" s="46"/>
      <c r="SKA31" s="46"/>
      <c r="SKB31" s="46"/>
      <c r="SKC31" s="46"/>
      <c r="SKD31" s="46"/>
      <c r="SKE31" s="46"/>
      <c r="SKF31" s="46"/>
      <c r="SKG31" s="46"/>
      <c r="SKH31" s="46"/>
      <c r="SKI31" s="46"/>
      <c r="SKJ31" s="46"/>
      <c r="SKK31" s="46"/>
      <c r="SKL31" s="46"/>
      <c r="SKM31" s="46"/>
      <c r="SKN31" s="46"/>
      <c r="SKO31" s="46"/>
      <c r="SKP31" s="46"/>
      <c r="SKQ31" s="46"/>
      <c r="SKR31" s="46"/>
      <c r="SKS31" s="46"/>
      <c r="SKT31" s="46"/>
      <c r="SKU31" s="46"/>
      <c r="SKV31" s="46"/>
      <c r="SKW31" s="46"/>
      <c r="SKX31" s="46"/>
      <c r="SKY31" s="46"/>
      <c r="SKZ31" s="46"/>
      <c r="SLA31" s="46"/>
      <c r="SLB31" s="46"/>
      <c r="SLC31" s="46"/>
      <c r="SLD31" s="46"/>
      <c r="SLE31" s="46"/>
      <c r="SLF31" s="46"/>
      <c r="SLG31" s="46"/>
      <c r="SLH31" s="46"/>
      <c r="SLI31" s="46"/>
      <c r="SLJ31" s="46"/>
      <c r="SLK31" s="46"/>
      <c r="SLL31" s="46"/>
      <c r="SLM31" s="46"/>
      <c r="SLN31" s="46"/>
      <c r="SLO31" s="46"/>
      <c r="SLP31" s="46"/>
      <c r="SLQ31" s="46"/>
      <c r="SLR31" s="46"/>
      <c r="SLS31" s="46"/>
      <c r="SLT31" s="46"/>
      <c r="SLU31" s="46"/>
      <c r="SLV31" s="46"/>
      <c r="SLW31" s="46"/>
      <c r="SLX31" s="46"/>
      <c r="SLY31" s="46"/>
      <c r="SLZ31" s="46"/>
      <c r="SMA31" s="46"/>
      <c r="SMB31" s="46"/>
      <c r="SMC31" s="46"/>
      <c r="SMD31" s="46"/>
      <c r="SME31" s="46"/>
      <c r="SMF31" s="46"/>
      <c r="SMG31" s="46"/>
      <c r="SMH31" s="46"/>
      <c r="SMI31" s="46"/>
      <c r="SMJ31" s="46"/>
      <c r="SMK31" s="46"/>
      <c r="SML31" s="46"/>
      <c r="SMM31" s="46"/>
      <c r="SMN31" s="46"/>
      <c r="SMO31" s="46"/>
      <c r="SMP31" s="46"/>
      <c r="SMQ31" s="46"/>
      <c r="SMR31" s="46"/>
      <c r="SMS31" s="46"/>
      <c r="SMT31" s="46"/>
      <c r="SMU31" s="46"/>
      <c r="SMV31" s="46"/>
      <c r="SMW31" s="46"/>
      <c r="SMX31" s="46"/>
      <c r="SMY31" s="46"/>
      <c r="SMZ31" s="46"/>
      <c r="SNA31" s="46"/>
      <c r="SNB31" s="46"/>
      <c r="SNC31" s="46"/>
      <c r="SND31" s="46"/>
      <c r="SNE31" s="46"/>
      <c r="SNF31" s="46"/>
      <c r="SNG31" s="46"/>
      <c r="SNH31" s="46"/>
      <c r="SNI31" s="46"/>
      <c r="SNJ31" s="46"/>
      <c r="SNK31" s="46"/>
      <c r="SNL31" s="46"/>
      <c r="SNM31" s="46"/>
      <c r="SNN31" s="46"/>
      <c r="SNO31" s="46"/>
      <c r="SNP31" s="46"/>
      <c r="SNQ31" s="46"/>
      <c r="SNR31" s="46"/>
      <c r="SNS31" s="46"/>
      <c r="SNT31" s="46"/>
      <c r="SNU31" s="46"/>
      <c r="SNV31" s="46"/>
      <c r="SNW31" s="46"/>
      <c r="SNX31" s="46"/>
      <c r="SNY31" s="46"/>
      <c r="SNZ31" s="46"/>
      <c r="SOA31" s="46"/>
      <c r="SOB31" s="46"/>
      <c r="SOC31" s="46"/>
      <c r="SOD31" s="46"/>
      <c r="SOE31" s="46"/>
      <c r="SOF31" s="46"/>
      <c r="SOG31" s="46"/>
      <c r="SOH31" s="46"/>
      <c r="SOI31" s="46"/>
      <c r="SOJ31" s="46"/>
      <c r="SOK31" s="46"/>
      <c r="SOL31" s="46"/>
      <c r="SOM31" s="46"/>
      <c r="SON31" s="46"/>
      <c r="SOO31" s="46"/>
      <c r="SOP31" s="46"/>
      <c r="SOQ31" s="46"/>
      <c r="SOR31" s="46"/>
      <c r="SOS31" s="46"/>
      <c r="SOT31" s="46"/>
      <c r="SOU31" s="46"/>
      <c r="SOV31" s="46"/>
      <c r="SOW31" s="46"/>
      <c r="SOX31" s="46"/>
      <c r="SOY31" s="46"/>
      <c r="SOZ31" s="46"/>
      <c r="SPA31" s="46"/>
      <c r="SPB31" s="46"/>
      <c r="SPC31" s="46"/>
      <c r="SPD31" s="46"/>
      <c r="SPE31" s="46"/>
      <c r="SPF31" s="46"/>
      <c r="SPG31" s="46"/>
      <c r="SPH31" s="46"/>
      <c r="SPI31" s="46"/>
      <c r="SPJ31" s="46"/>
      <c r="SPK31" s="46"/>
      <c r="SPL31" s="46"/>
      <c r="SPM31" s="46"/>
      <c r="SPN31" s="46"/>
      <c r="SPO31" s="46"/>
      <c r="SPP31" s="46"/>
      <c r="SPQ31" s="46"/>
      <c r="SPR31" s="46"/>
      <c r="SPS31" s="46"/>
      <c r="SPT31" s="46"/>
      <c r="SPU31" s="46"/>
      <c r="SPV31" s="46"/>
      <c r="SPW31" s="46"/>
      <c r="SPX31" s="46"/>
      <c r="SPY31" s="46"/>
      <c r="SPZ31" s="46"/>
      <c r="SQA31" s="46"/>
      <c r="SQB31" s="46"/>
      <c r="SQC31" s="46"/>
      <c r="SQD31" s="46"/>
      <c r="SQE31" s="46"/>
      <c r="SQF31" s="46"/>
      <c r="SQG31" s="46"/>
      <c r="SQH31" s="46"/>
      <c r="SQI31" s="46"/>
      <c r="SQJ31" s="46"/>
      <c r="SQK31" s="46"/>
      <c r="SQL31" s="46"/>
      <c r="SQM31" s="46"/>
      <c r="SQN31" s="46"/>
      <c r="SQO31" s="46"/>
      <c r="SQP31" s="46"/>
      <c r="SQQ31" s="46"/>
      <c r="SQR31" s="46"/>
      <c r="SQS31" s="46"/>
      <c r="SQT31" s="46"/>
      <c r="SQU31" s="46"/>
      <c r="SQV31" s="46"/>
      <c r="SQW31" s="46"/>
      <c r="SQX31" s="46"/>
      <c r="SQY31" s="46"/>
      <c r="SQZ31" s="46"/>
      <c r="SRA31" s="46"/>
      <c r="SRB31" s="46"/>
      <c r="SRC31" s="46"/>
      <c r="SRD31" s="46"/>
      <c r="SRE31" s="46"/>
      <c r="SRF31" s="46"/>
      <c r="SRG31" s="46"/>
      <c r="SRH31" s="46"/>
      <c r="SRI31" s="46"/>
      <c r="SRJ31" s="46"/>
      <c r="SRK31" s="46"/>
      <c r="SRL31" s="46"/>
      <c r="SRM31" s="46"/>
      <c r="SRN31" s="46"/>
      <c r="SRO31" s="46"/>
      <c r="SRP31" s="46"/>
      <c r="SRQ31" s="46"/>
      <c r="SRR31" s="46"/>
      <c r="SRS31" s="46"/>
      <c r="SRT31" s="46"/>
      <c r="SRU31" s="46"/>
      <c r="SRV31" s="46"/>
      <c r="SRW31" s="46"/>
      <c r="SRX31" s="46"/>
      <c r="SRY31" s="46"/>
      <c r="SRZ31" s="46"/>
      <c r="SSA31" s="46"/>
      <c r="SSB31" s="46"/>
      <c r="SSC31" s="46"/>
      <c r="SSD31" s="46"/>
      <c r="SSE31" s="46"/>
      <c r="SSF31" s="46"/>
      <c r="SSG31" s="46"/>
      <c r="SSH31" s="46"/>
      <c r="SSI31" s="46"/>
      <c r="SSJ31" s="46"/>
      <c r="SSK31" s="46"/>
      <c r="SSL31" s="46"/>
      <c r="SSM31" s="46"/>
      <c r="SSN31" s="46"/>
      <c r="SSO31" s="46"/>
      <c r="SSP31" s="46"/>
      <c r="SSQ31" s="46"/>
      <c r="SSR31" s="46"/>
      <c r="SSS31" s="46"/>
      <c r="SST31" s="46"/>
      <c r="SSU31" s="46"/>
      <c r="SSV31" s="46"/>
      <c r="SSW31" s="46"/>
      <c r="SSX31" s="46"/>
      <c r="SSY31" s="46"/>
      <c r="SSZ31" s="46"/>
      <c r="STA31" s="46"/>
      <c r="STB31" s="46"/>
      <c r="STC31" s="46"/>
      <c r="STD31" s="46"/>
      <c r="STE31" s="46"/>
      <c r="STF31" s="46"/>
      <c r="STG31" s="46"/>
      <c r="STH31" s="46"/>
      <c r="STI31" s="46"/>
      <c r="STJ31" s="46"/>
      <c r="STK31" s="46"/>
      <c r="STL31" s="46"/>
      <c r="STM31" s="46"/>
      <c r="STN31" s="46"/>
      <c r="STO31" s="46"/>
      <c r="STP31" s="46"/>
      <c r="STQ31" s="46"/>
      <c r="STR31" s="46"/>
      <c r="STS31" s="46"/>
      <c r="STT31" s="46"/>
      <c r="STU31" s="46"/>
      <c r="STV31" s="46"/>
      <c r="STW31" s="46"/>
      <c r="STX31" s="46"/>
      <c r="STY31" s="46"/>
      <c r="STZ31" s="46"/>
      <c r="SUA31" s="46"/>
      <c r="SUB31" s="46"/>
      <c r="SUC31" s="46"/>
      <c r="SUD31" s="46"/>
      <c r="SUE31" s="46"/>
      <c r="SUF31" s="46"/>
      <c r="SUG31" s="46"/>
      <c r="SUH31" s="46"/>
      <c r="SUI31" s="46"/>
      <c r="SUJ31" s="46"/>
      <c r="SUK31" s="46"/>
      <c r="SUL31" s="46"/>
      <c r="SUM31" s="46"/>
      <c r="SUN31" s="46"/>
      <c r="SUO31" s="46"/>
      <c r="SUP31" s="46"/>
      <c r="SUQ31" s="46"/>
      <c r="SUR31" s="46"/>
      <c r="SUS31" s="46"/>
      <c r="SUT31" s="46"/>
      <c r="SUU31" s="46"/>
      <c r="SUV31" s="46"/>
      <c r="SUW31" s="46"/>
      <c r="SUX31" s="46"/>
      <c r="SUY31" s="46"/>
      <c r="SUZ31" s="46"/>
      <c r="SVA31" s="46"/>
      <c r="SVB31" s="46"/>
      <c r="SVC31" s="46"/>
      <c r="SVD31" s="46"/>
      <c r="SVE31" s="46"/>
      <c r="SVF31" s="46"/>
      <c r="SVG31" s="46"/>
      <c r="SVH31" s="46"/>
      <c r="SVI31" s="46"/>
      <c r="SVJ31" s="46"/>
      <c r="SVK31" s="46"/>
      <c r="SVL31" s="46"/>
      <c r="SVM31" s="46"/>
      <c r="SVN31" s="46"/>
      <c r="SVO31" s="46"/>
      <c r="SVP31" s="46"/>
      <c r="SVQ31" s="46"/>
      <c r="SVR31" s="46"/>
      <c r="SVS31" s="46"/>
      <c r="SVT31" s="46"/>
      <c r="SVU31" s="46"/>
      <c r="SVV31" s="46"/>
      <c r="SVW31" s="46"/>
      <c r="SVX31" s="46"/>
      <c r="SVY31" s="46"/>
      <c r="SVZ31" s="46"/>
      <c r="SWA31" s="46"/>
      <c r="SWB31" s="46"/>
      <c r="SWC31" s="46"/>
      <c r="SWD31" s="46"/>
      <c r="SWE31" s="46"/>
      <c r="SWF31" s="46"/>
      <c r="SWG31" s="46"/>
      <c r="SWH31" s="46"/>
      <c r="SWI31" s="46"/>
      <c r="SWJ31" s="46"/>
      <c r="SWK31" s="46"/>
      <c r="SWL31" s="46"/>
      <c r="SWM31" s="46"/>
      <c r="SWN31" s="46"/>
      <c r="SWO31" s="46"/>
      <c r="SWP31" s="46"/>
      <c r="SWQ31" s="46"/>
      <c r="SWR31" s="46"/>
      <c r="SWS31" s="46"/>
      <c r="SWT31" s="46"/>
      <c r="SWU31" s="46"/>
      <c r="SWV31" s="46"/>
      <c r="SWW31" s="46"/>
      <c r="SWX31" s="46"/>
      <c r="SWY31" s="46"/>
      <c r="SWZ31" s="46"/>
      <c r="SXA31" s="46"/>
      <c r="SXB31" s="46"/>
      <c r="SXC31" s="46"/>
      <c r="SXD31" s="46"/>
      <c r="SXE31" s="46"/>
      <c r="SXF31" s="46"/>
      <c r="SXG31" s="46"/>
      <c r="SXH31" s="46"/>
      <c r="SXI31" s="46"/>
      <c r="SXJ31" s="46"/>
      <c r="SXK31" s="46"/>
      <c r="SXL31" s="46"/>
      <c r="SXM31" s="46"/>
      <c r="SXN31" s="46"/>
      <c r="SXO31" s="46"/>
      <c r="SXP31" s="46"/>
      <c r="SXQ31" s="46"/>
      <c r="SXR31" s="46"/>
      <c r="SXS31" s="46"/>
      <c r="SXT31" s="46"/>
      <c r="SXU31" s="46"/>
      <c r="SXV31" s="46"/>
      <c r="SXW31" s="46"/>
      <c r="SXX31" s="46"/>
      <c r="SXY31" s="46"/>
      <c r="SXZ31" s="46"/>
      <c r="SYA31" s="46"/>
      <c r="SYB31" s="46"/>
      <c r="SYC31" s="46"/>
      <c r="SYD31" s="46"/>
      <c r="SYE31" s="46"/>
      <c r="SYF31" s="46"/>
      <c r="SYG31" s="46"/>
      <c r="SYH31" s="46"/>
      <c r="SYI31" s="46"/>
      <c r="SYJ31" s="46"/>
      <c r="SYK31" s="46"/>
      <c r="SYL31" s="46"/>
      <c r="SYM31" s="46"/>
      <c r="SYN31" s="46"/>
      <c r="SYO31" s="46"/>
      <c r="SYP31" s="46"/>
      <c r="SYQ31" s="46"/>
      <c r="SYR31" s="46"/>
      <c r="SYS31" s="46"/>
      <c r="SYT31" s="46"/>
      <c r="SYU31" s="46"/>
      <c r="SYV31" s="46"/>
      <c r="SYW31" s="46"/>
      <c r="SYX31" s="46"/>
      <c r="SYY31" s="46"/>
      <c r="SYZ31" s="46"/>
      <c r="SZA31" s="46"/>
      <c r="SZB31" s="46"/>
      <c r="SZC31" s="46"/>
      <c r="SZD31" s="46"/>
      <c r="SZE31" s="46"/>
      <c r="SZF31" s="46"/>
      <c r="SZG31" s="46"/>
      <c r="SZH31" s="46"/>
      <c r="SZI31" s="46"/>
      <c r="SZJ31" s="46"/>
      <c r="SZK31" s="46"/>
      <c r="SZL31" s="46"/>
      <c r="SZM31" s="46"/>
      <c r="SZN31" s="46"/>
      <c r="SZO31" s="46"/>
      <c r="SZP31" s="46"/>
      <c r="SZQ31" s="46"/>
      <c r="SZR31" s="46"/>
      <c r="SZS31" s="46"/>
      <c r="SZT31" s="46"/>
      <c r="SZU31" s="46"/>
      <c r="SZV31" s="46"/>
      <c r="SZW31" s="46"/>
      <c r="SZX31" s="46"/>
      <c r="SZY31" s="46"/>
      <c r="SZZ31" s="46"/>
      <c r="TAA31" s="46"/>
      <c r="TAB31" s="46"/>
      <c r="TAC31" s="46"/>
      <c r="TAD31" s="46"/>
      <c r="TAE31" s="46"/>
      <c r="TAF31" s="46"/>
      <c r="TAG31" s="46"/>
      <c r="TAH31" s="46"/>
      <c r="TAI31" s="46"/>
      <c r="TAJ31" s="46"/>
      <c r="TAK31" s="46"/>
      <c r="TAL31" s="46"/>
      <c r="TAM31" s="46"/>
      <c r="TAN31" s="46"/>
      <c r="TAO31" s="46"/>
      <c r="TAP31" s="46"/>
      <c r="TAQ31" s="46"/>
      <c r="TAR31" s="46"/>
      <c r="TAS31" s="46"/>
      <c r="TAT31" s="46"/>
      <c r="TAU31" s="46"/>
      <c r="TAV31" s="46"/>
      <c r="TAW31" s="46"/>
      <c r="TAX31" s="46"/>
      <c r="TAY31" s="46"/>
      <c r="TAZ31" s="46"/>
      <c r="TBA31" s="46"/>
      <c r="TBB31" s="46"/>
      <c r="TBC31" s="46"/>
      <c r="TBD31" s="46"/>
      <c r="TBE31" s="46"/>
      <c r="TBF31" s="46"/>
      <c r="TBG31" s="46"/>
      <c r="TBH31" s="46"/>
      <c r="TBI31" s="46"/>
      <c r="TBJ31" s="46"/>
      <c r="TBK31" s="46"/>
      <c r="TBL31" s="46"/>
      <c r="TBM31" s="46"/>
      <c r="TBN31" s="46"/>
      <c r="TBO31" s="46"/>
      <c r="TBP31" s="46"/>
      <c r="TBQ31" s="46"/>
      <c r="TBR31" s="46"/>
      <c r="TBS31" s="46"/>
      <c r="TBT31" s="46"/>
      <c r="TBU31" s="46"/>
      <c r="TBV31" s="46"/>
      <c r="TBW31" s="46"/>
      <c r="TBX31" s="46"/>
      <c r="TBY31" s="46"/>
      <c r="TBZ31" s="46"/>
      <c r="TCA31" s="46"/>
      <c r="TCB31" s="46"/>
      <c r="TCC31" s="46"/>
      <c r="TCD31" s="46"/>
      <c r="TCE31" s="46"/>
      <c r="TCF31" s="46"/>
      <c r="TCG31" s="46"/>
      <c r="TCH31" s="46"/>
      <c r="TCI31" s="46"/>
      <c r="TCJ31" s="46"/>
      <c r="TCK31" s="46"/>
      <c r="TCL31" s="46"/>
      <c r="TCM31" s="46"/>
      <c r="TCN31" s="46"/>
      <c r="TCO31" s="46"/>
      <c r="TCP31" s="46"/>
      <c r="TCQ31" s="46"/>
      <c r="TCR31" s="46"/>
      <c r="TCS31" s="46"/>
      <c r="TCT31" s="46"/>
      <c r="TCU31" s="46"/>
      <c r="TCV31" s="46"/>
      <c r="TCW31" s="46"/>
      <c r="TCX31" s="46"/>
      <c r="TCY31" s="46"/>
      <c r="TCZ31" s="46"/>
      <c r="TDA31" s="46"/>
      <c r="TDB31" s="46"/>
      <c r="TDC31" s="46"/>
      <c r="TDD31" s="46"/>
      <c r="TDE31" s="46"/>
      <c r="TDF31" s="46"/>
      <c r="TDG31" s="46"/>
      <c r="TDH31" s="46"/>
      <c r="TDI31" s="46"/>
      <c r="TDJ31" s="46"/>
      <c r="TDK31" s="46"/>
      <c r="TDL31" s="46"/>
      <c r="TDM31" s="46"/>
      <c r="TDN31" s="46"/>
      <c r="TDO31" s="46"/>
      <c r="TDP31" s="46"/>
      <c r="TDQ31" s="46"/>
      <c r="TDR31" s="46"/>
      <c r="TDS31" s="46"/>
      <c r="TDT31" s="46"/>
      <c r="TDU31" s="46"/>
      <c r="TDV31" s="46"/>
      <c r="TDW31" s="46"/>
      <c r="TDX31" s="46"/>
      <c r="TDY31" s="46"/>
      <c r="TDZ31" s="46"/>
      <c r="TEA31" s="46"/>
      <c r="TEB31" s="46"/>
      <c r="TEC31" s="46"/>
      <c r="TED31" s="46"/>
      <c r="TEE31" s="46"/>
      <c r="TEF31" s="46"/>
      <c r="TEG31" s="46"/>
      <c r="TEH31" s="46"/>
      <c r="TEI31" s="46"/>
      <c r="TEJ31" s="46"/>
      <c r="TEK31" s="46"/>
      <c r="TEL31" s="46"/>
      <c r="TEM31" s="46"/>
      <c r="TEN31" s="46"/>
      <c r="TEO31" s="46"/>
      <c r="TEP31" s="46"/>
      <c r="TEQ31" s="46"/>
      <c r="TER31" s="46"/>
      <c r="TES31" s="46"/>
      <c r="TET31" s="46"/>
      <c r="TEU31" s="46"/>
      <c r="TEV31" s="46"/>
      <c r="TEW31" s="46"/>
      <c r="TEX31" s="46"/>
      <c r="TEY31" s="46"/>
      <c r="TEZ31" s="46"/>
      <c r="TFA31" s="46"/>
      <c r="TFB31" s="46"/>
      <c r="TFC31" s="46"/>
      <c r="TFD31" s="46"/>
      <c r="TFE31" s="46"/>
      <c r="TFF31" s="46"/>
      <c r="TFG31" s="46"/>
      <c r="TFH31" s="46"/>
      <c r="TFI31" s="46"/>
      <c r="TFJ31" s="46"/>
      <c r="TFK31" s="46"/>
      <c r="TFL31" s="46"/>
      <c r="TFM31" s="46"/>
      <c r="TFN31" s="46"/>
      <c r="TFO31" s="46"/>
      <c r="TFP31" s="46"/>
      <c r="TFQ31" s="46"/>
      <c r="TFR31" s="46"/>
      <c r="TFS31" s="46"/>
      <c r="TFT31" s="46"/>
      <c r="TFU31" s="46"/>
      <c r="TFV31" s="46"/>
      <c r="TFW31" s="46"/>
      <c r="TFX31" s="46"/>
      <c r="TFY31" s="46"/>
      <c r="TFZ31" s="46"/>
      <c r="TGA31" s="46"/>
      <c r="TGB31" s="46"/>
      <c r="TGC31" s="46"/>
      <c r="TGD31" s="46"/>
      <c r="TGE31" s="46"/>
      <c r="TGF31" s="46"/>
      <c r="TGG31" s="46"/>
      <c r="TGH31" s="46"/>
      <c r="TGI31" s="46"/>
      <c r="TGJ31" s="46"/>
      <c r="TGK31" s="46"/>
      <c r="TGL31" s="46"/>
      <c r="TGM31" s="46"/>
      <c r="TGN31" s="46"/>
      <c r="TGO31" s="46"/>
      <c r="TGP31" s="46"/>
      <c r="TGQ31" s="46"/>
      <c r="TGR31" s="46"/>
      <c r="TGS31" s="46"/>
      <c r="TGT31" s="46"/>
      <c r="TGU31" s="46"/>
      <c r="TGV31" s="46"/>
      <c r="TGW31" s="46"/>
      <c r="TGX31" s="46"/>
      <c r="TGY31" s="46"/>
      <c r="TGZ31" s="46"/>
      <c r="THA31" s="46"/>
      <c r="THB31" s="46"/>
      <c r="THC31" s="46"/>
      <c r="THD31" s="46"/>
      <c r="THE31" s="46"/>
      <c r="THF31" s="46"/>
      <c r="THG31" s="46"/>
      <c r="THH31" s="46"/>
      <c r="THI31" s="46"/>
      <c r="THJ31" s="46"/>
      <c r="THK31" s="46"/>
      <c r="THL31" s="46"/>
      <c r="THM31" s="46"/>
      <c r="THN31" s="46"/>
      <c r="THO31" s="46"/>
      <c r="THP31" s="46"/>
      <c r="THQ31" s="46"/>
      <c r="THR31" s="46"/>
      <c r="THS31" s="46"/>
      <c r="THT31" s="46"/>
      <c r="THU31" s="46"/>
      <c r="THV31" s="46"/>
      <c r="THW31" s="46"/>
      <c r="THX31" s="46"/>
      <c r="THY31" s="46"/>
      <c r="THZ31" s="46"/>
      <c r="TIA31" s="46"/>
      <c r="TIB31" s="46"/>
      <c r="TIC31" s="46"/>
      <c r="TID31" s="46"/>
      <c r="TIE31" s="46"/>
      <c r="TIF31" s="46"/>
      <c r="TIG31" s="46"/>
      <c r="TIH31" s="46"/>
      <c r="TII31" s="46"/>
      <c r="TIJ31" s="46"/>
      <c r="TIK31" s="46"/>
      <c r="TIL31" s="46"/>
      <c r="TIM31" s="46"/>
      <c r="TIN31" s="46"/>
      <c r="TIO31" s="46"/>
      <c r="TIP31" s="46"/>
      <c r="TIQ31" s="46"/>
      <c r="TIR31" s="46"/>
      <c r="TIS31" s="46"/>
      <c r="TIT31" s="46"/>
      <c r="TIU31" s="46"/>
      <c r="TIV31" s="46"/>
      <c r="TIW31" s="46"/>
      <c r="TIX31" s="46"/>
      <c r="TIY31" s="46"/>
      <c r="TIZ31" s="46"/>
      <c r="TJA31" s="46"/>
      <c r="TJB31" s="46"/>
      <c r="TJC31" s="46"/>
      <c r="TJD31" s="46"/>
      <c r="TJE31" s="46"/>
      <c r="TJF31" s="46"/>
      <c r="TJG31" s="46"/>
      <c r="TJH31" s="46"/>
      <c r="TJI31" s="46"/>
      <c r="TJJ31" s="46"/>
      <c r="TJK31" s="46"/>
      <c r="TJL31" s="46"/>
      <c r="TJM31" s="46"/>
      <c r="TJN31" s="46"/>
      <c r="TJO31" s="46"/>
      <c r="TJP31" s="46"/>
      <c r="TJQ31" s="46"/>
      <c r="TJR31" s="46"/>
      <c r="TJS31" s="46"/>
      <c r="TJT31" s="46"/>
      <c r="TJU31" s="46"/>
      <c r="TJV31" s="46"/>
      <c r="TJW31" s="46"/>
      <c r="TJX31" s="46"/>
      <c r="TJY31" s="46"/>
      <c r="TJZ31" s="46"/>
      <c r="TKA31" s="46"/>
      <c r="TKB31" s="46"/>
      <c r="TKC31" s="46"/>
      <c r="TKD31" s="46"/>
      <c r="TKE31" s="46"/>
      <c r="TKF31" s="46"/>
      <c r="TKG31" s="46"/>
      <c r="TKH31" s="46"/>
      <c r="TKI31" s="46"/>
      <c r="TKJ31" s="46"/>
      <c r="TKK31" s="46"/>
      <c r="TKL31" s="46"/>
      <c r="TKM31" s="46"/>
      <c r="TKN31" s="46"/>
      <c r="TKO31" s="46"/>
      <c r="TKP31" s="46"/>
      <c r="TKQ31" s="46"/>
      <c r="TKR31" s="46"/>
      <c r="TKS31" s="46"/>
      <c r="TKT31" s="46"/>
      <c r="TKU31" s="46"/>
      <c r="TKV31" s="46"/>
      <c r="TKW31" s="46"/>
      <c r="TKX31" s="46"/>
      <c r="TKY31" s="46"/>
      <c r="TKZ31" s="46"/>
      <c r="TLA31" s="46"/>
      <c r="TLB31" s="46"/>
      <c r="TLC31" s="46"/>
      <c r="TLD31" s="46"/>
      <c r="TLE31" s="46"/>
      <c r="TLF31" s="46"/>
      <c r="TLG31" s="46"/>
      <c r="TLH31" s="46"/>
      <c r="TLI31" s="46"/>
      <c r="TLJ31" s="46"/>
      <c r="TLK31" s="46"/>
      <c r="TLL31" s="46"/>
      <c r="TLM31" s="46"/>
      <c r="TLN31" s="46"/>
      <c r="TLO31" s="46"/>
      <c r="TLP31" s="46"/>
      <c r="TLQ31" s="46"/>
      <c r="TLR31" s="46"/>
      <c r="TLS31" s="46"/>
      <c r="TLT31" s="46"/>
      <c r="TLU31" s="46"/>
      <c r="TLV31" s="46"/>
      <c r="TLW31" s="46"/>
      <c r="TLX31" s="46"/>
      <c r="TLY31" s="46"/>
      <c r="TLZ31" s="46"/>
      <c r="TMA31" s="46"/>
      <c r="TMB31" s="46"/>
      <c r="TMC31" s="46"/>
      <c r="TMD31" s="46"/>
      <c r="TME31" s="46"/>
      <c r="TMF31" s="46"/>
      <c r="TMG31" s="46"/>
      <c r="TMH31" s="46"/>
      <c r="TMI31" s="46"/>
      <c r="TMJ31" s="46"/>
      <c r="TMK31" s="46"/>
      <c r="TML31" s="46"/>
      <c r="TMM31" s="46"/>
      <c r="TMN31" s="46"/>
      <c r="TMO31" s="46"/>
      <c r="TMP31" s="46"/>
      <c r="TMQ31" s="46"/>
      <c r="TMR31" s="46"/>
      <c r="TMS31" s="46"/>
      <c r="TMT31" s="46"/>
      <c r="TMU31" s="46"/>
      <c r="TMV31" s="46"/>
      <c r="TMW31" s="46"/>
      <c r="TMX31" s="46"/>
      <c r="TMY31" s="46"/>
      <c r="TMZ31" s="46"/>
      <c r="TNA31" s="46"/>
      <c r="TNB31" s="46"/>
      <c r="TNC31" s="46"/>
      <c r="TND31" s="46"/>
      <c r="TNE31" s="46"/>
      <c r="TNF31" s="46"/>
      <c r="TNG31" s="46"/>
      <c r="TNH31" s="46"/>
      <c r="TNI31" s="46"/>
      <c r="TNJ31" s="46"/>
      <c r="TNK31" s="46"/>
      <c r="TNL31" s="46"/>
      <c r="TNM31" s="46"/>
      <c r="TNN31" s="46"/>
      <c r="TNO31" s="46"/>
      <c r="TNP31" s="46"/>
      <c r="TNQ31" s="46"/>
      <c r="TNR31" s="46"/>
      <c r="TNS31" s="46"/>
      <c r="TNT31" s="46"/>
      <c r="TNU31" s="46"/>
      <c r="TNV31" s="46"/>
      <c r="TNW31" s="46"/>
      <c r="TNX31" s="46"/>
      <c r="TNY31" s="46"/>
      <c r="TNZ31" s="46"/>
      <c r="TOA31" s="46"/>
      <c r="TOB31" s="46"/>
      <c r="TOC31" s="46"/>
      <c r="TOD31" s="46"/>
      <c r="TOE31" s="46"/>
      <c r="TOF31" s="46"/>
      <c r="TOG31" s="46"/>
      <c r="TOH31" s="46"/>
      <c r="TOI31" s="46"/>
      <c r="TOJ31" s="46"/>
      <c r="TOK31" s="46"/>
      <c r="TOL31" s="46"/>
      <c r="TOM31" s="46"/>
      <c r="TON31" s="46"/>
      <c r="TOO31" s="46"/>
      <c r="TOP31" s="46"/>
      <c r="TOQ31" s="46"/>
      <c r="TOR31" s="46"/>
      <c r="TOS31" s="46"/>
      <c r="TOT31" s="46"/>
      <c r="TOU31" s="46"/>
      <c r="TOV31" s="46"/>
      <c r="TOW31" s="46"/>
      <c r="TOX31" s="46"/>
      <c r="TOY31" s="46"/>
      <c r="TOZ31" s="46"/>
      <c r="TPA31" s="46"/>
      <c r="TPB31" s="46"/>
      <c r="TPC31" s="46"/>
      <c r="TPD31" s="46"/>
      <c r="TPE31" s="46"/>
      <c r="TPF31" s="46"/>
      <c r="TPG31" s="46"/>
      <c r="TPH31" s="46"/>
      <c r="TPI31" s="46"/>
      <c r="TPJ31" s="46"/>
      <c r="TPK31" s="46"/>
      <c r="TPL31" s="46"/>
      <c r="TPM31" s="46"/>
      <c r="TPN31" s="46"/>
      <c r="TPO31" s="46"/>
      <c r="TPP31" s="46"/>
      <c r="TPQ31" s="46"/>
      <c r="TPR31" s="46"/>
      <c r="TPS31" s="46"/>
      <c r="TPT31" s="46"/>
      <c r="TPU31" s="46"/>
      <c r="TPV31" s="46"/>
      <c r="TPW31" s="46"/>
      <c r="TPX31" s="46"/>
      <c r="TPY31" s="46"/>
      <c r="TPZ31" s="46"/>
      <c r="TQA31" s="46"/>
      <c r="TQB31" s="46"/>
      <c r="TQC31" s="46"/>
      <c r="TQD31" s="46"/>
      <c r="TQE31" s="46"/>
      <c r="TQF31" s="46"/>
      <c r="TQG31" s="46"/>
      <c r="TQH31" s="46"/>
      <c r="TQI31" s="46"/>
      <c r="TQJ31" s="46"/>
      <c r="TQK31" s="46"/>
      <c r="TQL31" s="46"/>
      <c r="TQM31" s="46"/>
      <c r="TQN31" s="46"/>
      <c r="TQO31" s="46"/>
      <c r="TQP31" s="46"/>
      <c r="TQQ31" s="46"/>
      <c r="TQR31" s="46"/>
      <c r="TQS31" s="46"/>
      <c r="TQT31" s="46"/>
      <c r="TQU31" s="46"/>
      <c r="TQV31" s="46"/>
      <c r="TQW31" s="46"/>
      <c r="TQX31" s="46"/>
      <c r="TQY31" s="46"/>
      <c r="TQZ31" s="46"/>
      <c r="TRA31" s="46"/>
      <c r="TRB31" s="46"/>
      <c r="TRC31" s="46"/>
      <c r="TRD31" s="46"/>
      <c r="TRE31" s="46"/>
      <c r="TRF31" s="46"/>
      <c r="TRG31" s="46"/>
      <c r="TRH31" s="46"/>
      <c r="TRI31" s="46"/>
      <c r="TRJ31" s="46"/>
      <c r="TRK31" s="46"/>
      <c r="TRL31" s="46"/>
      <c r="TRM31" s="46"/>
      <c r="TRN31" s="46"/>
      <c r="TRO31" s="46"/>
      <c r="TRP31" s="46"/>
      <c r="TRQ31" s="46"/>
      <c r="TRR31" s="46"/>
      <c r="TRS31" s="46"/>
      <c r="TRT31" s="46"/>
      <c r="TRU31" s="46"/>
      <c r="TRV31" s="46"/>
      <c r="TRW31" s="46"/>
      <c r="TRX31" s="46"/>
      <c r="TRY31" s="46"/>
      <c r="TRZ31" s="46"/>
      <c r="TSA31" s="46"/>
      <c r="TSB31" s="46"/>
      <c r="TSC31" s="46"/>
      <c r="TSD31" s="46"/>
      <c r="TSE31" s="46"/>
      <c r="TSF31" s="46"/>
      <c r="TSG31" s="46"/>
      <c r="TSH31" s="46"/>
      <c r="TSI31" s="46"/>
      <c r="TSJ31" s="46"/>
      <c r="TSK31" s="46"/>
      <c r="TSL31" s="46"/>
      <c r="TSM31" s="46"/>
      <c r="TSN31" s="46"/>
      <c r="TSO31" s="46"/>
      <c r="TSP31" s="46"/>
      <c r="TSQ31" s="46"/>
      <c r="TSR31" s="46"/>
      <c r="TSS31" s="46"/>
      <c r="TST31" s="46"/>
      <c r="TSU31" s="46"/>
      <c r="TSV31" s="46"/>
      <c r="TSW31" s="46"/>
      <c r="TSX31" s="46"/>
      <c r="TSY31" s="46"/>
      <c r="TSZ31" s="46"/>
      <c r="TTA31" s="46"/>
      <c r="TTB31" s="46"/>
      <c r="TTC31" s="46"/>
      <c r="TTD31" s="46"/>
      <c r="TTE31" s="46"/>
      <c r="TTF31" s="46"/>
      <c r="TTG31" s="46"/>
      <c r="TTH31" s="46"/>
      <c r="TTI31" s="46"/>
      <c r="TTJ31" s="46"/>
      <c r="TTK31" s="46"/>
      <c r="TTL31" s="46"/>
      <c r="TTM31" s="46"/>
      <c r="TTN31" s="46"/>
      <c r="TTO31" s="46"/>
      <c r="TTP31" s="46"/>
      <c r="TTQ31" s="46"/>
      <c r="TTR31" s="46"/>
      <c r="TTS31" s="46"/>
      <c r="TTT31" s="46"/>
      <c r="TTU31" s="46"/>
      <c r="TTV31" s="46"/>
      <c r="TTW31" s="46"/>
      <c r="TTX31" s="46"/>
      <c r="TTY31" s="46"/>
      <c r="TTZ31" s="46"/>
      <c r="TUA31" s="46"/>
      <c r="TUB31" s="46"/>
      <c r="TUC31" s="46"/>
      <c r="TUD31" s="46"/>
      <c r="TUE31" s="46"/>
      <c r="TUF31" s="46"/>
      <c r="TUG31" s="46"/>
      <c r="TUH31" s="46"/>
      <c r="TUI31" s="46"/>
      <c r="TUJ31" s="46"/>
      <c r="TUK31" s="46"/>
      <c r="TUL31" s="46"/>
      <c r="TUM31" s="46"/>
      <c r="TUN31" s="46"/>
      <c r="TUO31" s="46"/>
      <c r="TUP31" s="46"/>
      <c r="TUQ31" s="46"/>
      <c r="TUR31" s="46"/>
      <c r="TUS31" s="46"/>
      <c r="TUT31" s="46"/>
      <c r="TUU31" s="46"/>
      <c r="TUV31" s="46"/>
      <c r="TUW31" s="46"/>
      <c r="TUX31" s="46"/>
      <c r="TUY31" s="46"/>
      <c r="TUZ31" s="46"/>
      <c r="TVA31" s="46"/>
      <c r="TVB31" s="46"/>
      <c r="TVC31" s="46"/>
      <c r="TVD31" s="46"/>
      <c r="TVE31" s="46"/>
      <c r="TVF31" s="46"/>
      <c r="TVG31" s="46"/>
      <c r="TVH31" s="46"/>
      <c r="TVI31" s="46"/>
      <c r="TVJ31" s="46"/>
      <c r="TVK31" s="46"/>
      <c r="TVL31" s="46"/>
      <c r="TVM31" s="46"/>
      <c r="TVN31" s="46"/>
      <c r="TVO31" s="46"/>
      <c r="TVP31" s="46"/>
      <c r="TVQ31" s="46"/>
      <c r="TVR31" s="46"/>
      <c r="TVS31" s="46"/>
      <c r="TVT31" s="46"/>
      <c r="TVU31" s="46"/>
      <c r="TVV31" s="46"/>
      <c r="TVW31" s="46"/>
      <c r="TVX31" s="46"/>
      <c r="TVY31" s="46"/>
      <c r="TVZ31" s="46"/>
      <c r="TWA31" s="46"/>
      <c r="TWB31" s="46"/>
      <c r="TWC31" s="46"/>
      <c r="TWD31" s="46"/>
      <c r="TWE31" s="46"/>
      <c r="TWF31" s="46"/>
      <c r="TWG31" s="46"/>
      <c r="TWH31" s="46"/>
      <c r="TWI31" s="46"/>
      <c r="TWJ31" s="46"/>
      <c r="TWK31" s="46"/>
      <c r="TWL31" s="46"/>
      <c r="TWM31" s="46"/>
      <c r="TWN31" s="46"/>
      <c r="TWO31" s="46"/>
      <c r="TWP31" s="46"/>
      <c r="TWQ31" s="46"/>
      <c r="TWR31" s="46"/>
      <c r="TWS31" s="46"/>
      <c r="TWT31" s="46"/>
      <c r="TWU31" s="46"/>
      <c r="TWV31" s="46"/>
      <c r="TWW31" s="46"/>
      <c r="TWX31" s="46"/>
      <c r="TWY31" s="46"/>
      <c r="TWZ31" s="46"/>
      <c r="TXA31" s="46"/>
      <c r="TXB31" s="46"/>
      <c r="TXC31" s="46"/>
      <c r="TXD31" s="46"/>
      <c r="TXE31" s="46"/>
      <c r="TXF31" s="46"/>
      <c r="TXG31" s="46"/>
      <c r="TXH31" s="46"/>
      <c r="TXI31" s="46"/>
      <c r="TXJ31" s="46"/>
      <c r="TXK31" s="46"/>
      <c r="TXL31" s="46"/>
      <c r="TXM31" s="46"/>
      <c r="TXN31" s="46"/>
      <c r="TXO31" s="46"/>
      <c r="TXP31" s="46"/>
      <c r="TXQ31" s="46"/>
      <c r="TXR31" s="46"/>
      <c r="TXS31" s="46"/>
      <c r="TXT31" s="46"/>
      <c r="TXU31" s="46"/>
      <c r="TXV31" s="46"/>
      <c r="TXW31" s="46"/>
      <c r="TXX31" s="46"/>
      <c r="TXY31" s="46"/>
      <c r="TXZ31" s="46"/>
      <c r="TYA31" s="46"/>
      <c r="TYB31" s="46"/>
      <c r="TYC31" s="46"/>
      <c r="TYD31" s="46"/>
      <c r="TYE31" s="46"/>
      <c r="TYF31" s="46"/>
      <c r="TYG31" s="46"/>
      <c r="TYH31" s="46"/>
      <c r="TYI31" s="46"/>
      <c r="TYJ31" s="46"/>
      <c r="TYK31" s="46"/>
      <c r="TYL31" s="46"/>
      <c r="TYM31" s="46"/>
      <c r="TYN31" s="46"/>
      <c r="TYO31" s="46"/>
      <c r="TYP31" s="46"/>
      <c r="TYQ31" s="46"/>
      <c r="TYR31" s="46"/>
      <c r="TYS31" s="46"/>
      <c r="TYT31" s="46"/>
      <c r="TYU31" s="46"/>
      <c r="TYV31" s="46"/>
      <c r="TYW31" s="46"/>
      <c r="TYX31" s="46"/>
      <c r="TYY31" s="46"/>
      <c r="TYZ31" s="46"/>
      <c r="TZA31" s="46"/>
      <c r="TZB31" s="46"/>
      <c r="TZC31" s="46"/>
      <c r="TZD31" s="46"/>
      <c r="TZE31" s="46"/>
      <c r="TZF31" s="46"/>
      <c r="TZG31" s="46"/>
      <c r="TZH31" s="46"/>
      <c r="TZI31" s="46"/>
      <c r="TZJ31" s="46"/>
      <c r="TZK31" s="46"/>
      <c r="TZL31" s="46"/>
      <c r="TZM31" s="46"/>
      <c r="TZN31" s="46"/>
      <c r="TZO31" s="46"/>
      <c r="TZP31" s="46"/>
      <c r="TZQ31" s="46"/>
      <c r="TZR31" s="46"/>
      <c r="TZS31" s="46"/>
      <c r="TZT31" s="46"/>
      <c r="TZU31" s="46"/>
      <c r="TZV31" s="46"/>
      <c r="TZW31" s="46"/>
      <c r="TZX31" s="46"/>
      <c r="TZY31" s="46"/>
      <c r="TZZ31" s="46"/>
      <c r="UAA31" s="46"/>
      <c r="UAB31" s="46"/>
      <c r="UAC31" s="46"/>
      <c r="UAD31" s="46"/>
      <c r="UAE31" s="46"/>
      <c r="UAF31" s="46"/>
      <c r="UAG31" s="46"/>
      <c r="UAH31" s="46"/>
      <c r="UAI31" s="46"/>
      <c r="UAJ31" s="46"/>
      <c r="UAK31" s="46"/>
      <c r="UAL31" s="46"/>
      <c r="UAM31" s="46"/>
      <c r="UAN31" s="46"/>
      <c r="UAO31" s="46"/>
      <c r="UAP31" s="46"/>
      <c r="UAQ31" s="46"/>
      <c r="UAR31" s="46"/>
      <c r="UAS31" s="46"/>
      <c r="UAT31" s="46"/>
      <c r="UAU31" s="46"/>
      <c r="UAV31" s="46"/>
      <c r="UAW31" s="46"/>
      <c r="UAX31" s="46"/>
      <c r="UAY31" s="46"/>
      <c r="UAZ31" s="46"/>
      <c r="UBA31" s="46"/>
      <c r="UBB31" s="46"/>
      <c r="UBC31" s="46"/>
      <c r="UBD31" s="46"/>
      <c r="UBE31" s="46"/>
      <c r="UBF31" s="46"/>
      <c r="UBG31" s="46"/>
      <c r="UBH31" s="46"/>
      <c r="UBI31" s="46"/>
      <c r="UBJ31" s="46"/>
      <c r="UBK31" s="46"/>
      <c r="UBL31" s="46"/>
      <c r="UBM31" s="46"/>
      <c r="UBN31" s="46"/>
      <c r="UBO31" s="46"/>
      <c r="UBP31" s="46"/>
      <c r="UBQ31" s="46"/>
      <c r="UBR31" s="46"/>
      <c r="UBS31" s="46"/>
      <c r="UBT31" s="46"/>
      <c r="UBU31" s="46"/>
      <c r="UBV31" s="46"/>
      <c r="UBW31" s="46"/>
      <c r="UBX31" s="46"/>
      <c r="UBY31" s="46"/>
      <c r="UBZ31" s="46"/>
      <c r="UCA31" s="46"/>
      <c r="UCB31" s="46"/>
      <c r="UCC31" s="46"/>
      <c r="UCD31" s="46"/>
      <c r="UCE31" s="46"/>
      <c r="UCF31" s="46"/>
      <c r="UCG31" s="46"/>
      <c r="UCH31" s="46"/>
      <c r="UCI31" s="46"/>
      <c r="UCJ31" s="46"/>
      <c r="UCK31" s="46"/>
      <c r="UCL31" s="46"/>
      <c r="UCM31" s="46"/>
      <c r="UCN31" s="46"/>
      <c r="UCO31" s="46"/>
      <c r="UCP31" s="46"/>
      <c r="UCQ31" s="46"/>
      <c r="UCR31" s="46"/>
      <c r="UCS31" s="46"/>
      <c r="UCT31" s="46"/>
      <c r="UCU31" s="46"/>
      <c r="UCV31" s="46"/>
      <c r="UCW31" s="46"/>
      <c r="UCX31" s="46"/>
      <c r="UCY31" s="46"/>
      <c r="UCZ31" s="46"/>
      <c r="UDA31" s="46"/>
      <c r="UDB31" s="46"/>
      <c r="UDC31" s="46"/>
      <c r="UDD31" s="46"/>
      <c r="UDE31" s="46"/>
      <c r="UDF31" s="46"/>
      <c r="UDG31" s="46"/>
      <c r="UDH31" s="46"/>
      <c r="UDI31" s="46"/>
      <c r="UDJ31" s="46"/>
      <c r="UDK31" s="46"/>
      <c r="UDL31" s="46"/>
      <c r="UDM31" s="46"/>
      <c r="UDN31" s="46"/>
      <c r="UDO31" s="46"/>
      <c r="UDP31" s="46"/>
      <c r="UDQ31" s="46"/>
      <c r="UDR31" s="46"/>
      <c r="UDS31" s="46"/>
      <c r="UDT31" s="46"/>
      <c r="UDU31" s="46"/>
      <c r="UDV31" s="46"/>
      <c r="UDW31" s="46"/>
      <c r="UDX31" s="46"/>
      <c r="UDY31" s="46"/>
      <c r="UDZ31" s="46"/>
      <c r="UEA31" s="46"/>
      <c r="UEB31" s="46"/>
      <c r="UEC31" s="46"/>
      <c r="UED31" s="46"/>
      <c r="UEE31" s="46"/>
      <c r="UEF31" s="46"/>
      <c r="UEG31" s="46"/>
      <c r="UEH31" s="46"/>
      <c r="UEI31" s="46"/>
      <c r="UEJ31" s="46"/>
      <c r="UEK31" s="46"/>
      <c r="UEL31" s="46"/>
      <c r="UEM31" s="46"/>
      <c r="UEN31" s="46"/>
      <c r="UEO31" s="46"/>
      <c r="UEP31" s="46"/>
      <c r="UEQ31" s="46"/>
      <c r="UER31" s="46"/>
      <c r="UES31" s="46"/>
      <c r="UET31" s="46"/>
      <c r="UEU31" s="46"/>
      <c r="UEV31" s="46"/>
      <c r="UEW31" s="46"/>
      <c r="UEX31" s="46"/>
      <c r="UEY31" s="46"/>
      <c r="UEZ31" s="46"/>
      <c r="UFA31" s="46"/>
      <c r="UFB31" s="46"/>
      <c r="UFC31" s="46"/>
      <c r="UFD31" s="46"/>
      <c r="UFE31" s="46"/>
      <c r="UFF31" s="46"/>
      <c r="UFG31" s="46"/>
      <c r="UFH31" s="46"/>
      <c r="UFI31" s="46"/>
      <c r="UFJ31" s="46"/>
      <c r="UFK31" s="46"/>
      <c r="UFL31" s="46"/>
      <c r="UFM31" s="46"/>
      <c r="UFN31" s="46"/>
      <c r="UFO31" s="46"/>
      <c r="UFP31" s="46"/>
      <c r="UFQ31" s="46"/>
      <c r="UFR31" s="46"/>
      <c r="UFS31" s="46"/>
      <c r="UFT31" s="46"/>
      <c r="UFU31" s="46"/>
      <c r="UFV31" s="46"/>
      <c r="UFW31" s="46"/>
      <c r="UFX31" s="46"/>
      <c r="UFY31" s="46"/>
      <c r="UFZ31" s="46"/>
      <c r="UGA31" s="46"/>
      <c r="UGB31" s="46"/>
      <c r="UGC31" s="46"/>
      <c r="UGD31" s="46"/>
      <c r="UGE31" s="46"/>
      <c r="UGF31" s="46"/>
      <c r="UGG31" s="46"/>
      <c r="UGH31" s="46"/>
      <c r="UGI31" s="46"/>
      <c r="UGJ31" s="46"/>
      <c r="UGK31" s="46"/>
      <c r="UGL31" s="46"/>
      <c r="UGM31" s="46"/>
      <c r="UGN31" s="46"/>
      <c r="UGO31" s="46"/>
      <c r="UGP31" s="46"/>
      <c r="UGQ31" s="46"/>
      <c r="UGR31" s="46"/>
      <c r="UGS31" s="46"/>
      <c r="UGT31" s="46"/>
      <c r="UGU31" s="46"/>
      <c r="UGV31" s="46"/>
      <c r="UGW31" s="46"/>
      <c r="UGX31" s="46"/>
      <c r="UGY31" s="46"/>
      <c r="UGZ31" s="46"/>
      <c r="UHA31" s="46"/>
      <c r="UHB31" s="46"/>
      <c r="UHC31" s="46"/>
      <c r="UHD31" s="46"/>
      <c r="UHE31" s="46"/>
      <c r="UHF31" s="46"/>
      <c r="UHG31" s="46"/>
      <c r="UHH31" s="46"/>
      <c r="UHI31" s="46"/>
      <c r="UHJ31" s="46"/>
      <c r="UHK31" s="46"/>
      <c r="UHL31" s="46"/>
      <c r="UHM31" s="46"/>
      <c r="UHN31" s="46"/>
      <c r="UHO31" s="46"/>
      <c r="UHP31" s="46"/>
      <c r="UHQ31" s="46"/>
      <c r="UHR31" s="46"/>
      <c r="UHS31" s="46"/>
      <c r="UHT31" s="46"/>
      <c r="UHU31" s="46"/>
      <c r="UHV31" s="46"/>
      <c r="UHW31" s="46"/>
      <c r="UHX31" s="46"/>
      <c r="UHY31" s="46"/>
      <c r="UHZ31" s="46"/>
      <c r="UIA31" s="46"/>
      <c r="UIB31" s="46"/>
      <c r="UIC31" s="46"/>
      <c r="UID31" s="46"/>
      <c r="UIE31" s="46"/>
      <c r="UIF31" s="46"/>
      <c r="UIG31" s="46"/>
      <c r="UIH31" s="46"/>
      <c r="UII31" s="46"/>
      <c r="UIJ31" s="46"/>
      <c r="UIK31" s="46"/>
      <c r="UIL31" s="46"/>
      <c r="UIM31" s="46"/>
      <c r="UIN31" s="46"/>
      <c r="UIO31" s="46"/>
      <c r="UIP31" s="46"/>
      <c r="UIQ31" s="46"/>
      <c r="UIR31" s="46"/>
      <c r="UIS31" s="46"/>
      <c r="UIT31" s="46"/>
      <c r="UIU31" s="46"/>
      <c r="UIV31" s="46"/>
      <c r="UIW31" s="46"/>
      <c r="UIX31" s="46"/>
      <c r="UIY31" s="46"/>
      <c r="UIZ31" s="46"/>
      <c r="UJA31" s="46"/>
      <c r="UJB31" s="46"/>
      <c r="UJC31" s="46"/>
      <c r="UJD31" s="46"/>
      <c r="UJE31" s="46"/>
      <c r="UJF31" s="46"/>
      <c r="UJG31" s="46"/>
      <c r="UJH31" s="46"/>
      <c r="UJI31" s="46"/>
      <c r="UJJ31" s="46"/>
      <c r="UJK31" s="46"/>
      <c r="UJL31" s="46"/>
      <c r="UJM31" s="46"/>
      <c r="UJN31" s="46"/>
      <c r="UJO31" s="46"/>
      <c r="UJP31" s="46"/>
      <c r="UJQ31" s="46"/>
      <c r="UJR31" s="46"/>
      <c r="UJS31" s="46"/>
      <c r="UJT31" s="46"/>
      <c r="UJU31" s="46"/>
      <c r="UJV31" s="46"/>
      <c r="UJW31" s="46"/>
      <c r="UJX31" s="46"/>
      <c r="UJY31" s="46"/>
      <c r="UJZ31" s="46"/>
      <c r="UKA31" s="46"/>
      <c r="UKB31" s="46"/>
      <c r="UKC31" s="46"/>
      <c r="UKD31" s="46"/>
      <c r="UKE31" s="46"/>
      <c r="UKF31" s="46"/>
      <c r="UKG31" s="46"/>
      <c r="UKH31" s="46"/>
      <c r="UKI31" s="46"/>
      <c r="UKJ31" s="46"/>
      <c r="UKK31" s="46"/>
      <c r="UKL31" s="46"/>
      <c r="UKM31" s="46"/>
      <c r="UKN31" s="46"/>
      <c r="UKO31" s="46"/>
      <c r="UKP31" s="46"/>
      <c r="UKQ31" s="46"/>
      <c r="UKR31" s="46"/>
      <c r="UKS31" s="46"/>
      <c r="UKT31" s="46"/>
      <c r="UKU31" s="46"/>
      <c r="UKV31" s="46"/>
      <c r="UKW31" s="46"/>
      <c r="UKX31" s="46"/>
      <c r="UKY31" s="46"/>
      <c r="UKZ31" s="46"/>
      <c r="ULA31" s="46"/>
      <c r="ULB31" s="46"/>
      <c r="ULC31" s="46"/>
      <c r="ULD31" s="46"/>
      <c r="ULE31" s="46"/>
      <c r="ULF31" s="46"/>
      <c r="ULG31" s="46"/>
      <c r="ULH31" s="46"/>
      <c r="ULI31" s="46"/>
      <c r="ULJ31" s="46"/>
      <c r="ULK31" s="46"/>
      <c r="ULL31" s="46"/>
      <c r="ULM31" s="46"/>
      <c r="ULN31" s="46"/>
      <c r="ULO31" s="46"/>
      <c r="ULP31" s="46"/>
      <c r="ULQ31" s="46"/>
      <c r="ULR31" s="46"/>
      <c r="ULS31" s="46"/>
      <c r="ULT31" s="46"/>
      <c r="ULU31" s="46"/>
      <c r="ULV31" s="46"/>
      <c r="ULW31" s="46"/>
      <c r="ULX31" s="46"/>
      <c r="ULY31" s="46"/>
      <c r="ULZ31" s="46"/>
      <c r="UMA31" s="46"/>
      <c r="UMB31" s="46"/>
      <c r="UMC31" s="46"/>
      <c r="UMD31" s="46"/>
      <c r="UME31" s="46"/>
      <c r="UMF31" s="46"/>
      <c r="UMG31" s="46"/>
      <c r="UMH31" s="46"/>
      <c r="UMI31" s="46"/>
      <c r="UMJ31" s="46"/>
      <c r="UMK31" s="46"/>
      <c r="UML31" s="46"/>
      <c r="UMM31" s="46"/>
      <c r="UMN31" s="46"/>
      <c r="UMO31" s="46"/>
      <c r="UMP31" s="46"/>
      <c r="UMQ31" s="46"/>
      <c r="UMR31" s="46"/>
      <c r="UMS31" s="46"/>
      <c r="UMT31" s="46"/>
      <c r="UMU31" s="46"/>
      <c r="UMV31" s="46"/>
      <c r="UMW31" s="46"/>
      <c r="UMX31" s="46"/>
      <c r="UMY31" s="46"/>
      <c r="UMZ31" s="46"/>
      <c r="UNA31" s="46"/>
      <c r="UNB31" s="46"/>
      <c r="UNC31" s="46"/>
      <c r="UND31" s="46"/>
      <c r="UNE31" s="46"/>
      <c r="UNF31" s="46"/>
      <c r="UNG31" s="46"/>
      <c r="UNH31" s="46"/>
      <c r="UNI31" s="46"/>
      <c r="UNJ31" s="46"/>
      <c r="UNK31" s="46"/>
      <c r="UNL31" s="46"/>
      <c r="UNM31" s="46"/>
      <c r="UNN31" s="46"/>
      <c r="UNO31" s="46"/>
      <c r="UNP31" s="46"/>
      <c r="UNQ31" s="46"/>
      <c r="UNR31" s="46"/>
      <c r="UNS31" s="46"/>
      <c r="UNT31" s="46"/>
      <c r="UNU31" s="46"/>
      <c r="UNV31" s="46"/>
      <c r="UNW31" s="46"/>
      <c r="UNX31" s="46"/>
      <c r="UNY31" s="46"/>
      <c r="UNZ31" s="46"/>
      <c r="UOA31" s="46"/>
      <c r="UOB31" s="46"/>
      <c r="UOC31" s="46"/>
      <c r="UOD31" s="46"/>
      <c r="UOE31" s="46"/>
      <c r="UOF31" s="46"/>
      <c r="UOG31" s="46"/>
      <c r="UOH31" s="46"/>
      <c r="UOI31" s="46"/>
      <c r="UOJ31" s="46"/>
      <c r="UOK31" s="46"/>
      <c r="UOL31" s="46"/>
      <c r="UOM31" s="46"/>
      <c r="UON31" s="46"/>
      <c r="UOO31" s="46"/>
      <c r="UOP31" s="46"/>
      <c r="UOQ31" s="46"/>
      <c r="UOR31" s="46"/>
      <c r="UOS31" s="46"/>
      <c r="UOT31" s="46"/>
      <c r="UOU31" s="46"/>
      <c r="UOV31" s="46"/>
      <c r="UOW31" s="46"/>
      <c r="UOX31" s="46"/>
      <c r="UOY31" s="46"/>
      <c r="UOZ31" s="46"/>
      <c r="UPA31" s="46"/>
      <c r="UPB31" s="46"/>
      <c r="UPC31" s="46"/>
      <c r="UPD31" s="46"/>
      <c r="UPE31" s="46"/>
      <c r="UPF31" s="46"/>
      <c r="UPG31" s="46"/>
      <c r="UPH31" s="46"/>
      <c r="UPI31" s="46"/>
      <c r="UPJ31" s="46"/>
      <c r="UPK31" s="46"/>
      <c r="UPL31" s="46"/>
      <c r="UPM31" s="46"/>
      <c r="UPN31" s="46"/>
      <c r="UPO31" s="46"/>
      <c r="UPP31" s="46"/>
      <c r="UPQ31" s="46"/>
      <c r="UPR31" s="46"/>
      <c r="UPS31" s="46"/>
      <c r="UPT31" s="46"/>
      <c r="UPU31" s="46"/>
      <c r="UPV31" s="46"/>
      <c r="UPW31" s="46"/>
      <c r="UPX31" s="46"/>
      <c r="UPY31" s="46"/>
      <c r="UPZ31" s="46"/>
      <c r="UQA31" s="46"/>
      <c r="UQB31" s="46"/>
      <c r="UQC31" s="46"/>
      <c r="UQD31" s="46"/>
      <c r="UQE31" s="46"/>
      <c r="UQF31" s="46"/>
      <c r="UQG31" s="46"/>
      <c r="UQH31" s="46"/>
      <c r="UQI31" s="46"/>
      <c r="UQJ31" s="46"/>
      <c r="UQK31" s="46"/>
      <c r="UQL31" s="46"/>
      <c r="UQM31" s="46"/>
      <c r="UQN31" s="46"/>
      <c r="UQO31" s="46"/>
      <c r="UQP31" s="46"/>
      <c r="UQQ31" s="46"/>
      <c r="UQR31" s="46"/>
      <c r="UQS31" s="46"/>
      <c r="UQT31" s="46"/>
      <c r="UQU31" s="46"/>
      <c r="UQV31" s="46"/>
      <c r="UQW31" s="46"/>
      <c r="UQX31" s="46"/>
      <c r="UQY31" s="46"/>
      <c r="UQZ31" s="46"/>
      <c r="URA31" s="46"/>
      <c r="URB31" s="46"/>
      <c r="URC31" s="46"/>
      <c r="URD31" s="46"/>
      <c r="URE31" s="46"/>
      <c r="URF31" s="46"/>
      <c r="URG31" s="46"/>
      <c r="URH31" s="46"/>
      <c r="URI31" s="46"/>
      <c r="URJ31" s="46"/>
      <c r="URK31" s="46"/>
      <c r="URL31" s="46"/>
      <c r="URM31" s="46"/>
      <c r="URN31" s="46"/>
      <c r="URO31" s="46"/>
      <c r="URP31" s="46"/>
      <c r="URQ31" s="46"/>
      <c r="URR31" s="46"/>
      <c r="URS31" s="46"/>
      <c r="URT31" s="46"/>
      <c r="URU31" s="46"/>
      <c r="URV31" s="46"/>
      <c r="URW31" s="46"/>
      <c r="URX31" s="46"/>
      <c r="URY31" s="46"/>
      <c r="URZ31" s="46"/>
      <c r="USA31" s="46"/>
      <c r="USB31" s="46"/>
      <c r="USC31" s="46"/>
      <c r="USD31" s="46"/>
      <c r="USE31" s="46"/>
      <c r="USF31" s="46"/>
      <c r="USG31" s="46"/>
      <c r="USH31" s="46"/>
      <c r="USI31" s="46"/>
      <c r="USJ31" s="46"/>
      <c r="USK31" s="46"/>
      <c r="USL31" s="46"/>
      <c r="USM31" s="46"/>
      <c r="USN31" s="46"/>
      <c r="USO31" s="46"/>
      <c r="USP31" s="46"/>
      <c r="USQ31" s="46"/>
      <c r="USR31" s="46"/>
      <c r="USS31" s="46"/>
      <c r="UST31" s="46"/>
      <c r="USU31" s="46"/>
      <c r="USV31" s="46"/>
      <c r="USW31" s="46"/>
      <c r="USX31" s="46"/>
      <c r="USY31" s="46"/>
      <c r="USZ31" s="46"/>
      <c r="UTA31" s="46"/>
      <c r="UTB31" s="46"/>
      <c r="UTC31" s="46"/>
      <c r="UTD31" s="46"/>
      <c r="UTE31" s="46"/>
      <c r="UTF31" s="46"/>
      <c r="UTG31" s="46"/>
      <c r="UTH31" s="46"/>
      <c r="UTI31" s="46"/>
      <c r="UTJ31" s="46"/>
      <c r="UTK31" s="46"/>
      <c r="UTL31" s="46"/>
      <c r="UTM31" s="46"/>
      <c r="UTN31" s="46"/>
      <c r="UTO31" s="46"/>
      <c r="UTP31" s="46"/>
      <c r="UTQ31" s="46"/>
      <c r="UTR31" s="46"/>
      <c r="UTS31" s="46"/>
      <c r="UTT31" s="46"/>
      <c r="UTU31" s="46"/>
      <c r="UTV31" s="46"/>
      <c r="UTW31" s="46"/>
      <c r="UTX31" s="46"/>
      <c r="UTY31" s="46"/>
      <c r="UTZ31" s="46"/>
      <c r="UUA31" s="46"/>
      <c r="UUB31" s="46"/>
      <c r="UUC31" s="46"/>
      <c r="UUD31" s="46"/>
      <c r="UUE31" s="46"/>
      <c r="UUF31" s="46"/>
      <c r="UUG31" s="46"/>
      <c r="UUH31" s="46"/>
      <c r="UUI31" s="46"/>
      <c r="UUJ31" s="46"/>
      <c r="UUK31" s="46"/>
      <c r="UUL31" s="46"/>
      <c r="UUM31" s="46"/>
      <c r="UUN31" s="46"/>
      <c r="UUO31" s="46"/>
      <c r="UUP31" s="46"/>
      <c r="UUQ31" s="46"/>
      <c r="UUR31" s="46"/>
      <c r="UUS31" s="46"/>
      <c r="UUT31" s="46"/>
      <c r="UUU31" s="46"/>
      <c r="UUV31" s="46"/>
      <c r="UUW31" s="46"/>
      <c r="UUX31" s="46"/>
      <c r="UUY31" s="46"/>
      <c r="UUZ31" s="46"/>
      <c r="UVA31" s="46"/>
      <c r="UVB31" s="46"/>
      <c r="UVC31" s="46"/>
      <c r="UVD31" s="46"/>
      <c r="UVE31" s="46"/>
      <c r="UVF31" s="46"/>
      <c r="UVG31" s="46"/>
      <c r="UVH31" s="46"/>
      <c r="UVI31" s="46"/>
      <c r="UVJ31" s="46"/>
      <c r="UVK31" s="46"/>
      <c r="UVL31" s="46"/>
      <c r="UVM31" s="46"/>
      <c r="UVN31" s="46"/>
      <c r="UVO31" s="46"/>
      <c r="UVP31" s="46"/>
      <c r="UVQ31" s="46"/>
      <c r="UVR31" s="46"/>
      <c r="UVS31" s="46"/>
      <c r="UVT31" s="46"/>
      <c r="UVU31" s="46"/>
      <c r="UVV31" s="46"/>
      <c r="UVW31" s="46"/>
      <c r="UVX31" s="46"/>
      <c r="UVY31" s="46"/>
      <c r="UVZ31" s="46"/>
      <c r="UWA31" s="46"/>
      <c r="UWB31" s="46"/>
      <c r="UWC31" s="46"/>
      <c r="UWD31" s="46"/>
      <c r="UWE31" s="46"/>
      <c r="UWF31" s="46"/>
      <c r="UWG31" s="46"/>
      <c r="UWH31" s="46"/>
      <c r="UWI31" s="46"/>
      <c r="UWJ31" s="46"/>
      <c r="UWK31" s="46"/>
      <c r="UWL31" s="46"/>
      <c r="UWM31" s="46"/>
      <c r="UWN31" s="46"/>
      <c r="UWO31" s="46"/>
      <c r="UWP31" s="46"/>
      <c r="UWQ31" s="46"/>
      <c r="UWR31" s="46"/>
      <c r="UWS31" s="46"/>
      <c r="UWT31" s="46"/>
      <c r="UWU31" s="46"/>
      <c r="UWV31" s="46"/>
      <c r="UWW31" s="46"/>
      <c r="UWX31" s="46"/>
      <c r="UWY31" s="46"/>
      <c r="UWZ31" s="46"/>
      <c r="UXA31" s="46"/>
      <c r="UXB31" s="46"/>
      <c r="UXC31" s="46"/>
      <c r="UXD31" s="46"/>
      <c r="UXE31" s="46"/>
      <c r="UXF31" s="46"/>
      <c r="UXG31" s="46"/>
      <c r="UXH31" s="46"/>
      <c r="UXI31" s="46"/>
      <c r="UXJ31" s="46"/>
      <c r="UXK31" s="46"/>
      <c r="UXL31" s="46"/>
      <c r="UXM31" s="46"/>
      <c r="UXN31" s="46"/>
      <c r="UXO31" s="46"/>
      <c r="UXP31" s="46"/>
      <c r="UXQ31" s="46"/>
      <c r="UXR31" s="46"/>
      <c r="UXS31" s="46"/>
      <c r="UXT31" s="46"/>
      <c r="UXU31" s="46"/>
      <c r="UXV31" s="46"/>
      <c r="UXW31" s="46"/>
      <c r="UXX31" s="46"/>
      <c r="UXY31" s="46"/>
      <c r="UXZ31" s="46"/>
      <c r="UYA31" s="46"/>
      <c r="UYB31" s="46"/>
      <c r="UYC31" s="46"/>
      <c r="UYD31" s="46"/>
      <c r="UYE31" s="46"/>
      <c r="UYF31" s="46"/>
      <c r="UYG31" s="46"/>
      <c r="UYH31" s="46"/>
      <c r="UYI31" s="46"/>
      <c r="UYJ31" s="46"/>
      <c r="UYK31" s="46"/>
      <c r="UYL31" s="46"/>
      <c r="UYM31" s="46"/>
      <c r="UYN31" s="46"/>
      <c r="UYO31" s="46"/>
      <c r="UYP31" s="46"/>
      <c r="UYQ31" s="46"/>
      <c r="UYR31" s="46"/>
      <c r="UYS31" s="46"/>
      <c r="UYT31" s="46"/>
      <c r="UYU31" s="46"/>
      <c r="UYV31" s="46"/>
      <c r="UYW31" s="46"/>
      <c r="UYX31" s="46"/>
      <c r="UYY31" s="46"/>
      <c r="UYZ31" s="46"/>
      <c r="UZA31" s="46"/>
      <c r="UZB31" s="46"/>
      <c r="UZC31" s="46"/>
      <c r="UZD31" s="46"/>
      <c r="UZE31" s="46"/>
      <c r="UZF31" s="46"/>
      <c r="UZG31" s="46"/>
      <c r="UZH31" s="46"/>
      <c r="UZI31" s="46"/>
      <c r="UZJ31" s="46"/>
      <c r="UZK31" s="46"/>
      <c r="UZL31" s="46"/>
      <c r="UZM31" s="46"/>
      <c r="UZN31" s="46"/>
      <c r="UZO31" s="46"/>
      <c r="UZP31" s="46"/>
      <c r="UZQ31" s="46"/>
      <c r="UZR31" s="46"/>
      <c r="UZS31" s="46"/>
      <c r="UZT31" s="46"/>
      <c r="UZU31" s="46"/>
      <c r="UZV31" s="46"/>
      <c r="UZW31" s="46"/>
      <c r="UZX31" s="46"/>
      <c r="UZY31" s="46"/>
      <c r="UZZ31" s="46"/>
      <c r="VAA31" s="46"/>
      <c r="VAB31" s="46"/>
      <c r="VAC31" s="46"/>
      <c r="VAD31" s="46"/>
      <c r="VAE31" s="46"/>
      <c r="VAF31" s="46"/>
      <c r="VAG31" s="46"/>
      <c r="VAH31" s="46"/>
      <c r="VAI31" s="46"/>
      <c r="VAJ31" s="46"/>
      <c r="VAK31" s="46"/>
      <c r="VAL31" s="46"/>
      <c r="VAM31" s="46"/>
      <c r="VAN31" s="46"/>
      <c r="VAO31" s="46"/>
      <c r="VAP31" s="46"/>
      <c r="VAQ31" s="46"/>
      <c r="VAR31" s="46"/>
      <c r="VAS31" s="46"/>
      <c r="VAT31" s="46"/>
      <c r="VAU31" s="46"/>
      <c r="VAV31" s="46"/>
      <c r="VAW31" s="46"/>
      <c r="VAX31" s="46"/>
      <c r="VAY31" s="46"/>
      <c r="VAZ31" s="46"/>
      <c r="VBA31" s="46"/>
      <c r="VBB31" s="46"/>
      <c r="VBC31" s="46"/>
      <c r="VBD31" s="46"/>
      <c r="VBE31" s="46"/>
      <c r="VBF31" s="46"/>
      <c r="VBG31" s="46"/>
      <c r="VBH31" s="46"/>
      <c r="VBI31" s="46"/>
      <c r="VBJ31" s="46"/>
      <c r="VBK31" s="46"/>
      <c r="VBL31" s="46"/>
      <c r="VBM31" s="46"/>
      <c r="VBN31" s="46"/>
      <c r="VBO31" s="46"/>
      <c r="VBP31" s="46"/>
      <c r="VBQ31" s="46"/>
      <c r="VBR31" s="46"/>
      <c r="VBS31" s="46"/>
      <c r="VBT31" s="46"/>
      <c r="VBU31" s="46"/>
      <c r="VBV31" s="46"/>
      <c r="VBW31" s="46"/>
      <c r="VBX31" s="46"/>
      <c r="VBY31" s="46"/>
      <c r="VBZ31" s="46"/>
      <c r="VCA31" s="46"/>
      <c r="VCB31" s="46"/>
      <c r="VCC31" s="46"/>
      <c r="VCD31" s="46"/>
      <c r="VCE31" s="46"/>
      <c r="VCF31" s="46"/>
      <c r="VCG31" s="46"/>
      <c r="VCH31" s="46"/>
      <c r="VCI31" s="46"/>
      <c r="VCJ31" s="46"/>
      <c r="VCK31" s="46"/>
      <c r="VCL31" s="46"/>
      <c r="VCM31" s="46"/>
      <c r="VCN31" s="46"/>
      <c r="VCO31" s="46"/>
      <c r="VCP31" s="46"/>
      <c r="VCQ31" s="46"/>
      <c r="VCR31" s="46"/>
      <c r="VCS31" s="46"/>
      <c r="VCT31" s="46"/>
      <c r="VCU31" s="46"/>
      <c r="VCV31" s="46"/>
      <c r="VCW31" s="46"/>
      <c r="VCX31" s="46"/>
      <c r="VCY31" s="46"/>
      <c r="VCZ31" s="46"/>
      <c r="VDA31" s="46"/>
      <c r="VDB31" s="46"/>
      <c r="VDC31" s="46"/>
      <c r="VDD31" s="46"/>
      <c r="VDE31" s="46"/>
      <c r="VDF31" s="46"/>
      <c r="VDG31" s="46"/>
      <c r="VDH31" s="46"/>
      <c r="VDI31" s="46"/>
      <c r="VDJ31" s="46"/>
      <c r="VDK31" s="46"/>
      <c r="VDL31" s="46"/>
      <c r="VDM31" s="46"/>
      <c r="VDN31" s="46"/>
      <c r="VDO31" s="46"/>
      <c r="VDP31" s="46"/>
      <c r="VDQ31" s="46"/>
      <c r="VDR31" s="46"/>
      <c r="VDS31" s="46"/>
      <c r="VDT31" s="46"/>
      <c r="VDU31" s="46"/>
      <c r="VDV31" s="46"/>
      <c r="VDW31" s="46"/>
      <c r="VDX31" s="46"/>
      <c r="VDY31" s="46"/>
      <c r="VDZ31" s="46"/>
      <c r="VEA31" s="46"/>
      <c r="VEB31" s="46"/>
      <c r="VEC31" s="46"/>
      <c r="VED31" s="46"/>
      <c r="VEE31" s="46"/>
      <c r="VEF31" s="46"/>
      <c r="VEG31" s="46"/>
      <c r="VEH31" s="46"/>
      <c r="VEI31" s="46"/>
      <c r="VEJ31" s="46"/>
      <c r="VEK31" s="46"/>
      <c r="VEL31" s="46"/>
      <c r="VEM31" s="46"/>
      <c r="VEN31" s="46"/>
      <c r="VEO31" s="46"/>
      <c r="VEP31" s="46"/>
      <c r="VEQ31" s="46"/>
      <c r="VER31" s="46"/>
      <c r="VES31" s="46"/>
      <c r="VET31" s="46"/>
      <c r="VEU31" s="46"/>
      <c r="VEV31" s="46"/>
      <c r="VEW31" s="46"/>
      <c r="VEX31" s="46"/>
      <c r="VEY31" s="46"/>
      <c r="VEZ31" s="46"/>
      <c r="VFA31" s="46"/>
      <c r="VFB31" s="46"/>
      <c r="VFC31" s="46"/>
      <c r="VFD31" s="46"/>
      <c r="VFE31" s="46"/>
      <c r="VFF31" s="46"/>
      <c r="VFG31" s="46"/>
      <c r="VFH31" s="46"/>
      <c r="VFI31" s="46"/>
      <c r="VFJ31" s="46"/>
      <c r="VFK31" s="46"/>
      <c r="VFL31" s="46"/>
      <c r="VFM31" s="46"/>
      <c r="VFN31" s="46"/>
      <c r="VFO31" s="46"/>
      <c r="VFP31" s="46"/>
      <c r="VFQ31" s="46"/>
      <c r="VFR31" s="46"/>
      <c r="VFS31" s="46"/>
      <c r="VFT31" s="46"/>
      <c r="VFU31" s="46"/>
      <c r="VFV31" s="46"/>
      <c r="VFW31" s="46"/>
      <c r="VFX31" s="46"/>
      <c r="VFY31" s="46"/>
      <c r="VFZ31" s="46"/>
      <c r="VGA31" s="46"/>
      <c r="VGB31" s="46"/>
      <c r="VGC31" s="46"/>
      <c r="VGD31" s="46"/>
      <c r="VGE31" s="46"/>
      <c r="VGF31" s="46"/>
      <c r="VGG31" s="46"/>
      <c r="VGH31" s="46"/>
      <c r="VGI31" s="46"/>
      <c r="VGJ31" s="46"/>
      <c r="VGK31" s="46"/>
      <c r="VGL31" s="46"/>
      <c r="VGM31" s="46"/>
      <c r="VGN31" s="46"/>
      <c r="VGO31" s="46"/>
      <c r="VGP31" s="46"/>
      <c r="VGQ31" s="46"/>
      <c r="VGR31" s="46"/>
      <c r="VGS31" s="46"/>
      <c r="VGT31" s="46"/>
      <c r="VGU31" s="46"/>
      <c r="VGV31" s="46"/>
      <c r="VGW31" s="46"/>
      <c r="VGX31" s="46"/>
      <c r="VGY31" s="46"/>
      <c r="VGZ31" s="46"/>
      <c r="VHA31" s="46"/>
      <c r="VHB31" s="46"/>
      <c r="VHC31" s="46"/>
      <c r="VHD31" s="46"/>
      <c r="VHE31" s="46"/>
      <c r="VHF31" s="46"/>
      <c r="VHG31" s="46"/>
      <c r="VHH31" s="46"/>
      <c r="VHI31" s="46"/>
      <c r="VHJ31" s="46"/>
      <c r="VHK31" s="46"/>
      <c r="VHL31" s="46"/>
      <c r="VHM31" s="46"/>
      <c r="VHN31" s="46"/>
      <c r="VHO31" s="46"/>
      <c r="VHP31" s="46"/>
      <c r="VHQ31" s="46"/>
      <c r="VHR31" s="46"/>
      <c r="VHS31" s="46"/>
      <c r="VHT31" s="46"/>
      <c r="VHU31" s="46"/>
      <c r="VHV31" s="46"/>
      <c r="VHW31" s="46"/>
      <c r="VHX31" s="46"/>
      <c r="VHY31" s="46"/>
      <c r="VHZ31" s="46"/>
      <c r="VIA31" s="46"/>
      <c r="VIB31" s="46"/>
      <c r="VIC31" s="46"/>
      <c r="VID31" s="46"/>
      <c r="VIE31" s="46"/>
      <c r="VIF31" s="46"/>
      <c r="VIG31" s="46"/>
      <c r="VIH31" s="46"/>
      <c r="VII31" s="46"/>
      <c r="VIJ31" s="46"/>
      <c r="VIK31" s="46"/>
      <c r="VIL31" s="46"/>
      <c r="VIM31" s="46"/>
      <c r="VIN31" s="46"/>
      <c r="VIO31" s="46"/>
      <c r="VIP31" s="46"/>
      <c r="VIQ31" s="46"/>
      <c r="VIR31" s="46"/>
      <c r="VIS31" s="46"/>
      <c r="VIT31" s="46"/>
      <c r="VIU31" s="46"/>
      <c r="VIV31" s="46"/>
      <c r="VIW31" s="46"/>
      <c r="VIX31" s="46"/>
      <c r="VIY31" s="46"/>
      <c r="VIZ31" s="46"/>
      <c r="VJA31" s="46"/>
      <c r="VJB31" s="46"/>
      <c r="VJC31" s="46"/>
      <c r="VJD31" s="46"/>
      <c r="VJE31" s="46"/>
      <c r="VJF31" s="46"/>
      <c r="VJG31" s="46"/>
      <c r="VJH31" s="46"/>
      <c r="VJI31" s="46"/>
      <c r="VJJ31" s="46"/>
      <c r="VJK31" s="46"/>
      <c r="VJL31" s="46"/>
      <c r="VJM31" s="46"/>
      <c r="VJN31" s="46"/>
      <c r="VJO31" s="46"/>
      <c r="VJP31" s="46"/>
      <c r="VJQ31" s="46"/>
      <c r="VJR31" s="46"/>
      <c r="VJS31" s="46"/>
      <c r="VJT31" s="46"/>
      <c r="VJU31" s="46"/>
      <c r="VJV31" s="46"/>
      <c r="VJW31" s="46"/>
      <c r="VJX31" s="46"/>
      <c r="VJY31" s="46"/>
      <c r="VJZ31" s="46"/>
      <c r="VKA31" s="46"/>
      <c r="VKB31" s="46"/>
      <c r="VKC31" s="46"/>
      <c r="VKD31" s="46"/>
      <c r="VKE31" s="46"/>
      <c r="VKF31" s="46"/>
      <c r="VKG31" s="46"/>
      <c r="VKH31" s="46"/>
      <c r="VKI31" s="46"/>
      <c r="VKJ31" s="46"/>
      <c r="VKK31" s="46"/>
      <c r="VKL31" s="46"/>
      <c r="VKM31" s="46"/>
      <c r="VKN31" s="46"/>
      <c r="VKO31" s="46"/>
      <c r="VKP31" s="46"/>
      <c r="VKQ31" s="46"/>
      <c r="VKR31" s="46"/>
      <c r="VKS31" s="46"/>
      <c r="VKT31" s="46"/>
      <c r="VKU31" s="46"/>
      <c r="VKV31" s="46"/>
      <c r="VKW31" s="46"/>
      <c r="VKX31" s="46"/>
      <c r="VKY31" s="46"/>
      <c r="VKZ31" s="46"/>
      <c r="VLA31" s="46"/>
      <c r="VLB31" s="46"/>
      <c r="VLC31" s="46"/>
      <c r="VLD31" s="46"/>
      <c r="VLE31" s="46"/>
      <c r="VLF31" s="46"/>
      <c r="VLG31" s="46"/>
      <c r="VLH31" s="46"/>
      <c r="VLI31" s="46"/>
      <c r="VLJ31" s="46"/>
      <c r="VLK31" s="46"/>
      <c r="VLL31" s="46"/>
      <c r="VLM31" s="46"/>
      <c r="VLN31" s="46"/>
      <c r="VLO31" s="46"/>
      <c r="VLP31" s="46"/>
      <c r="VLQ31" s="46"/>
      <c r="VLR31" s="46"/>
      <c r="VLS31" s="46"/>
      <c r="VLT31" s="46"/>
      <c r="VLU31" s="46"/>
      <c r="VLV31" s="46"/>
      <c r="VLW31" s="46"/>
      <c r="VLX31" s="46"/>
      <c r="VLY31" s="46"/>
      <c r="VLZ31" s="46"/>
      <c r="VMA31" s="46"/>
      <c r="VMB31" s="46"/>
      <c r="VMC31" s="46"/>
      <c r="VMD31" s="46"/>
      <c r="VME31" s="46"/>
      <c r="VMF31" s="46"/>
      <c r="VMG31" s="46"/>
      <c r="VMH31" s="46"/>
      <c r="VMI31" s="46"/>
      <c r="VMJ31" s="46"/>
      <c r="VMK31" s="46"/>
      <c r="VML31" s="46"/>
      <c r="VMM31" s="46"/>
      <c r="VMN31" s="46"/>
      <c r="VMO31" s="46"/>
      <c r="VMP31" s="46"/>
      <c r="VMQ31" s="46"/>
      <c r="VMR31" s="46"/>
      <c r="VMS31" s="46"/>
      <c r="VMT31" s="46"/>
      <c r="VMU31" s="46"/>
      <c r="VMV31" s="46"/>
      <c r="VMW31" s="46"/>
      <c r="VMX31" s="46"/>
      <c r="VMY31" s="46"/>
      <c r="VMZ31" s="46"/>
      <c r="VNA31" s="46"/>
      <c r="VNB31" s="46"/>
      <c r="VNC31" s="46"/>
      <c r="VND31" s="46"/>
      <c r="VNE31" s="46"/>
      <c r="VNF31" s="46"/>
      <c r="VNG31" s="46"/>
      <c r="VNH31" s="46"/>
      <c r="VNI31" s="46"/>
      <c r="VNJ31" s="46"/>
      <c r="VNK31" s="46"/>
      <c r="VNL31" s="46"/>
      <c r="VNM31" s="46"/>
      <c r="VNN31" s="46"/>
      <c r="VNO31" s="46"/>
      <c r="VNP31" s="46"/>
      <c r="VNQ31" s="46"/>
      <c r="VNR31" s="46"/>
      <c r="VNS31" s="46"/>
      <c r="VNT31" s="46"/>
      <c r="VNU31" s="46"/>
      <c r="VNV31" s="46"/>
      <c r="VNW31" s="46"/>
      <c r="VNX31" s="46"/>
      <c r="VNY31" s="46"/>
      <c r="VNZ31" s="46"/>
      <c r="VOA31" s="46"/>
      <c r="VOB31" s="46"/>
      <c r="VOC31" s="46"/>
      <c r="VOD31" s="46"/>
      <c r="VOE31" s="46"/>
      <c r="VOF31" s="46"/>
      <c r="VOG31" s="46"/>
      <c r="VOH31" s="46"/>
      <c r="VOI31" s="46"/>
      <c r="VOJ31" s="46"/>
      <c r="VOK31" s="46"/>
      <c r="VOL31" s="46"/>
      <c r="VOM31" s="46"/>
      <c r="VON31" s="46"/>
      <c r="VOO31" s="46"/>
      <c r="VOP31" s="46"/>
      <c r="VOQ31" s="46"/>
      <c r="VOR31" s="46"/>
      <c r="VOS31" s="46"/>
      <c r="VOT31" s="46"/>
      <c r="VOU31" s="46"/>
      <c r="VOV31" s="46"/>
      <c r="VOW31" s="46"/>
      <c r="VOX31" s="46"/>
      <c r="VOY31" s="46"/>
      <c r="VOZ31" s="46"/>
      <c r="VPA31" s="46"/>
      <c r="VPB31" s="46"/>
      <c r="VPC31" s="46"/>
      <c r="VPD31" s="46"/>
      <c r="VPE31" s="46"/>
      <c r="VPF31" s="46"/>
      <c r="VPG31" s="46"/>
      <c r="VPH31" s="46"/>
      <c r="VPI31" s="46"/>
      <c r="VPJ31" s="46"/>
      <c r="VPK31" s="46"/>
      <c r="VPL31" s="46"/>
      <c r="VPM31" s="46"/>
      <c r="VPN31" s="46"/>
      <c r="VPO31" s="46"/>
      <c r="VPP31" s="46"/>
      <c r="VPQ31" s="46"/>
      <c r="VPR31" s="46"/>
      <c r="VPS31" s="46"/>
      <c r="VPT31" s="46"/>
      <c r="VPU31" s="46"/>
      <c r="VPV31" s="46"/>
      <c r="VPW31" s="46"/>
      <c r="VPX31" s="46"/>
      <c r="VPY31" s="46"/>
      <c r="VPZ31" s="46"/>
      <c r="VQA31" s="46"/>
      <c r="VQB31" s="46"/>
      <c r="VQC31" s="46"/>
      <c r="VQD31" s="46"/>
      <c r="VQE31" s="46"/>
      <c r="VQF31" s="46"/>
      <c r="VQG31" s="46"/>
      <c r="VQH31" s="46"/>
      <c r="VQI31" s="46"/>
      <c r="VQJ31" s="46"/>
      <c r="VQK31" s="46"/>
      <c r="VQL31" s="46"/>
      <c r="VQM31" s="46"/>
      <c r="VQN31" s="46"/>
      <c r="VQO31" s="46"/>
      <c r="VQP31" s="46"/>
      <c r="VQQ31" s="46"/>
      <c r="VQR31" s="46"/>
      <c r="VQS31" s="46"/>
      <c r="VQT31" s="46"/>
      <c r="VQU31" s="46"/>
      <c r="VQV31" s="46"/>
      <c r="VQW31" s="46"/>
      <c r="VQX31" s="46"/>
      <c r="VQY31" s="46"/>
      <c r="VQZ31" s="46"/>
      <c r="VRA31" s="46"/>
      <c r="VRB31" s="46"/>
      <c r="VRC31" s="46"/>
      <c r="VRD31" s="46"/>
      <c r="VRE31" s="46"/>
      <c r="VRF31" s="46"/>
      <c r="VRG31" s="46"/>
      <c r="VRH31" s="46"/>
      <c r="VRI31" s="46"/>
      <c r="VRJ31" s="46"/>
      <c r="VRK31" s="46"/>
      <c r="VRL31" s="46"/>
      <c r="VRM31" s="46"/>
      <c r="VRN31" s="46"/>
      <c r="VRO31" s="46"/>
      <c r="VRP31" s="46"/>
      <c r="VRQ31" s="46"/>
      <c r="VRR31" s="46"/>
      <c r="VRS31" s="46"/>
      <c r="VRT31" s="46"/>
      <c r="VRU31" s="46"/>
      <c r="VRV31" s="46"/>
      <c r="VRW31" s="46"/>
      <c r="VRX31" s="46"/>
      <c r="VRY31" s="46"/>
      <c r="VRZ31" s="46"/>
      <c r="VSA31" s="46"/>
      <c r="VSB31" s="46"/>
      <c r="VSC31" s="46"/>
      <c r="VSD31" s="46"/>
      <c r="VSE31" s="46"/>
      <c r="VSF31" s="46"/>
      <c r="VSG31" s="46"/>
      <c r="VSH31" s="46"/>
      <c r="VSI31" s="46"/>
      <c r="VSJ31" s="46"/>
      <c r="VSK31" s="46"/>
      <c r="VSL31" s="46"/>
      <c r="VSM31" s="46"/>
      <c r="VSN31" s="46"/>
      <c r="VSO31" s="46"/>
      <c r="VSP31" s="46"/>
      <c r="VSQ31" s="46"/>
      <c r="VSR31" s="46"/>
      <c r="VSS31" s="46"/>
      <c r="VST31" s="46"/>
      <c r="VSU31" s="46"/>
      <c r="VSV31" s="46"/>
      <c r="VSW31" s="46"/>
      <c r="VSX31" s="46"/>
      <c r="VSY31" s="46"/>
      <c r="VSZ31" s="46"/>
      <c r="VTA31" s="46"/>
      <c r="VTB31" s="46"/>
      <c r="VTC31" s="46"/>
      <c r="VTD31" s="46"/>
      <c r="VTE31" s="46"/>
      <c r="VTF31" s="46"/>
      <c r="VTG31" s="46"/>
      <c r="VTH31" s="46"/>
      <c r="VTI31" s="46"/>
      <c r="VTJ31" s="46"/>
      <c r="VTK31" s="46"/>
      <c r="VTL31" s="46"/>
      <c r="VTM31" s="46"/>
      <c r="VTN31" s="46"/>
      <c r="VTO31" s="46"/>
      <c r="VTP31" s="46"/>
      <c r="VTQ31" s="46"/>
      <c r="VTR31" s="46"/>
      <c r="VTS31" s="46"/>
      <c r="VTT31" s="46"/>
      <c r="VTU31" s="46"/>
      <c r="VTV31" s="46"/>
      <c r="VTW31" s="46"/>
      <c r="VTX31" s="46"/>
      <c r="VTY31" s="46"/>
      <c r="VTZ31" s="46"/>
      <c r="VUA31" s="46"/>
      <c r="VUB31" s="46"/>
      <c r="VUC31" s="46"/>
      <c r="VUD31" s="46"/>
      <c r="VUE31" s="46"/>
      <c r="VUF31" s="46"/>
      <c r="VUG31" s="46"/>
      <c r="VUH31" s="46"/>
      <c r="VUI31" s="46"/>
      <c r="VUJ31" s="46"/>
      <c r="VUK31" s="46"/>
      <c r="VUL31" s="46"/>
      <c r="VUM31" s="46"/>
      <c r="VUN31" s="46"/>
      <c r="VUO31" s="46"/>
      <c r="VUP31" s="46"/>
      <c r="VUQ31" s="46"/>
      <c r="VUR31" s="46"/>
      <c r="VUS31" s="46"/>
      <c r="VUT31" s="46"/>
      <c r="VUU31" s="46"/>
      <c r="VUV31" s="46"/>
      <c r="VUW31" s="46"/>
      <c r="VUX31" s="46"/>
      <c r="VUY31" s="46"/>
      <c r="VUZ31" s="46"/>
      <c r="VVA31" s="46"/>
      <c r="VVB31" s="46"/>
      <c r="VVC31" s="46"/>
      <c r="VVD31" s="46"/>
      <c r="VVE31" s="46"/>
      <c r="VVF31" s="46"/>
      <c r="VVG31" s="46"/>
      <c r="VVH31" s="46"/>
      <c r="VVI31" s="46"/>
      <c r="VVJ31" s="46"/>
      <c r="VVK31" s="46"/>
      <c r="VVL31" s="46"/>
      <c r="VVM31" s="46"/>
      <c r="VVN31" s="46"/>
      <c r="VVO31" s="46"/>
      <c r="VVP31" s="46"/>
      <c r="VVQ31" s="46"/>
      <c r="VVR31" s="46"/>
      <c r="VVS31" s="46"/>
      <c r="VVT31" s="46"/>
      <c r="VVU31" s="46"/>
      <c r="VVV31" s="46"/>
      <c r="VVW31" s="46"/>
      <c r="VVX31" s="46"/>
      <c r="VVY31" s="46"/>
      <c r="VVZ31" s="46"/>
      <c r="VWA31" s="46"/>
      <c r="VWB31" s="46"/>
      <c r="VWC31" s="46"/>
      <c r="VWD31" s="46"/>
      <c r="VWE31" s="46"/>
      <c r="VWF31" s="46"/>
      <c r="VWG31" s="46"/>
      <c r="VWH31" s="46"/>
      <c r="VWI31" s="46"/>
      <c r="VWJ31" s="46"/>
      <c r="VWK31" s="46"/>
      <c r="VWL31" s="46"/>
      <c r="VWM31" s="46"/>
      <c r="VWN31" s="46"/>
      <c r="VWO31" s="46"/>
      <c r="VWP31" s="46"/>
      <c r="VWQ31" s="46"/>
      <c r="VWR31" s="46"/>
      <c r="VWS31" s="46"/>
      <c r="VWT31" s="46"/>
      <c r="VWU31" s="46"/>
      <c r="VWV31" s="46"/>
      <c r="VWW31" s="46"/>
      <c r="VWX31" s="46"/>
      <c r="VWY31" s="46"/>
      <c r="VWZ31" s="46"/>
      <c r="VXA31" s="46"/>
      <c r="VXB31" s="46"/>
      <c r="VXC31" s="46"/>
      <c r="VXD31" s="46"/>
      <c r="VXE31" s="46"/>
      <c r="VXF31" s="46"/>
      <c r="VXG31" s="46"/>
      <c r="VXH31" s="46"/>
      <c r="VXI31" s="46"/>
      <c r="VXJ31" s="46"/>
      <c r="VXK31" s="46"/>
      <c r="VXL31" s="46"/>
      <c r="VXM31" s="46"/>
      <c r="VXN31" s="46"/>
      <c r="VXO31" s="46"/>
      <c r="VXP31" s="46"/>
      <c r="VXQ31" s="46"/>
      <c r="VXR31" s="46"/>
      <c r="VXS31" s="46"/>
      <c r="VXT31" s="46"/>
      <c r="VXU31" s="46"/>
      <c r="VXV31" s="46"/>
      <c r="VXW31" s="46"/>
      <c r="VXX31" s="46"/>
      <c r="VXY31" s="46"/>
      <c r="VXZ31" s="46"/>
      <c r="VYA31" s="46"/>
      <c r="VYB31" s="46"/>
      <c r="VYC31" s="46"/>
      <c r="VYD31" s="46"/>
      <c r="VYE31" s="46"/>
      <c r="VYF31" s="46"/>
      <c r="VYG31" s="46"/>
      <c r="VYH31" s="46"/>
      <c r="VYI31" s="46"/>
      <c r="VYJ31" s="46"/>
      <c r="VYK31" s="46"/>
      <c r="VYL31" s="46"/>
      <c r="VYM31" s="46"/>
      <c r="VYN31" s="46"/>
      <c r="VYO31" s="46"/>
      <c r="VYP31" s="46"/>
      <c r="VYQ31" s="46"/>
      <c r="VYR31" s="46"/>
      <c r="VYS31" s="46"/>
      <c r="VYT31" s="46"/>
      <c r="VYU31" s="46"/>
      <c r="VYV31" s="46"/>
      <c r="VYW31" s="46"/>
      <c r="VYX31" s="46"/>
      <c r="VYY31" s="46"/>
      <c r="VYZ31" s="46"/>
      <c r="VZA31" s="46"/>
      <c r="VZB31" s="46"/>
      <c r="VZC31" s="46"/>
      <c r="VZD31" s="46"/>
      <c r="VZE31" s="46"/>
      <c r="VZF31" s="46"/>
      <c r="VZG31" s="46"/>
      <c r="VZH31" s="46"/>
      <c r="VZI31" s="46"/>
      <c r="VZJ31" s="46"/>
      <c r="VZK31" s="46"/>
      <c r="VZL31" s="46"/>
      <c r="VZM31" s="46"/>
      <c r="VZN31" s="46"/>
      <c r="VZO31" s="46"/>
      <c r="VZP31" s="46"/>
      <c r="VZQ31" s="46"/>
      <c r="VZR31" s="46"/>
      <c r="VZS31" s="46"/>
      <c r="VZT31" s="46"/>
      <c r="VZU31" s="46"/>
      <c r="VZV31" s="46"/>
      <c r="VZW31" s="46"/>
      <c r="VZX31" s="46"/>
      <c r="VZY31" s="46"/>
      <c r="VZZ31" s="46"/>
      <c r="WAA31" s="46"/>
      <c r="WAB31" s="46"/>
      <c r="WAC31" s="46"/>
      <c r="WAD31" s="46"/>
      <c r="WAE31" s="46"/>
      <c r="WAF31" s="46"/>
      <c r="WAG31" s="46"/>
      <c r="WAH31" s="46"/>
      <c r="WAI31" s="46"/>
      <c r="WAJ31" s="46"/>
      <c r="WAK31" s="46"/>
      <c r="WAL31" s="46"/>
      <c r="WAM31" s="46"/>
      <c r="WAN31" s="46"/>
      <c r="WAO31" s="46"/>
      <c r="WAP31" s="46"/>
      <c r="WAQ31" s="46"/>
      <c r="WAR31" s="46"/>
      <c r="WAS31" s="46"/>
      <c r="WAT31" s="46"/>
      <c r="WAU31" s="46"/>
      <c r="WAV31" s="46"/>
      <c r="WAW31" s="46"/>
      <c r="WAX31" s="46"/>
      <c r="WAY31" s="46"/>
      <c r="WAZ31" s="46"/>
      <c r="WBA31" s="46"/>
      <c r="WBB31" s="46"/>
      <c r="WBC31" s="46"/>
      <c r="WBD31" s="46"/>
      <c r="WBE31" s="46"/>
      <c r="WBF31" s="46"/>
      <c r="WBG31" s="46"/>
      <c r="WBH31" s="46"/>
      <c r="WBI31" s="46"/>
      <c r="WBJ31" s="46"/>
      <c r="WBK31" s="46"/>
      <c r="WBL31" s="46"/>
      <c r="WBM31" s="46"/>
      <c r="WBN31" s="46"/>
      <c r="WBO31" s="46"/>
      <c r="WBP31" s="46"/>
      <c r="WBQ31" s="46"/>
      <c r="WBR31" s="46"/>
      <c r="WBS31" s="46"/>
      <c r="WBT31" s="46"/>
      <c r="WBU31" s="46"/>
      <c r="WBV31" s="46"/>
      <c r="WBW31" s="46"/>
      <c r="WBX31" s="46"/>
      <c r="WBY31" s="46"/>
      <c r="WBZ31" s="46"/>
      <c r="WCA31" s="46"/>
      <c r="WCB31" s="46"/>
      <c r="WCC31" s="46"/>
      <c r="WCD31" s="46"/>
      <c r="WCE31" s="46"/>
      <c r="WCF31" s="46"/>
      <c r="WCG31" s="46"/>
      <c r="WCH31" s="46"/>
      <c r="WCI31" s="46"/>
      <c r="WCJ31" s="46"/>
      <c r="WCK31" s="46"/>
      <c r="WCL31" s="46"/>
      <c r="WCM31" s="46"/>
      <c r="WCN31" s="46"/>
      <c r="WCO31" s="46"/>
      <c r="WCP31" s="46"/>
      <c r="WCQ31" s="46"/>
      <c r="WCR31" s="46"/>
      <c r="WCS31" s="46"/>
      <c r="WCT31" s="46"/>
      <c r="WCU31" s="46"/>
      <c r="WCV31" s="46"/>
      <c r="WCW31" s="46"/>
      <c r="WCX31" s="46"/>
      <c r="WCY31" s="46"/>
      <c r="WCZ31" s="46"/>
      <c r="WDA31" s="46"/>
      <c r="WDB31" s="46"/>
      <c r="WDC31" s="46"/>
      <c r="WDD31" s="46"/>
      <c r="WDE31" s="46"/>
      <c r="WDF31" s="46"/>
      <c r="WDG31" s="46"/>
      <c r="WDH31" s="46"/>
      <c r="WDI31" s="46"/>
      <c r="WDJ31" s="46"/>
      <c r="WDK31" s="46"/>
      <c r="WDL31" s="46"/>
      <c r="WDM31" s="46"/>
      <c r="WDN31" s="46"/>
      <c r="WDO31" s="46"/>
      <c r="WDP31" s="46"/>
      <c r="WDQ31" s="46"/>
      <c r="WDR31" s="46"/>
      <c r="WDS31" s="46"/>
      <c r="WDT31" s="46"/>
      <c r="WDU31" s="46"/>
      <c r="WDV31" s="46"/>
      <c r="WDW31" s="46"/>
      <c r="WDX31" s="46"/>
      <c r="WDY31" s="46"/>
      <c r="WDZ31" s="46"/>
      <c r="WEA31" s="46"/>
      <c r="WEB31" s="46"/>
      <c r="WEC31" s="46"/>
      <c r="WED31" s="46"/>
      <c r="WEE31" s="46"/>
      <c r="WEF31" s="46"/>
      <c r="WEG31" s="46"/>
      <c r="WEH31" s="46"/>
      <c r="WEI31" s="46"/>
      <c r="WEJ31" s="46"/>
      <c r="WEK31" s="46"/>
      <c r="WEL31" s="46"/>
      <c r="WEM31" s="46"/>
      <c r="WEN31" s="46"/>
      <c r="WEO31" s="46"/>
      <c r="WEP31" s="46"/>
      <c r="WEQ31" s="46"/>
      <c r="WER31" s="46"/>
      <c r="WES31" s="46"/>
      <c r="WET31" s="46"/>
      <c r="WEU31" s="46"/>
      <c r="WEV31" s="46"/>
      <c r="WEW31" s="46"/>
      <c r="WEX31" s="46"/>
      <c r="WEY31" s="46"/>
      <c r="WEZ31" s="46"/>
      <c r="WFA31" s="46"/>
      <c r="WFB31" s="46"/>
      <c r="WFC31" s="46"/>
      <c r="WFD31" s="46"/>
      <c r="WFE31" s="46"/>
      <c r="WFF31" s="46"/>
      <c r="WFG31" s="46"/>
      <c r="WFH31" s="46"/>
      <c r="WFI31" s="46"/>
      <c r="WFJ31" s="46"/>
      <c r="WFK31" s="46"/>
      <c r="WFL31" s="46"/>
      <c r="WFM31" s="46"/>
      <c r="WFN31" s="46"/>
      <c r="WFO31" s="46"/>
      <c r="WFP31" s="46"/>
      <c r="WFQ31" s="46"/>
      <c r="WFR31" s="46"/>
      <c r="WFS31" s="46"/>
      <c r="WFT31" s="46"/>
      <c r="WFU31" s="46"/>
      <c r="WFV31" s="46"/>
      <c r="WFW31" s="46"/>
      <c r="WFX31" s="46"/>
      <c r="WFY31" s="46"/>
      <c r="WFZ31" s="46"/>
      <c r="WGA31" s="46"/>
      <c r="WGB31" s="46"/>
      <c r="WGC31" s="46"/>
      <c r="WGD31" s="46"/>
      <c r="WGE31" s="46"/>
      <c r="WGF31" s="46"/>
      <c r="WGG31" s="46"/>
      <c r="WGH31" s="46"/>
      <c r="WGI31" s="46"/>
      <c r="WGJ31" s="46"/>
      <c r="WGK31" s="46"/>
      <c r="WGL31" s="46"/>
      <c r="WGM31" s="46"/>
      <c r="WGN31" s="46"/>
      <c r="WGO31" s="46"/>
      <c r="WGP31" s="46"/>
      <c r="WGQ31" s="46"/>
      <c r="WGR31" s="46"/>
      <c r="WGS31" s="46"/>
      <c r="WGT31" s="46"/>
      <c r="WGU31" s="46"/>
      <c r="WGV31" s="46"/>
      <c r="WGW31" s="46"/>
      <c r="WGX31" s="46"/>
      <c r="WGY31" s="46"/>
      <c r="WGZ31" s="46"/>
      <c r="WHA31" s="46"/>
      <c r="WHB31" s="46"/>
      <c r="WHC31" s="46"/>
      <c r="WHD31" s="46"/>
      <c r="WHE31" s="46"/>
      <c r="WHF31" s="46"/>
      <c r="WHG31" s="46"/>
      <c r="WHH31" s="46"/>
      <c r="WHI31" s="46"/>
      <c r="WHJ31" s="46"/>
      <c r="WHK31" s="46"/>
      <c r="WHL31" s="46"/>
      <c r="WHM31" s="46"/>
      <c r="WHN31" s="46"/>
      <c r="WHO31" s="46"/>
      <c r="WHP31" s="46"/>
      <c r="WHQ31" s="46"/>
      <c r="WHR31" s="46"/>
      <c r="WHS31" s="46"/>
      <c r="WHT31" s="46"/>
      <c r="WHU31" s="46"/>
      <c r="WHV31" s="46"/>
      <c r="WHW31" s="46"/>
      <c r="WHX31" s="46"/>
      <c r="WHY31" s="46"/>
      <c r="WHZ31" s="46"/>
      <c r="WIA31" s="46"/>
      <c r="WIB31" s="46"/>
      <c r="WIC31" s="46"/>
      <c r="WID31" s="46"/>
      <c r="WIE31" s="46"/>
      <c r="WIF31" s="46"/>
      <c r="WIG31" s="46"/>
      <c r="WIH31" s="46"/>
      <c r="WII31" s="46"/>
      <c r="WIJ31" s="46"/>
      <c r="WIK31" s="46"/>
      <c r="WIL31" s="46"/>
      <c r="WIM31" s="46"/>
      <c r="WIN31" s="46"/>
      <c r="WIO31" s="46"/>
      <c r="WIP31" s="46"/>
      <c r="WIQ31" s="46"/>
      <c r="WIR31" s="46"/>
      <c r="WIS31" s="46"/>
      <c r="WIT31" s="46"/>
      <c r="WIU31" s="46"/>
      <c r="WIV31" s="46"/>
      <c r="WIW31" s="46"/>
      <c r="WIX31" s="46"/>
      <c r="WIY31" s="46"/>
      <c r="WIZ31" s="46"/>
      <c r="WJA31" s="46"/>
      <c r="WJB31" s="46"/>
      <c r="WJC31" s="46"/>
      <c r="WJD31" s="46"/>
      <c r="WJE31" s="46"/>
      <c r="WJF31" s="46"/>
      <c r="WJG31" s="46"/>
      <c r="WJH31" s="46"/>
      <c r="WJI31" s="46"/>
      <c r="WJJ31" s="46"/>
      <c r="WJK31" s="46"/>
      <c r="WJL31" s="46"/>
      <c r="WJM31" s="46"/>
      <c r="WJN31" s="46"/>
      <c r="WJO31" s="46"/>
      <c r="WJP31" s="46"/>
      <c r="WJQ31" s="46"/>
      <c r="WJR31" s="46"/>
      <c r="WJS31" s="46"/>
      <c r="WJT31" s="46"/>
      <c r="WJU31" s="46"/>
      <c r="WJV31" s="46"/>
      <c r="WJW31" s="46"/>
      <c r="WJX31" s="46"/>
      <c r="WJY31" s="46"/>
      <c r="WJZ31" s="46"/>
      <c r="WKA31" s="46"/>
      <c r="WKB31" s="46"/>
      <c r="WKC31" s="46"/>
      <c r="WKD31" s="46"/>
      <c r="WKE31" s="46"/>
      <c r="WKF31" s="46"/>
      <c r="WKG31" s="46"/>
      <c r="WKH31" s="46"/>
      <c r="WKI31" s="46"/>
      <c r="WKJ31" s="46"/>
      <c r="WKK31" s="46"/>
      <c r="WKL31" s="46"/>
      <c r="WKM31" s="46"/>
      <c r="WKN31" s="46"/>
      <c r="WKO31" s="46"/>
      <c r="WKP31" s="46"/>
      <c r="WKQ31" s="46"/>
      <c r="WKR31" s="46"/>
      <c r="WKS31" s="46"/>
      <c r="WKT31" s="46"/>
      <c r="WKU31" s="46"/>
      <c r="WKV31" s="46"/>
      <c r="WKW31" s="46"/>
      <c r="WKX31" s="46"/>
      <c r="WKY31" s="46"/>
      <c r="WKZ31" s="46"/>
      <c r="WLA31" s="46"/>
      <c r="WLB31" s="46"/>
      <c r="WLC31" s="46"/>
      <c r="WLD31" s="46"/>
      <c r="WLE31" s="46"/>
      <c r="WLF31" s="46"/>
      <c r="WLG31" s="46"/>
      <c r="WLH31" s="46"/>
      <c r="WLI31" s="46"/>
      <c r="WLJ31" s="46"/>
      <c r="WLK31" s="46"/>
      <c r="WLL31" s="46"/>
      <c r="WLM31" s="46"/>
      <c r="WLN31" s="46"/>
      <c r="WLO31" s="46"/>
      <c r="WLP31" s="46"/>
      <c r="WLQ31" s="46"/>
      <c r="WLR31" s="46"/>
      <c r="WLS31" s="46"/>
      <c r="WLT31" s="46"/>
      <c r="WLU31" s="46"/>
      <c r="WLV31" s="46"/>
      <c r="WLW31" s="46"/>
      <c r="WLX31" s="46"/>
      <c r="WLY31" s="46"/>
      <c r="WLZ31" s="46"/>
      <c r="WMA31" s="46"/>
      <c r="WMB31" s="46"/>
      <c r="WMC31" s="46"/>
      <c r="WMD31" s="46"/>
      <c r="WME31" s="46"/>
      <c r="WMF31" s="46"/>
      <c r="WMG31" s="46"/>
      <c r="WMH31" s="46"/>
      <c r="WMI31" s="46"/>
      <c r="WMJ31" s="46"/>
      <c r="WMK31" s="46"/>
      <c r="WML31" s="46"/>
      <c r="WMM31" s="46"/>
      <c r="WMN31" s="46"/>
      <c r="WMO31" s="46"/>
      <c r="WMP31" s="46"/>
      <c r="WMQ31" s="46"/>
      <c r="WMR31" s="46"/>
      <c r="WMS31" s="46"/>
      <c r="WMT31" s="46"/>
      <c r="WMU31" s="46"/>
      <c r="WMV31" s="46"/>
      <c r="WMW31" s="46"/>
      <c r="WMX31" s="46"/>
      <c r="WMY31" s="46"/>
      <c r="WMZ31" s="46"/>
      <c r="WNA31" s="46"/>
      <c r="WNB31" s="46"/>
      <c r="WNC31" s="46"/>
      <c r="WND31" s="46"/>
      <c r="WNE31" s="46"/>
      <c r="WNF31" s="46"/>
      <c r="WNG31" s="46"/>
      <c r="WNH31" s="46"/>
      <c r="WNI31" s="46"/>
      <c r="WNJ31" s="46"/>
      <c r="WNK31" s="46"/>
      <c r="WNL31" s="46"/>
      <c r="WNM31" s="46"/>
      <c r="WNN31" s="46"/>
      <c r="WNO31" s="46"/>
      <c r="WNP31" s="46"/>
      <c r="WNQ31" s="46"/>
      <c r="WNR31" s="46"/>
      <c r="WNS31" s="46"/>
      <c r="WNT31" s="46"/>
      <c r="WNU31" s="46"/>
      <c r="WNV31" s="46"/>
      <c r="WNW31" s="46"/>
      <c r="WNX31" s="46"/>
      <c r="WNY31" s="46"/>
      <c r="WNZ31" s="46"/>
      <c r="WOA31" s="46"/>
      <c r="WOB31" s="46"/>
      <c r="WOC31" s="46"/>
      <c r="WOD31" s="46"/>
      <c r="WOE31" s="46"/>
      <c r="WOF31" s="46"/>
      <c r="WOG31" s="46"/>
      <c r="WOH31" s="46"/>
      <c r="WOI31" s="46"/>
      <c r="WOJ31" s="46"/>
      <c r="WOK31" s="46"/>
      <c r="WOL31" s="46"/>
      <c r="WOM31" s="46"/>
      <c r="WON31" s="46"/>
      <c r="WOO31" s="46"/>
      <c r="WOP31" s="46"/>
      <c r="WOQ31" s="46"/>
      <c r="WOR31" s="46"/>
      <c r="WOS31" s="46"/>
      <c r="WOT31" s="46"/>
      <c r="WOU31" s="46"/>
      <c r="WOV31" s="46"/>
      <c r="WOW31" s="46"/>
      <c r="WOX31" s="46"/>
      <c r="WOY31" s="46"/>
      <c r="WOZ31" s="46"/>
      <c r="WPA31" s="46"/>
      <c r="WPB31" s="46"/>
      <c r="WPC31" s="46"/>
      <c r="WPD31" s="46"/>
      <c r="WPE31" s="46"/>
      <c r="WPF31" s="46"/>
      <c r="WPG31" s="46"/>
      <c r="WPH31" s="46"/>
      <c r="WPI31" s="46"/>
      <c r="WPJ31" s="46"/>
      <c r="WPK31" s="46"/>
      <c r="WPL31" s="46"/>
      <c r="WPM31" s="46"/>
      <c r="WPN31" s="46"/>
      <c r="WPO31" s="46"/>
      <c r="WPP31" s="46"/>
      <c r="WPQ31" s="46"/>
      <c r="WPR31" s="46"/>
      <c r="WPS31" s="46"/>
      <c r="WPT31" s="46"/>
      <c r="WPU31" s="46"/>
      <c r="WPV31" s="46"/>
      <c r="WPW31" s="46"/>
      <c r="WPX31" s="46"/>
      <c r="WPY31" s="46"/>
      <c r="WPZ31" s="46"/>
      <c r="WQA31" s="46"/>
      <c r="WQB31" s="46"/>
      <c r="WQC31" s="46"/>
      <c r="WQD31" s="46"/>
      <c r="WQE31" s="46"/>
      <c r="WQF31" s="46"/>
      <c r="WQG31" s="46"/>
      <c r="WQH31" s="46"/>
      <c r="WQI31" s="46"/>
      <c r="WQJ31" s="46"/>
      <c r="WQK31" s="46"/>
      <c r="WQL31" s="46"/>
      <c r="WQM31" s="46"/>
      <c r="WQN31" s="46"/>
      <c r="WQO31" s="46"/>
      <c r="WQP31" s="46"/>
      <c r="WQQ31" s="46"/>
      <c r="WQR31" s="46"/>
      <c r="WQS31" s="46"/>
      <c r="WQT31" s="46"/>
      <c r="WQU31" s="46"/>
      <c r="WQV31" s="46"/>
      <c r="WQW31" s="46"/>
      <c r="WQX31" s="46"/>
      <c r="WQY31" s="46"/>
      <c r="WQZ31" s="46"/>
      <c r="WRA31" s="46"/>
      <c r="WRB31" s="46"/>
      <c r="WRC31" s="46"/>
      <c r="WRD31" s="46"/>
      <c r="WRE31" s="46"/>
      <c r="WRF31" s="46"/>
      <c r="WRG31" s="46"/>
      <c r="WRH31" s="46"/>
      <c r="WRI31" s="46"/>
      <c r="WRJ31" s="46"/>
      <c r="WRK31" s="46"/>
      <c r="WRL31" s="46"/>
      <c r="WRM31" s="46"/>
      <c r="WRN31" s="46"/>
      <c r="WRO31" s="46"/>
      <c r="WRP31" s="46"/>
      <c r="WRQ31" s="46"/>
      <c r="WRR31" s="46"/>
      <c r="WRS31" s="46"/>
      <c r="WRT31" s="46"/>
      <c r="WRU31" s="46"/>
      <c r="WRV31" s="46"/>
      <c r="WRW31" s="46"/>
      <c r="WRX31" s="46"/>
      <c r="WRY31" s="46"/>
      <c r="WRZ31" s="46"/>
      <c r="WSA31" s="46"/>
      <c r="WSB31" s="46"/>
      <c r="WSC31" s="46"/>
      <c r="WSD31" s="46"/>
      <c r="WSE31" s="46"/>
      <c r="WSF31" s="46"/>
      <c r="WSG31" s="46"/>
      <c r="WSH31" s="46"/>
      <c r="WSI31" s="46"/>
      <c r="WSJ31" s="46"/>
      <c r="WSK31" s="46"/>
      <c r="WSL31" s="46"/>
      <c r="WSM31" s="46"/>
      <c r="WSN31" s="46"/>
      <c r="WSO31" s="46"/>
      <c r="WSP31" s="46"/>
      <c r="WSQ31" s="46"/>
      <c r="WSR31" s="46"/>
      <c r="WSS31" s="46"/>
      <c r="WST31" s="46"/>
      <c r="WSU31" s="46"/>
      <c r="WSV31" s="46"/>
      <c r="WSW31" s="46"/>
      <c r="WSX31" s="46"/>
      <c r="WSY31" s="46"/>
      <c r="WSZ31" s="46"/>
      <c r="WTA31" s="46"/>
      <c r="WTB31" s="46"/>
      <c r="WTC31" s="46"/>
      <c r="WTD31" s="46"/>
      <c r="WTE31" s="46"/>
      <c r="WTF31" s="46"/>
      <c r="WTG31" s="46"/>
      <c r="WTH31" s="46"/>
      <c r="WTI31" s="46"/>
      <c r="WTJ31" s="46"/>
      <c r="WTK31" s="46"/>
      <c r="WTL31" s="46"/>
      <c r="WTM31" s="46"/>
      <c r="WTN31" s="46"/>
      <c r="WTO31" s="46"/>
      <c r="WTP31" s="46"/>
      <c r="WTQ31" s="46"/>
      <c r="WTR31" s="46"/>
      <c r="WTS31" s="46"/>
      <c r="WTT31" s="46"/>
      <c r="WTU31" s="46"/>
      <c r="WTV31" s="46"/>
      <c r="WTW31" s="46"/>
      <c r="WTX31" s="46"/>
      <c r="WTY31" s="46"/>
      <c r="WTZ31" s="46"/>
      <c r="WUA31" s="46"/>
      <c r="WUB31" s="46"/>
      <c r="WUC31" s="46"/>
      <c r="WUD31" s="46"/>
      <c r="WUE31" s="46"/>
      <c r="WUF31" s="46"/>
      <c r="WUG31" s="46"/>
      <c r="WUH31" s="46"/>
      <c r="WUI31" s="46"/>
      <c r="WUJ31" s="46"/>
      <c r="WUK31" s="46"/>
      <c r="WUL31" s="46"/>
      <c r="WUM31" s="46"/>
      <c r="WUN31" s="46"/>
      <c r="WUO31" s="46"/>
      <c r="WUP31" s="46"/>
      <c r="WUQ31" s="46"/>
      <c r="WUR31" s="46"/>
      <c r="WUS31" s="46"/>
      <c r="WUT31" s="46"/>
      <c r="WUU31" s="46"/>
      <c r="WUV31" s="46"/>
      <c r="WUW31" s="46"/>
      <c r="WUX31" s="46"/>
      <c r="WUY31" s="46"/>
      <c r="WUZ31" s="46"/>
      <c r="WVA31" s="46"/>
      <c r="WVB31" s="46"/>
      <c r="WVC31" s="46"/>
      <c r="WVD31" s="46"/>
      <c r="WVE31" s="46"/>
      <c r="WVF31" s="46"/>
      <c r="WVG31" s="46"/>
      <c r="WVH31" s="46"/>
      <c r="WVI31" s="46"/>
      <c r="WVJ31" s="46"/>
      <c r="WVK31" s="46"/>
      <c r="WVL31" s="46"/>
      <c r="WVM31" s="46"/>
      <c r="WVN31" s="46"/>
      <c r="WVO31" s="46"/>
      <c r="WVP31" s="46"/>
      <c r="WVQ31" s="46"/>
      <c r="WVR31" s="46"/>
      <c r="WVS31" s="46"/>
      <c r="WVT31" s="46"/>
      <c r="WVU31" s="46"/>
      <c r="WVV31" s="46"/>
      <c r="WVW31" s="46"/>
      <c r="WVX31" s="46"/>
      <c r="WVY31" s="46"/>
      <c r="WVZ31" s="46"/>
      <c r="WWA31" s="46"/>
      <c r="WWB31" s="46"/>
      <c r="WWC31" s="46"/>
      <c r="WWD31" s="46"/>
      <c r="WWE31" s="46"/>
      <c r="WWF31" s="46"/>
      <c r="WWG31" s="46"/>
      <c r="WWH31" s="46"/>
      <c r="WWI31" s="46"/>
      <c r="WWJ31" s="46"/>
      <c r="WWK31" s="46"/>
      <c r="WWL31" s="46"/>
      <c r="WWM31" s="46"/>
      <c r="WWN31" s="46"/>
      <c r="WWO31" s="46"/>
      <c r="WWP31" s="46"/>
      <c r="WWQ31" s="46"/>
      <c r="WWR31" s="46"/>
      <c r="WWS31" s="46"/>
      <c r="WWT31" s="46"/>
      <c r="WWU31" s="46"/>
      <c r="WWV31" s="46"/>
      <c r="WWW31" s="46"/>
      <c r="WWX31" s="46"/>
      <c r="WWY31" s="46"/>
      <c r="WWZ31" s="46"/>
      <c r="WXA31" s="46"/>
      <c r="WXB31" s="46"/>
      <c r="WXC31" s="46"/>
      <c r="WXD31" s="46"/>
      <c r="WXE31" s="46"/>
      <c r="WXF31" s="46"/>
      <c r="WXG31" s="46"/>
      <c r="WXH31" s="46"/>
      <c r="WXI31" s="46"/>
      <c r="WXJ31" s="46"/>
      <c r="WXK31" s="46"/>
      <c r="WXL31" s="46"/>
      <c r="WXM31" s="46"/>
      <c r="WXN31" s="46"/>
      <c r="WXO31" s="46"/>
      <c r="WXP31" s="46"/>
      <c r="WXQ31" s="46"/>
      <c r="WXR31" s="46"/>
      <c r="WXS31" s="46"/>
      <c r="WXT31" s="46"/>
      <c r="WXU31" s="46"/>
      <c r="WXV31" s="46"/>
      <c r="WXW31" s="46"/>
      <c r="WXX31" s="46"/>
      <c r="WXY31" s="46"/>
      <c r="WXZ31" s="46"/>
      <c r="WYA31" s="46"/>
      <c r="WYB31" s="46"/>
      <c r="WYC31" s="46"/>
      <c r="WYD31" s="46"/>
      <c r="WYE31" s="46"/>
      <c r="WYF31" s="46"/>
      <c r="WYG31" s="46"/>
      <c r="WYH31" s="46"/>
      <c r="WYI31" s="46"/>
      <c r="WYJ31" s="46"/>
      <c r="WYK31" s="46"/>
      <c r="WYL31" s="46"/>
      <c r="WYM31" s="46"/>
      <c r="WYN31" s="46"/>
      <c r="WYO31" s="46"/>
      <c r="WYP31" s="46"/>
      <c r="WYQ31" s="46"/>
      <c r="WYR31" s="46"/>
      <c r="WYS31" s="46"/>
      <c r="WYT31" s="46"/>
      <c r="WYU31" s="46"/>
      <c r="WYV31" s="46"/>
      <c r="WYW31" s="46"/>
      <c r="WYX31" s="46"/>
      <c r="WYY31" s="46"/>
      <c r="WYZ31" s="46"/>
      <c r="WZA31" s="46"/>
      <c r="WZB31" s="46"/>
      <c r="WZC31" s="46"/>
      <c r="WZD31" s="46"/>
      <c r="WZE31" s="46"/>
      <c r="WZF31" s="46"/>
      <c r="WZG31" s="46"/>
      <c r="WZH31" s="46"/>
      <c r="WZI31" s="46"/>
      <c r="WZJ31" s="46"/>
      <c r="WZK31" s="46"/>
      <c r="WZL31" s="46"/>
      <c r="WZM31" s="46"/>
      <c r="WZN31" s="46"/>
      <c r="WZO31" s="46"/>
      <c r="WZP31" s="46"/>
      <c r="WZQ31" s="46"/>
      <c r="WZR31" s="46"/>
      <c r="WZS31" s="46"/>
      <c r="WZT31" s="46"/>
      <c r="WZU31" s="46"/>
      <c r="WZV31" s="46"/>
      <c r="WZW31" s="46"/>
      <c r="WZX31" s="46"/>
      <c r="WZY31" s="46"/>
      <c r="WZZ31" s="46"/>
      <c r="XAA31" s="46"/>
      <c r="XAB31" s="46"/>
      <c r="XAC31" s="46"/>
      <c r="XAD31" s="46"/>
      <c r="XAE31" s="46"/>
      <c r="XAF31" s="46"/>
      <c r="XAG31" s="46"/>
      <c r="XAH31" s="46"/>
      <c r="XAI31" s="46"/>
      <c r="XAJ31" s="46"/>
      <c r="XAK31" s="46"/>
      <c r="XAL31" s="46"/>
      <c r="XAM31" s="46"/>
      <c r="XAN31" s="46"/>
      <c r="XAO31" s="46"/>
      <c r="XAP31" s="46"/>
      <c r="XAQ31" s="46"/>
      <c r="XAR31" s="46"/>
      <c r="XAS31" s="46"/>
      <c r="XAT31" s="46"/>
      <c r="XAU31" s="46"/>
      <c r="XAV31" s="46"/>
      <c r="XAW31" s="46"/>
      <c r="XAX31" s="46"/>
      <c r="XAY31" s="46"/>
      <c r="XAZ31" s="46"/>
      <c r="XBA31" s="46"/>
      <c r="XBB31" s="46"/>
      <c r="XBC31" s="46"/>
      <c r="XBD31" s="46"/>
      <c r="XBE31" s="46"/>
      <c r="XBF31" s="46"/>
      <c r="XBG31" s="46"/>
      <c r="XBH31" s="46"/>
      <c r="XBI31" s="46"/>
      <c r="XBJ31" s="46"/>
      <c r="XBK31" s="46"/>
      <c r="XBL31" s="46"/>
      <c r="XBM31" s="46"/>
      <c r="XBN31" s="46"/>
      <c r="XBO31" s="46"/>
      <c r="XBP31" s="46"/>
      <c r="XBQ31" s="46"/>
      <c r="XBR31" s="46"/>
      <c r="XBS31" s="46"/>
      <c r="XBT31" s="46"/>
      <c r="XBU31" s="46"/>
      <c r="XBV31" s="46"/>
      <c r="XBW31" s="46"/>
      <c r="XBX31" s="46"/>
      <c r="XBY31" s="46"/>
      <c r="XBZ31" s="46"/>
      <c r="XCA31" s="46"/>
      <c r="XCB31" s="46"/>
      <c r="XCC31" s="46"/>
      <c r="XCD31" s="46"/>
      <c r="XCE31" s="46"/>
      <c r="XCF31" s="46"/>
      <c r="XCG31" s="46"/>
      <c r="XCH31" s="46"/>
      <c r="XCI31" s="46"/>
      <c r="XCJ31" s="46"/>
      <c r="XCK31" s="46"/>
      <c r="XCL31" s="46"/>
      <c r="XCM31" s="46"/>
      <c r="XCN31" s="46"/>
      <c r="XCO31" s="46"/>
      <c r="XCP31" s="46"/>
      <c r="XCQ31" s="46"/>
      <c r="XCR31" s="46"/>
      <c r="XCS31" s="46"/>
      <c r="XCT31" s="46"/>
      <c r="XCU31" s="46"/>
      <c r="XCV31" s="46"/>
      <c r="XCW31" s="46"/>
      <c r="XCX31" s="46"/>
      <c r="XCY31" s="46"/>
      <c r="XCZ31" s="46"/>
      <c r="XDA31" s="46"/>
      <c r="XDB31" s="46"/>
      <c r="XDC31" s="46"/>
      <c r="XDD31" s="46"/>
      <c r="XDE31" s="46"/>
      <c r="XDF31" s="46"/>
      <c r="XDG31" s="46"/>
      <c r="XDH31" s="46"/>
      <c r="XDI31" s="46"/>
      <c r="XDJ31" s="46"/>
      <c r="XDK31" s="46"/>
      <c r="XDL31" s="46"/>
      <c r="XDM31" s="46"/>
      <c r="XDN31" s="46"/>
      <c r="XDO31" s="46"/>
      <c r="XDP31" s="46"/>
      <c r="XDQ31" s="46"/>
      <c r="XDR31" s="46"/>
      <c r="XDS31" s="46"/>
      <c r="XDT31" s="46"/>
      <c r="XDU31" s="46"/>
      <c r="XDV31" s="46"/>
      <c r="XDW31" s="46"/>
      <c r="XDX31" s="46"/>
      <c r="XDY31" s="46"/>
      <c r="XDZ31" s="46"/>
      <c r="XEA31" s="46"/>
      <c r="XEB31" s="46"/>
      <c r="XEC31" s="46"/>
      <c r="XED31" s="46"/>
      <c r="XEE31" s="46"/>
      <c r="XEF31" s="46"/>
      <c r="XEG31" s="46"/>
      <c r="XEH31" s="46"/>
      <c r="XEI31" s="46"/>
      <c r="XEJ31" s="46"/>
      <c r="XEK31" s="46"/>
      <c r="XEL31" s="46"/>
      <c r="XEM31" s="46"/>
      <c r="XEN31" s="46"/>
      <c r="XEO31" s="46"/>
      <c r="XEP31" s="46"/>
      <c r="XEQ31" s="46"/>
      <c r="XER31" s="46"/>
      <c r="XES31" s="46"/>
      <c r="XET31" s="46"/>
      <c r="XEU31" s="46"/>
      <c r="XEV31" s="46"/>
      <c r="XEW31" s="46"/>
      <c r="XEX31" s="46"/>
      <c r="XEY31" s="46"/>
      <c r="XEZ31" s="46"/>
      <c r="XFA31" s="46"/>
      <c r="XFB31" s="46"/>
      <c r="XFC31" s="46"/>
      <c r="XFD31" s="46"/>
    </row>
    <row r="32" spans="1:16384" x14ac:dyDescent="0.2">
      <c r="A32" s="568" t="s">
        <v>755</v>
      </c>
    </row>
  </sheetData>
  <mergeCells count="19">
    <mergeCell ref="W5:X5"/>
    <mergeCell ref="Y5:Z5"/>
    <mergeCell ref="AA5:AB5"/>
    <mergeCell ref="K5:L5"/>
    <mergeCell ref="M5:N5"/>
    <mergeCell ref="O5:P5"/>
    <mergeCell ref="Q5:R5"/>
    <mergeCell ref="S5:T5"/>
    <mergeCell ref="U5:V5"/>
    <mergeCell ref="A1:N1"/>
    <mergeCell ref="A2:N2"/>
    <mergeCell ref="A3:N3"/>
    <mergeCell ref="A5:A6"/>
    <mergeCell ref="B5:B6"/>
    <mergeCell ref="C5:C6"/>
    <mergeCell ref="D5:D6"/>
    <mergeCell ref="E5:F5"/>
    <mergeCell ref="G5:H5"/>
    <mergeCell ref="I5:J5"/>
  </mergeCells>
  <hyperlinks>
    <hyperlink ref="O2" location="INDICE!B75" display="INDICE"/>
  </hyperlinks>
  <printOptions horizontalCentered="1"/>
  <pageMargins left="0" right="0" top="1.1811023622047245" bottom="0.78740157480314965" header="0" footer="0.19685039370078741"/>
  <pageSetup paperSize="9" scale="80" firstPageNumber="259" orientation="landscape" useFirstPageNumber="1" r:id="rId1"/>
  <headerFooter scaleWithDoc="0">
    <oddHeader>&amp;C
&amp;G</oddHeader>
    <oddFooter>&amp;C&amp;P</oddFooter>
    <evenFooter>&amp;L&amp;G&amp;C&amp;P&amp;R&amp;G</evenFooter>
  </headerFooter>
  <legacyDrawingHF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1"/>
  <sheetViews>
    <sheetView showGridLines="0" zoomScaleNormal="100" workbookViewId="0">
      <selection sqref="A1:AA1"/>
    </sheetView>
  </sheetViews>
  <sheetFormatPr baseColWidth="10" defaultColWidth="11.42578125" defaultRowHeight="12.75" x14ac:dyDescent="0.2"/>
  <cols>
    <col min="1" max="1" width="26.5703125" style="34" customWidth="1"/>
    <col min="2" max="2" width="10.28515625" style="43" bestFit="1" customWidth="1"/>
    <col min="3" max="4" width="12.140625" style="43" bestFit="1" customWidth="1"/>
    <col min="5" max="20" width="9.140625" style="43" customWidth="1"/>
    <col min="21" max="22" width="12.140625" style="43" customWidth="1"/>
    <col min="23" max="24" width="9.85546875" style="43" customWidth="1"/>
    <col min="25" max="26" width="10.5703125" style="43" customWidth="1"/>
    <col min="27" max="28" width="11" style="43" customWidth="1"/>
    <col min="29" max="16384" width="11.42578125" style="34"/>
  </cols>
  <sheetData>
    <row r="1" spans="1:30" x14ac:dyDescent="0.2">
      <c r="A1" s="1360" t="s">
        <v>723</v>
      </c>
      <c r="B1" s="1360"/>
      <c r="C1" s="1360"/>
      <c r="D1" s="1360"/>
      <c r="E1" s="1360"/>
      <c r="F1" s="1360"/>
      <c r="G1" s="1360"/>
      <c r="H1" s="1360"/>
      <c r="I1" s="1360"/>
      <c r="J1" s="1360"/>
      <c r="K1" s="1360"/>
      <c r="L1" s="1360"/>
      <c r="M1" s="1360"/>
      <c r="N1" s="1360"/>
      <c r="O1" s="1360"/>
      <c r="P1" s="1360"/>
      <c r="Q1" s="1360"/>
      <c r="R1" s="1360"/>
      <c r="S1" s="1360"/>
      <c r="T1" s="1360"/>
      <c r="U1" s="1360"/>
      <c r="V1" s="1360"/>
      <c r="W1" s="1360"/>
      <c r="X1" s="1360"/>
      <c r="Y1" s="1360"/>
      <c r="Z1" s="1360"/>
      <c r="AA1" s="1360"/>
      <c r="AB1" s="1085"/>
      <c r="AC1" s="42"/>
      <c r="AD1" s="42"/>
    </row>
    <row r="2" spans="1:30" x14ac:dyDescent="0.2">
      <c r="A2" s="1360" t="s">
        <v>555</v>
      </c>
      <c r="B2" s="1360"/>
      <c r="C2" s="1360"/>
      <c r="D2" s="1360"/>
      <c r="E2" s="1360"/>
      <c r="F2" s="1360"/>
      <c r="G2" s="1360"/>
      <c r="H2" s="1360"/>
      <c r="I2" s="1360"/>
      <c r="J2" s="1360"/>
      <c r="K2" s="1360"/>
      <c r="L2" s="1360"/>
      <c r="M2" s="1360"/>
      <c r="N2" s="1360"/>
      <c r="O2" s="1360"/>
      <c r="P2" s="1360"/>
      <c r="Q2" s="1360"/>
      <c r="R2" s="1360"/>
      <c r="S2" s="1360"/>
      <c r="T2" s="1360"/>
      <c r="U2" s="1360"/>
      <c r="V2" s="1360"/>
      <c r="W2" s="1360"/>
      <c r="X2" s="1360"/>
      <c r="Y2" s="1360"/>
      <c r="Z2" s="1360"/>
      <c r="AA2" s="1360"/>
      <c r="AB2" s="1085"/>
      <c r="AD2" s="42"/>
    </row>
    <row r="3" spans="1:30" x14ac:dyDescent="0.2">
      <c r="A3" s="1360" t="s">
        <v>753</v>
      </c>
      <c r="B3" s="1360"/>
      <c r="C3" s="1360"/>
      <c r="D3" s="1360"/>
      <c r="E3" s="1360"/>
      <c r="F3" s="1360"/>
      <c r="G3" s="1360"/>
      <c r="H3" s="1360"/>
      <c r="I3" s="1360"/>
      <c r="J3" s="1360"/>
      <c r="K3" s="1360"/>
      <c r="L3" s="1360"/>
      <c r="M3" s="1360"/>
      <c r="N3" s="1360"/>
      <c r="O3" s="1360"/>
      <c r="P3" s="1360"/>
      <c r="Q3" s="1360"/>
      <c r="R3" s="1360"/>
      <c r="S3" s="1360"/>
      <c r="T3" s="1360"/>
      <c r="U3" s="1360"/>
      <c r="V3" s="1360"/>
      <c r="W3" s="1360"/>
      <c r="X3" s="1360"/>
      <c r="Y3" s="1360"/>
      <c r="Z3" s="1360"/>
      <c r="AA3" s="1360"/>
      <c r="AB3" s="1085"/>
      <c r="AC3" s="42"/>
      <c r="AD3" s="42"/>
    </row>
    <row r="4" spans="1:30" x14ac:dyDescent="0.2">
      <c r="B4" s="47"/>
      <c r="C4" s="47"/>
      <c r="D4" s="47"/>
      <c r="E4" s="47"/>
      <c r="F4" s="47"/>
      <c r="G4" s="47"/>
      <c r="H4" s="47"/>
      <c r="I4" s="47"/>
      <c r="J4" s="47"/>
      <c r="K4" s="47"/>
      <c r="L4" s="47"/>
      <c r="M4" s="47"/>
      <c r="N4" s="47"/>
      <c r="O4" s="47"/>
      <c r="P4" s="47"/>
      <c r="Q4" s="47"/>
      <c r="R4" s="47"/>
      <c r="S4" s="47"/>
      <c r="T4" s="47"/>
      <c r="U4" s="47"/>
      <c r="V4" s="47"/>
      <c r="W4" s="47"/>
      <c r="X4" s="47"/>
      <c r="Y4" s="47"/>
      <c r="Z4" s="47"/>
      <c r="AA4" s="34"/>
      <c r="AB4" s="34"/>
      <c r="AC4" s="191" t="s">
        <v>361</v>
      </c>
    </row>
    <row r="5" spans="1:30" s="477" customFormat="1" x14ac:dyDescent="0.2">
      <c r="A5" s="1304" t="s">
        <v>344</v>
      </c>
      <c r="B5" s="1292" t="s">
        <v>10</v>
      </c>
      <c r="C5" s="1292" t="s">
        <v>721</v>
      </c>
      <c r="D5" s="1292" t="s">
        <v>722</v>
      </c>
      <c r="E5" s="1362" t="s">
        <v>15</v>
      </c>
      <c r="F5" s="1363"/>
      <c r="G5" s="1362" t="s">
        <v>16</v>
      </c>
      <c r="H5" s="1363"/>
      <c r="I5" s="1362" t="s">
        <v>17</v>
      </c>
      <c r="J5" s="1363"/>
      <c r="K5" s="1362" t="s">
        <v>18</v>
      </c>
      <c r="L5" s="1363"/>
      <c r="M5" s="1362" t="s">
        <v>19</v>
      </c>
      <c r="N5" s="1363"/>
      <c r="O5" s="1362" t="s">
        <v>20</v>
      </c>
      <c r="P5" s="1363"/>
      <c r="Q5" s="1362" t="s">
        <v>21</v>
      </c>
      <c r="R5" s="1363"/>
      <c r="S5" s="1362" t="s">
        <v>22</v>
      </c>
      <c r="T5" s="1363"/>
      <c r="U5" s="1362" t="s">
        <v>23</v>
      </c>
      <c r="V5" s="1363"/>
      <c r="W5" s="1362" t="s">
        <v>24</v>
      </c>
      <c r="X5" s="1363"/>
      <c r="Y5" s="1362" t="s">
        <v>25</v>
      </c>
      <c r="Z5" s="1363"/>
      <c r="AA5" s="1362" t="s">
        <v>26</v>
      </c>
      <c r="AB5" s="1363"/>
    </row>
    <row r="6" spans="1:30" s="477" customFormat="1" x14ac:dyDescent="0.2">
      <c r="A6" s="1301"/>
      <c r="B6" s="1312"/>
      <c r="C6" s="1312"/>
      <c r="D6" s="1312"/>
      <c r="E6" s="1081" t="s">
        <v>721</v>
      </c>
      <c r="F6" s="1081" t="s">
        <v>722</v>
      </c>
      <c r="G6" s="1081" t="s">
        <v>721</v>
      </c>
      <c r="H6" s="1081" t="s">
        <v>722</v>
      </c>
      <c r="I6" s="1081" t="s">
        <v>721</v>
      </c>
      <c r="J6" s="1081" t="s">
        <v>722</v>
      </c>
      <c r="K6" s="1081" t="s">
        <v>721</v>
      </c>
      <c r="L6" s="1081" t="s">
        <v>722</v>
      </c>
      <c r="M6" s="1081" t="s">
        <v>721</v>
      </c>
      <c r="N6" s="1081" t="s">
        <v>722</v>
      </c>
      <c r="O6" s="1081" t="s">
        <v>721</v>
      </c>
      <c r="P6" s="1081" t="s">
        <v>722</v>
      </c>
      <c r="Q6" s="1081" t="s">
        <v>721</v>
      </c>
      <c r="R6" s="1081" t="s">
        <v>722</v>
      </c>
      <c r="S6" s="1081" t="s">
        <v>721</v>
      </c>
      <c r="T6" s="1081" t="s">
        <v>722</v>
      </c>
      <c r="U6" s="1081" t="s">
        <v>721</v>
      </c>
      <c r="V6" s="1081" t="s">
        <v>722</v>
      </c>
      <c r="W6" s="1081" t="s">
        <v>721</v>
      </c>
      <c r="X6" s="1081" t="s">
        <v>722</v>
      </c>
      <c r="Y6" s="1081" t="s">
        <v>721</v>
      </c>
      <c r="Z6" s="1081" t="s">
        <v>722</v>
      </c>
      <c r="AA6" s="1081" t="s">
        <v>721</v>
      </c>
      <c r="AB6" s="1143" t="s">
        <v>722</v>
      </c>
    </row>
    <row r="7" spans="1:30" s="42" customFormat="1" ht="15" customHeight="1" x14ac:dyDescent="0.2">
      <c r="A7" s="1146" t="s">
        <v>10</v>
      </c>
      <c r="B7" s="586">
        <f>+SUM(B8:B28)</f>
        <v>3008740</v>
      </c>
      <c r="C7" s="586">
        <f t="shared" ref="C7:AB7" si="0">+SUM(C8:C28)</f>
        <v>1544463</v>
      </c>
      <c r="D7" s="586">
        <f t="shared" si="0"/>
        <v>1464277</v>
      </c>
      <c r="E7" s="586">
        <f t="shared" si="0"/>
        <v>169503</v>
      </c>
      <c r="F7" s="586">
        <f t="shared" si="0"/>
        <v>176819</v>
      </c>
      <c r="G7" s="586">
        <f t="shared" si="0"/>
        <v>119739</v>
      </c>
      <c r="H7" s="586">
        <f t="shared" si="0"/>
        <v>116163</v>
      </c>
      <c r="I7" s="586">
        <f t="shared" si="0"/>
        <v>127110</v>
      </c>
      <c r="J7" s="586">
        <f t="shared" si="0"/>
        <v>121011</v>
      </c>
      <c r="K7" s="586">
        <f t="shared" si="0"/>
        <v>111446</v>
      </c>
      <c r="L7" s="586">
        <f t="shared" si="0"/>
        <v>112128</v>
      </c>
      <c r="M7" s="586">
        <f t="shared" si="0"/>
        <v>112380</v>
      </c>
      <c r="N7" s="586">
        <f t="shared" si="0"/>
        <v>104230</v>
      </c>
      <c r="O7" s="586">
        <f t="shared" si="0"/>
        <v>132049</v>
      </c>
      <c r="P7" s="586">
        <f t="shared" si="0"/>
        <v>105890</v>
      </c>
      <c r="Q7" s="586">
        <f t="shared" si="0"/>
        <v>154592</v>
      </c>
      <c r="R7" s="586">
        <f t="shared" si="0"/>
        <v>142155</v>
      </c>
      <c r="S7" s="586">
        <f t="shared" si="0"/>
        <v>129985</v>
      </c>
      <c r="T7" s="586">
        <f t="shared" si="0"/>
        <v>137623</v>
      </c>
      <c r="U7" s="586">
        <f t="shared" si="0"/>
        <v>109454</v>
      </c>
      <c r="V7" s="586">
        <f t="shared" si="0"/>
        <v>109724</v>
      </c>
      <c r="W7" s="586">
        <f t="shared" si="0"/>
        <v>117527</v>
      </c>
      <c r="X7" s="586">
        <f t="shared" si="0"/>
        <v>109014</v>
      </c>
      <c r="Y7" s="586">
        <f t="shared" si="0"/>
        <v>121636</v>
      </c>
      <c r="Z7" s="586">
        <f t="shared" si="0"/>
        <v>110603</v>
      </c>
      <c r="AA7" s="586">
        <f t="shared" si="0"/>
        <v>139042</v>
      </c>
      <c r="AB7" s="586">
        <f t="shared" si="0"/>
        <v>118917</v>
      </c>
    </row>
    <row r="8" spans="1:30" s="42" customFormat="1" ht="15" customHeight="1" x14ac:dyDescent="0.2">
      <c r="A8" s="85" t="s">
        <v>802</v>
      </c>
      <c r="B8" s="85">
        <f t="shared" ref="B8:B27" si="1">+C8+D8</f>
        <v>262</v>
      </c>
      <c r="C8" s="1147">
        <f>+E8+G8+I8+K8+M8+O8+Q8+S8+U8+W8+Y8+AA8</f>
        <v>0</v>
      </c>
      <c r="D8" s="1147">
        <f>+F8+H8+J8+L8+N8+P8+R8+T8+V8+X8+Z8+AB8</f>
        <v>262</v>
      </c>
      <c r="E8" s="642">
        <v>0</v>
      </c>
      <c r="F8" s="642">
        <v>0</v>
      </c>
      <c r="G8" s="642">
        <v>0</v>
      </c>
      <c r="H8" s="642">
        <v>0</v>
      </c>
      <c r="I8" s="642">
        <v>0</v>
      </c>
      <c r="J8" s="642">
        <v>63</v>
      </c>
      <c r="K8" s="642">
        <v>0</v>
      </c>
      <c r="L8" s="642">
        <v>51</v>
      </c>
      <c r="M8" s="642">
        <v>0</v>
      </c>
      <c r="N8" s="642">
        <v>49</v>
      </c>
      <c r="O8" s="642">
        <v>0</v>
      </c>
      <c r="P8" s="642">
        <v>60</v>
      </c>
      <c r="Q8" s="642">
        <v>0</v>
      </c>
      <c r="R8" s="642">
        <v>31</v>
      </c>
      <c r="S8" s="642">
        <v>0</v>
      </c>
      <c r="T8" s="642">
        <v>8</v>
      </c>
      <c r="U8" s="642">
        <v>0</v>
      </c>
      <c r="V8" s="642">
        <v>0</v>
      </c>
      <c r="W8" s="642">
        <v>0</v>
      </c>
      <c r="X8" s="642">
        <v>0</v>
      </c>
      <c r="Y8" s="642">
        <v>0</v>
      </c>
      <c r="Z8" s="642">
        <v>0</v>
      </c>
      <c r="AA8" s="642">
        <v>0</v>
      </c>
      <c r="AB8" s="642">
        <v>0</v>
      </c>
      <c r="AC8" s="1144"/>
    </row>
    <row r="9" spans="1:30" s="42" customFormat="1" ht="15" customHeight="1" x14ac:dyDescent="0.2">
      <c r="A9" s="85" t="s">
        <v>38</v>
      </c>
      <c r="B9" s="85">
        <f t="shared" si="1"/>
        <v>453200</v>
      </c>
      <c r="C9" s="1147">
        <f t="shared" ref="C9:C28" si="2">+E9+G9+I9+K9+M9+O9+Q9+S9+U9+W9+Y9+AA9</f>
        <v>235664</v>
      </c>
      <c r="D9" s="1147">
        <f t="shared" ref="D9:D28" si="3">+F9+H9+J9+L9+N9+P9+R9+T9+V9+X9+Z9+AB9</f>
        <v>217536</v>
      </c>
      <c r="E9" s="642">
        <v>44203</v>
      </c>
      <c r="F9" s="642">
        <v>45889</v>
      </c>
      <c r="G9" s="642">
        <v>15430</v>
      </c>
      <c r="H9" s="642">
        <v>13447</v>
      </c>
      <c r="I9" s="642">
        <v>20092</v>
      </c>
      <c r="J9" s="642">
        <v>14261</v>
      </c>
      <c r="K9" s="642">
        <v>15687</v>
      </c>
      <c r="L9" s="642">
        <v>17921</v>
      </c>
      <c r="M9" s="642">
        <v>14467</v>
      </c>
      <c r="N9" s="642">
        <v>12893</v>
      </c>
      <c r="O9" s="642">
        <v>20812</v>
      </c>
      <c r="P9" s="642">
        <v>15047</v>
      </c>
      <c r="Q9" s="642">
        <v>25431</v>
      </c>
      <c r="R9" s="642">
        <v>26062</v>
      </c>
      <c r="S9" s="642">
        <v>17490</v>
      </c>
      <c r="T9" s="642">
        <v>14964</v>
      </c>
      <c r="U9" s="642">
        <v>13426</v>
      </c>
      <c r="V9" s="642">
        <v>12169</v>
      </c>
      <c r="W9" s="642">
        <v>13606</v>
      </c>
      <c r="X9" s="642">
        <v>11716</v>
      </c>
      <c r="Y9" s="642">
        <v>14209</v>
      </c>
      <c r="Z9" s="642">
        <v>12317</v>
      </c>
      <c r="AA9" s="642">
        <v>20811</v>
      </c>
      <c r="AB9" s="642">
        <v>20850</v>
      </c>
      <c r="AC9" s="1144"/>
    </row>
    <row r="10" spans="1:30" s="42" customFormat="1" ht="15" customHeight="1" x14ac:dyDescent="0.2">
      <c r="A10" s="85" t="s">
        <v>658</v>
      </c>
      <c r="B10" s="85">
        <f t="shared" si="1"/>
        <v>965</v>
      </c>
      <c r="C10" s="1147">
        <f t="shared" si="2"/>
        <v>524</v>
      </c>
      <c r="D10" s="1147">
        <f t="shared" si="3"/>
        <v>441</v>
      </c>
      <c r="E10" s="642">
        <v>61</v>
      </c>
      <c r="F10" s="642">
        <v>47</v>
      </c>
      <c r="G10" s="642">
        <v>26</v>
      </c>
      <c r="H10" s="642">
        <v>41</v>
      </c>
      <c r="I10" s="642">
        <v>36</v>
      </c>
      <c r="J10" s="642">
        <v>38</v>
      </c>
      <c r="K10" s="642">
        <v>36</v>
      </c>
      <c r="L10" s="642">
        <v>31</v>
      </c>
      <c r="M10" s="642">
        <v>31</v>
      </c>
      <c r="N10" s="642">
        <v>22</v>
      </c>
      <c r="O10" s="642">
        <v>56</v>
      </c>
      <c r="P10" s="642">
        <v>33</v>
      </c>
      <c r="Q10" s="642">
        <v>58</v>
      </c>
      <c r="R10" s="642">
        <v>50</v>
      </c>
      <c r="S10" s="642">
        <v>39</v>
      </c>
      <c r="T10" s="642">
        <v>41</v>
      </c>
      <c r="U10" s="642">
        <v>30</v>
      </c>
      <c r="V10" s="642">
        <v>34</v>
      </c>
      <c r="W10" s="642">
        <v>44</v>
      </c>
      <c r="X10" s="642">
        <v>31</v>
      </c>
      <c r="Y10" s="642">
        <v>74</v>
      </c>
      <c r="Z10" s="642">
        <v>41</v>
      </c>
      <c r="AA10" s="642">
        <v>33</v>
      </c>
      <c r="AB10" s="642">
        <v>32</v>
      </c>
      <c r="AC10" s="1144"/>
    </row>
    <row r="11" spans="1:30" s="42" customFormat="1" ht="15" customHeight="1" x14ac:dyDescent="0.2">
      <c r="A11" s="85" t="s">
        <v>33</v>
      </c>
      <c r="B11" s="85">
        <f t="shared" si="1"/>
        <v>1126</v>
      </c>
      <c r="C11" s="1147">
        <f t="shared" si="2"/>
        <v>557</v>
      </c>
      <c r="D11" s="1147">
        <f t="shared" si="3"/>
        <v>569</v>
      </c>
      <c r="E11" s="642">
        <v>49</v>
      </c>
      <c r="F11" s="642">
        <v>49</v>
      </c>
      <c r="G11" s="642">
        <v>60</v>
      </c>
      <c r="H11" s="642">
        <v>63</v>
      </c>
      <c r="I11" s="642">
        <v>63</v>
      </c>
      <c r="J11" s="642">
        <v>66</v>
      </c>
      <c r="K11" s="642">
        <v>69</v>
      </c>
      <c r="L11" s="642">
        <v>60</v>
      </c>
      <c r="M11" s="642">
        <v>61</v>
      </c>
      <c r="N11" s="642">
        <v>66</v>
      </c>
      <c r="O11" s="642">
        <v>40</v>
      </c>
      <c r="P11" s="642">
        <v>43</v>
      </c>
      <c r="Q11" s="642">
        <v>58</v>
      </c>
      <c r="R11" s="642">
        <v>56</v>
      </c>
      <c r="S11" s="642">
        <v>33</v>
      </c>
      <c r="T11" s="642">
        <v>37</v>
      </c>
      <c r="U11" s="642">
        <v>35</v>
      </c>
      <c r="V11" s="642">
        <v>40</v>
      </c>
      <c r="W11" s="642">
        <v>30</v>
      </c>
      <c r="X11" s="642">
        <v>29</v>
      </c>
      <c r="Y11" s="642">
        <v>33</v>
      </c>
      <c r="Z11" s="642">
        <v>35</v>
      </c>
      <c r="AA11" s="642">
        <v>26</v>
      </c>
      <c r="AB11" s="642">
        <v>25</v>
      </c>
      <c r="AC11" s="1145"/>
    </row>
    <row r="12" spans="1:30" s="42" customFormat="1" ht="15" customHeight="1" x14ac:dyDescent="0.2">
      <c r="A12" s="85" t="s">
        <v>269</v>
      </c>
      <c r="B12" s="85">
        <f t="shared" si="1"/>
        <v>9801</v>
      </c>
      <c r="C12" s="1147">
        <f t="shared" si="2"/>
        <v>4416</v>
      </c>
      <c r="D12" s="1147">
        <f t="shared" si="3"/>
        <v>5385</v>
      </c>
      <c r="E12" s="642">
        <v>265</v>
      </c>
      <c r="F12" s="642">
        <v>265</v>
      </c>
      <c r="G12" s="642">
        <v>421</v>
      </c>
      <c r="H12" s="642">
        <v>323</v>
      </c>
      <c r="I12" s="642">
        <v>252</v>
      </c>
      <c r="J12" s="642">
        <v>468</v>
      </c>
      <c r="K12" s="642">
        <v>424</v>
      </c>
      <c r="L12" s="642">
        <v>462</v>
      </c>
      <c r="M12" s="642">
        <v>363</v>
      </c>
      <c r="N12" s="642">
        <v>461</v>
      </c>
      <c r="O12" s="642">
        <v>333</v>
      </c>
      <c r="P12" s="642">
        <v>450</v>
      </c>
      <c r="Q12" s="642">
        <v>391</v>
      </c>
      <c r="R12" s="642">
        <v>563</v>
      </c>
      <c r="S12" s="642">
        <v>423</v>
      </c>
      <c r="T12" s="642">
        <v>440</v>
      </c>
      <c r="U12" s="642">
        <v>471</v>
      </c>
      <c r="V12" s="642">
        <v>414</v>
      </c>
      <c r="W12" s="642">
        <v>427</v>
      </c>
      <c r="X12" s="642">
        <v>756</v>
      </c>
      <c r="Y12" s="642">
        <v>272</v>
      </c>
      <c r="Z12" s="642">
        <v>336</v>
      </c>
      <c r="AA12" s="642">
        <v>374</v>
      </c>
      <c r="AB12" s="642">
        <v>447</v>
      </c>
      <c r="AC12" s="1144"/>
    </row>
    <row r="13" spans="1:30" s="42" customFormat="1" ht="15" customHeight="1" x14ac:dyDescent="0.2">
      <c r="A13" s="85" t="s">
        <v>268</v>
      </c>
      <c r="B13" s="85">
        <f t="shared" si="1"/>
        <v>367210</v>
      </c>
      <c r="C13" s="1147">
        <f t="shared" si="2"/>
        <v>181878</v>
      </c>
      <c r="D13" s="1147">
        <f t="shared" si="3"/>
        <v>185332</v>
      </c>
      <c r="E13" s="642">
        <v>22344</v>
      </c>
      <c r="F13" s="642">
        <v>20832</v>
      </c>
      <c r="G13" s="642">
        <v>18552</v>
      </c>
      <c r="H13" s="642">
        <v>20220</v>
      </c>
      <c r="I13" s="642">
        <v>12433</v>
      </c>
      <c r="J13" s="642">
        <v>15092</v>
      </c>
      <c r="K13" s="642">
        <v>11734</v>
      </c>
      <c r="L13" s="642">
        <v>11559</v>
      </c>
      <c r="M13" s="642">
        <v>11733</v>
      </c>
      <c r="N13" s="642">
        <v>11305</v>
      </c>
      <c r="O13" s="642">
        <v>11254</v>
      </c>
      <c r="P13" s="642">
        <v>11829</v>
      </c>
      <c r="Q13" s="642">
        <v>19226</v>
      </c>
      <c r="R13" s="642">
        <v>17872</v>
      </c>
      <c r="S13" s="642">
        <v>20016</v>
      </c>
      <c r="T13" s="642">
        <v>21076</v>
      </c>
      <c r="U13" s="642">
        <v>11048</v>
      </c>
      <c r="V13" s="642">
        <v>13068</v>
      </c>
      <c r="W13" s="642">
        <v>15000</v>
      </c>
      <c r="X13" s="642">
        <v>15903</v>
      </c>
      <c r="Y13" s="642">
        <v>12238</v>
      </c>
      <c r="Z13" s="642">
        <v>13169</v>
      </c>
      <c r="AA13" s="642">
        <v>16300</v>
      </c>
      <c r="AB13" s="642">
        <v>13407</v>
      </c>
      <c r="AC13" s="1145"/>
    </row>
    <row r="14" spans="1:30" s="42" customFormat="1" ht="15" customHeight="1" x14ac:dyDescent="0.2">
      <c r="A14" s="85" t="s">
        <v>32</v>
      </c>
      <c r="B14" s="85">
        <f t="shared" si="1"/>
        <v>33700</v>
      </c>
      <c r="C14" s="1147">
        <f t="shared" si="2"/>
        <v>17169</v>
      </c>
      <c r="D14" s="1147">
        <f t="shared" si="3"/>
        <v>16531</v>
      </c>
      <c r="E14" s="642">
        <v>1725</v>
      </c>
      <c r="F14" s="642">
        <v>2095</v>
      </c>
      <c r="G14" s="642">
        <v>1180</v>
      </c>
      <c r="H14" s="642">
        <v>1106</v>
      </c>
      <c r="I14" s="642">
        <v>1470</v>
      </c>
      <c r="J14" s="642">
        <v>1435</v>
      </c>
      <c r="K14" s="642">
        <v>1319</v>
      </c>
      <c r="L14" s="642">
        <v>1213</v>
      </c>
      <c r="M14" s="642">
        <v>1212</v>
      </c>
      <c r="N14" s="642">
        <v>1380</v>
      </c>
      <c r="O14" s="642">
        <v>1524</v>
      </c>
      <c r="P14" s="642">
        <v>1282</v>
      </c>
      <c r="Q14" s="642">
        <v>1795</v>
      </c>
      <c r="R14" s="642">
        <v>1697</v>
      </c>
      <c r="S14" s="642">
        <v>1708</v>
      </c>
      <c r="T14" s="642">
        <v>1662</v>
      </c>
      <c r="U14" s="642">
        <v>1190</v>
      </c>
      <c r="V14" s="642">
        <v>1260</v>
      </c>
      <c r="W14" s="642">
        <v>1470</v>
      </c>
      <c r="X14" s="642">
        <v>1038</v>
      </c>
      <c r="Y14" s="642">
        <v>1278</v>
      </c>
      <c r="Z14" s="642">
        <v>1078</v>
      </c>
      <c r="AA14" s="642">
        <v>1298</v>
      </c>
      <c r="AB14" s="642">
        <v>1285</v>
      </c>
      <c r="AC14" s="1145"/>
    </row>
    <row r="15" spans="1:30" s="46" customFormat="1" ht="15" customHeight="1" x14ac:dyDescent="0.2">
      <c r="A15" s="85" t="s">
        <v>35</v>
      </c>
      <c r="B15" s="85">
        <f t="shared" si="1"/>
        <v>6441</v>
      </c>
      <c r="C15" s="1147">
        <f t="shared" si="2"/>
        <v>3591</v>
      </c>
      <c r="D15" s="1147">
        <f t="shared" si="3"/>
        <v>2850</v>
      </c>
      <c r="E15" s="642">
        <v>514</v>
      </c>
      <c r="F15" s="642">
        <v>409</v>
      </c>
      <c r="G15" s="642">
        <v>255</v>
      </c>
      <c r="H15" s="642">
        <v>264</v>
      </c>
      <c r="I15" s="642">
        <v>296</v>
      </c>
      <c r="J15" s="642">
        <v>218</v>
      </c>
      <c r="K15" s="642">
        <v>228</v>
      </c>
      <c r="L15" s="642">
        <v>186</v>
      </c>
      <c r="M15" s="642">
        <v>265</v>
      </c>
      <c r="N15" s="642">
        <v>195</v>
      </c>
      <c r="O15" s="642">
        <v>258</v>
      </c>
      <c r="P15" s="642">
        <v>190</v>
      </c>
      <c r="Q15" s="642">
        <v>379</v>
      </c>
      <c r="R15" s="642">
        <v>303</v>
      </c>
      <c r="S15" s="642">
        <v>293</v>
      </c>
      <c r="T15" s="642">
        <v>245</v>
      </c>
      <c r="U15" s="642">
        <v>260</v>
      </c>
      <c r="V15" s="642">
        <v>199</v>
      </c>
      <c r="W15" s="642">
        <v>243</v>
      </c>
      <c r="X15" s="642">
        <v>189</v>
      </c>
      <c r="Y15" s="642">
        <v>237</v>
      </c>
      <c r="Z15" s="642">
        <v>173</v>
      </c>
      <c r="AA15" s="642">
        <v>363</v>
      </c>
      <c r="AB15" s="642">
        <v>279</v>
      </c>
      <c r="AC15" s="1144"/>
    </row>
    <row r="16" spans="1:30" s="42" customFormat="1" ht="15" customHeight="1" x14ac:dyDescent="0.2">
      <c r="A16" s="85" t="s">
        <v>30</v>
      </c>
      <c r="B16" s="85">
        <f t="shared" si="1"/>
        <v>678909</v>
      </c>
      <c r="C16" s="1147">
        <f t="shared" si="2"/>
        <v>323268</v>
      </c>
      <c r="D16" s="1147">
        <f t="shared" si="3"/>
        <v>355641</v>
      </c>
      <c r="E16" s="642">
        <v>29580</v>
      </c>
      <c r="F16" s="642">
        <v>39312</v>
      </c>
      <c r="G16" s="642">
        <v>26601</v>
      </c>
      <c r="H16" s="642">
        <v>30554</v>
      </c>
      <c r="I16" s="642">
        <v>27189</v>
      </c>
      <c r="J16" s="642">
        <v>30470</v>
      </c>
      <c r="K16" s="642">
        <v>22339</v>
      </c>
      <c r="L16" s="642">
        <v>26101</v>
      </c>
      <c r="M16" s="642">
        <v>23225</v>
      </c>
      <c r="N16" s="642">
        <v>25966</v>
      </c>
      <c r="O16" s="642">
        <v>29184</v>
      </c>
      <c r="P16" s="642">
        <v>25556</v>
      </c>
      <c r="Q16" s="642">
        <v>31945</v>
      </c>
      <c r="R16" s="642">
        <v>32346</v>
      </c>
      <c r="S16" s="642">
        <v>28021</v>
      </c>
      <c r="T16" s="642">
        <v>36136</v>
      </c>
      <c r="U16" s="642">
        <v>24782</v>
      </c>
      <c r="V16" s="642">
        <v>29198</v>
      </c>
      <c r="W16" s="642">
        <v>23735</v>
      </c>
      <c r="X16" s="642">
        <v>25633</v>
      </c>
      <c r="Y16" s="642">
        <v>25731</v>
      </c>
      <c r="Z16" s="642">
        <v>27855</v>
      </c>
      <c r="AA16" s="642">
        <v>30936</v>
      </c>
      <c r="AB16" s="642">
        <v>26514</v>
      </c>
      <c r="AC16" s="1145"/>
    </row>
    <row r="17" spans="1:29" s="42" customFormat="1" ht="15" customHeight="1" x14ac:dyDescent="0.2">
      <c r="A17" s="85" t="s">
        <v>803</v>
      </c>
      <c r="B17" s="85">
        <f t="shared" si="1"/>
        <v>995</v>
      </c>
      <c r="C17" s="1147">
        <f t="shared" si="2"/>
        <v>582</v>
      </c>
      <c r="D17" s="1147">
        <f t="shared" si="3"/>
        <v>413</v>
      </c>
      <c r="E17" s="642">
        <v>0</v>
      </c>
      <c r="F17" s="642">
        <v>0</v>
      </c>
      <c r="G17" s="642">
        <v>0</v>
      </c>
      <c r="H17" s="642">
        <v>0</v>
      </c>
      <c r="I17" s="642">
        <v>0</v>
      </c>
      <c r="J17" s="642">
        <v>0</v>
      </c>
      <c r="K17" s="642">
        <v>0</v>
      </c>
      <c r="L17" s="642">
        <v>0</v>
      </c>
      <c r="M17" s="642">
        <v>0</v>
      </c>
      <c r="N17" s="642">
        <v>0</v>
      </c>
      <c r="O17" s="642">
        <v>0</v>
      </c>
      <c r="P17" s="642">
        <v>0</v>
      </c>
      <c r="Q17" s="642">
        <v>69</v>
      </c>
      <c r="R17" s="642">
        <v>37</v>
      </c>
      <c r="S17" s="642">
        <v>177</v>
      </c>
      <c r="T17" s="642">
        <v>125</v>
      </c>
      <c r="U17" s="642">
        <v>79</v>
      </c>
      <c r="V17" s="642">
        <v>51</v>
      </c>
      <c r="W17" s="642">
        <v>84</v>
      </c>
      <c r="X17" s="642">
        <v>52</v>
      </c>
      <c r="Y17" s="642">
        <v>65</v>
      </c>
      <c r="Z17" s="642">
        <v>62</v>
      </c>
      <c r="AA17" s="642">
        <v>108</v>
      </c>
      <c r="AB17" s="642">
        <v>86</v>
      </c>
      <c r="AC17" s="1145"/>
    </row>
    <row r="18" spans="1:29" s="46" customFormat="1" ht="15" customHeight="1" x14ac:dyDescent="0.2">
      <c r="A18" s="85" t="s">
        <v>39</v>
      </c>
      <c r="B18" s="85">
        <f t="shared" si="1"/>
        <v>29065</v>
      </c>
      <c r="C18" s="1147">
        <f t="shared" si="2"/>
        <v>14465</v>
      </c>
      <c r="D18" s="1147">
        <f t="shared" si="3"/>
        <v>14600</v>
      </c>
      <c r="E18" s="642">
        <v>1564</v>
      </c>
      <c r="F18" s="642">
        <v>1376</v>
      </c>
      <c r="G18" s="642">
        <v>1320</v>
      </c>
      <c r="H18" s="642">
        <v>1351</v>
      </c>
      <c r="I18" s="642">
        <v>932</v>
      </c>
      <c r="J18" s="642">
        <v>1194</v>
      </c>
      <c r="K18" s="642">
        <v>1117</v>
      </c>
      <c r="L18" s="642">
        <v>1072</v>
      </c>
      <c r="M18" s="642">
        <v>1013</v>
      </c>
      <c r="N18" s="642">
        <v>1042</v>
      </c>
      <c r="O18" s="642">
        <v>1031</v>
      </c>
      <c r="P18" s="642">
        <v>1055</v>
      </c>
      <c r="Q18" s="642">
        <v>1691</v>
      </c>
      <c r="R18" s="642">
        <v>1504</v>
      </c>
      <c r="S18" s="642">
        <v>1297</v>
      </c>
      <c r="T18" s="642">
        <v>1410</v>
      </c>
      <c r="U18" s="642">
        <v>1173</v>
      </c>
      <c r="V18" s="642">
        <v>1224</v>
      </c>
      <c r="W18" s="642">
        <v>1039</v>
      </c>
      <c r="X18" s="642">
        <v>1082</v>
      </c>
      <c r="Y18" s="642">
        <v>1101</v>
      </c>
      <c r="Z18" s="642">
        <v>1188</v>
      </c>
      <c r="AA18" s="642">
        <v>1187</v>
      </c>
      <c r="AB18" s="642">
        <v>1102</v>
      </c>
      <c r="AC18" s="1144"/>
    </row>
    <row r="19" spans="1:29" s="42" customFormat="1" ht="15" customHeight="1" x14ac:dyDescent="0.2">
      <c r="A19" s="85" t="s">
        <v>804</v>
      </c>
      <c r="B19" s="85">
        <f t="shared" si="1"/>
        <v>1862</v>
      </c>
      <c r="C19" s="1147">
        <f t="shared" si="2"/>
        <v>1039</v>
      </c>
      <c r="D19" s="1147">
        <f t="shared" si="3"/>
        <v>823</v>
      </c>
      <c r="E19" s="642">
        <v>0</v>
      </c>
      <c r="F19" s="642">
        <v>0</v>
      </c>
      <c r="G19" s="642">
        <v>0</v>
      </c>
      <c r="H19" s="642">
        <v>0</v>
      </c>
      <c r="I19" s="642">
        <v>0</v>
      </c>
      <c r="J19" s="642">
        <v>0</v>
      </c>
      <c r="K19" s="642">
        <v>0</v>
      </c>
      <c r="L19" s="642">
        <v>0</v>
      </c>
      <c r="M19" s="642">
        <v>0</v>
      </c>
      <c r="N19" s="642">
        <v>0</v>
      </c>
      <c r="O19" s="642">
        <v>0</v>
      </c>
      <c r="P19" s="642">
        <v>0</v>
      </c>
      <c r="Q19" s="642">
        <v>196</v>
      </c>
      <c r="R19" s="642">
        <v>199</v>
      </c>
      <c r="S19" s="642">
        <v>139</v>
      </c>
      <c r="T19" s="642">
        <v>108</v>
      </c>
      <c r="U19" s="642">
        <v>226</v>
      </c>
      <c r="V19" s="642">
        <v>205</v>
      </c>
      <c r="W19" s="642">
        <v>138</v>
      </c>
      <c r="X19" s="642">
        <v>124</v>
      </c>
      <c r="Y19" s="642">
        <v>101</v>
      </c>
      <c r="Z19" s="642">
        <v>81</v>
      </c>
      <c r="AA19" s="642">
        <v>239</v>
      </c>
      <c r="AB19" s="642">
        <v>106</v>
      </c>
      <c r="AC19" s="1145"/>
    </row>
    <row r="20" spans="1:29" s="42" customFormat="1" ht="15" customHeight="1" x14ac:dyDescent="0.2">
      <c r="A20" s="85" t="s">
        <v>31</v>
      </c>
      <c r="B20" s="85">
        <f t="shared" si="1"/>
        <v>69341</v>
      </c>
      <c r="C20" s="1147">
        <f t="shared" si="2"/>
        <v>36989</v>
      </c>
      <c r="D20" s="1147">
        <f t="shared" si="3"/>
        <v>32352</v>
      </c>
      <c r="E20" s="642">
        <v>5345</v>
      </c>
      <c r="F20" s="642">
        <v>3136</v>
      </c>
      <c r="G20" s="642">
        <v>2145</v>
      </c>
      <c r="H20" s="642">
        <v>2266</v>
      </c>
      <c r="I20" s="642">
        <v>2840</v>
      </c>
      <c r="J20" s="642">
        <v>3049</v>
      </c>
      <c r="K20" s="642">
        <v>2450</v>
      </c>
      <c r="L20" s="642">
        <v>2441</v>
      </c>
      <c r="M20" s="642">
        <v>1523</v>
      </c>
      <c r="N20" s="642">
        <v>1710</v>
      </c>
      <c r="O20" s="642">
        <v>1939</v>
      </c>
      <c r="P20" s="642">
        <v>1312</v>
      </c>
      <c r="Q20" s="642">
        <v>1900</v>
      </c>
      <c r="R20" s="642">
        <v>1589</v>
      </c>
      <c r="S20" s="642">
        <v>3539</v>
      </c>
      <c r="T20" s="642">
        <v>2941</v>
      </c>
      <c r="U20" s="642">
        <v>3197</v>
      </c>
      <c r="V20" s="642">
        <v>2977</v>
      </c>
      <c r="W20" s="642">
        <v>3876</v>
      </c>
      <c r="X20" s="642">
        <v>3522</v>
      </c>
      <c r="Y20" s="642">
        <v>4228</v>
      </c>
      <c r="Z20" s="642">
        <v>3554</v>
      </c>
      <c r="AA20" s="642">
        <v>4007</v>
      </c>
      <c r="AB20" s="642">
        <v>3855</v>
      </c>
      <c r="AC20" s="1145"/>
    </row>
    <row r="21" spans="1:29" s="46" customFormat="1" ht="15" customHeight="1" x14ac:dyDescent="0.2">
      <c r="A21" s="85" t="s">
        <v>29</v>
      </c>
      <c r="B21" s="85">
        <f t="shared" si="1"/>
        <v>1315296</v>
      </c>
      <c r="C21" s="1147">
        <f t="shared" si="2"/>
        <v>701590</v>
      </c>
      <c r="D21" s="1147">
        <f t="shared" si="3"/>
        <v>613706</v>
      </c>
      <c r="E21" s="642">
        <v>60632</v>
      </c>
      <c r="F21" s="642">
        <v>60660</v>
      </c>
      <c r="G21" s="642">
        <v>52240</v>
      </c>
      <c r="H21" s="642">
        <v>45418</v>
      </c>
      <c r="I21" s="642">
        <v>59344</v>
      </c>
      <c r="J21" s="642">
        <v>53207</v>
      </c>
      <c r="K21" s="642">
        <v>54393</v>
      </c>
      <c r="L21" s="642">
        <v>49327</v>
      </c>
      <c r="M21" s="642">
        <v>56771</v>
      </c>
      <c r="N21" s="642">
        <v>47855</v>
      </c>
      <c r="O21" s="642">
        <v>63585</v>
      </c>
      <c r="P21" s="642">
        <v>47740</v>
      </c>
      <c r="Q21" s="642">
        <v>69686</v>
      </c>
      <c r="R21" s="642">
        <v>58341</v>
      </c>
      <c r="S21" s="642">
        <v>54379</v>
      </c>
      <c r="T21" s="642">
        <v>57101</v>
      </c>
      <c r="U21" s="642">
        <v>51958</v>
      </c>
      <c r="V21" s="642">
        <v>47306</v>
      </c>
      <c r="W21" s="642">
        <v>56355</v>
      </c>
      <c r="X21" s="642">
        <v>47820</v>
      </c>
      <c r="Y21" s="642">
        <v>60595</v>
      </c>
      <c r="Z21" s="642">
        <v>49513</v>
      </c>
      <c r="AA21" s="642">
        <v>61652</v>
      </c>
      <c r="AB21" s="642">
        <v>49418</v>
      </c>
      <c r="AC21" s="1144"/>
    </row>
    <row r="22" spans="1:29" s="42" customFormat="1" ht="15" customHeight="1" x14ac:dyDescent="0.2">
      <c r="A22" s="85" t="s">
        <v>392</v>
      </c>
      <c r="B22" s="85">
        <f t="shared" si="1"/>
        <v>1193</v>
      </c>
      <c r="C22" s="1147">
        <f t="shared" si="2"/>
        <v>977</v>
      </c>
      <c r="D22" s="1147">
        <f t="shared" si="3"/>
        <v>216</v>
      </c>
      <c r="E22" s="642">
        <v>95</v>
      </c>
      <c r="F22" s="642">
        <v>25</v>
      </c>
      <c r="G22" s="642">
        <v>67</v>
      </c>
      <c r="H22" s="642">
        <v>19</v>
      </c>
      <c r="I22" s="642">
        <v>85</v>
      </c>
      <c r="J22" s="642">
        <v>20</v>
      </c>
      <c r="K22" s="642">
        <v>40</v>
      </c>
      <c r="L22" s="642">
        <v>19</v>
      </c>
      <c r="M22" s="642">
        <v>75</v>
      </c>
      <c r="N22" s="642">
        <v>15</v>
      </c>
      <c r="O22" s="642">
        <v>79</v>
      </c>
      <c r="P22" s="642">
        <v>15</v>
      </c>
      <c r="Q22" s="642">
        <v>134</v>
      </c>
      <c r="R22" s="642">
        <v>17</v>
      </c>
      <c r="S22" s="642">
        <v>112</v>
      </c>
      <c r="T22" s="642">
        <v>30</v>
      </c>
      <c r="U22" s="642">
        <v>64</v>
      </c>
      <c r="V22" s="642">
        <v>15</v>
      </c>
      <c r="W22" s="642">
        <v>75</v>
      </c>
      <c r="X22" s="642">
        <v>11</v>
      </c>
      <c r="Y22" s="642">
        <v>74</v>
      </c>
      <c r="Z22" s="642">
        <v>11</v>
      </c>
      <c r="AA22" s="642">
        <v>77</v>
      </c>
      <c r="AB22" s="642">
        <v>19</v>
      </c>
      <c r="AC22" s="1145"/>
    </row>
    <row r="23" spans="1:29" s="42" customFormat="1" ht="15" customHeight="1" x14ac:dyDescent="0.2">
      <c r="A23" s="85" t="s">
        <v>36</v>
      </c>
      <c r="B23" s="85">
        <f t="shared" si="1"/>
        <v>959</v>
      </c>
      <c r="C23" s="1147">
        <f t="shared" si="2"/>
        <v>781</v>
      </c>
      <c r="D23" s="1147">
        <f t="shared" si="3"/>
        <v>178</v>
      </c>
      <c r="E23" s="642">
        <v>19</v>
      </c>
      <c r="F23" s="642">
        <v>9</v>
      </c>
      <c r="G23" s="642">
        <v>108</v>
      </c>
      <c r="H23" s="642">
        <v>10</v>
      </c>
      <c r="I23" s="642">
        <v>247</v>
      </c>
      <c r="J23" s="642">
        <v>42</v>
      </c>
      <c r="K23" s="642">
        <v>75</v>
      </c>
      <c r="L23" s="642">
        <v>31</v>
      </c>
      <c r="M23" s="642">
        <v>78</v>
      </c>
      <c r="N23" s="642">
        <v>29</v>
      </c>
      <c r="O23" s="642">
        <v>156</v>
      </c>
      <c r="P23" s="642">
        <v>24</v>
      </c>
      <c r="Q23" s="642">
        <v>17</v>
      </c>
      <c r="R23" s="642">
        <v>15</v>
      </c>
      <c r="S23" s="642">
        <v>32</v>
      </c>
      <c r="T23" s="642">
        <v>0</v>
      </c>
      <c r="U23" s="642">
        <v>16</v>
      </c>
      <c r="V23" s="642">
        <v>3</v>
      </c>
      <c r="W23" s="642">
        <v>0</v>
      </c>
      <c r="X23" s="642">
        <v>9</v>
      </c>
      <c r="Y23" s="642">
        <v>11</v>
      </c>
      <c r="Z23" s="642">
        <v>4</v>
      </c>
      <c r="AA23" s="642">
        <v>22</v>
      </c>
      <c r="AB23" s="642">
        <v>2</v>
      </c>
      <c r="AC23" s="1145"/>
    </row>
    <row r="24" spans="1:29" s="46" customFormat="1" ht="15" customHeight="1" x14ac:dyDescent="0.2">
      <c r="A24" s="85" t="s">
        <v>37</v>
      </c>
      <c r="B24" s="85">
        <f t="shared" si="1"/>
        <v>1128</v>
      </c>
      <c r="C24" s="1147">
        <f t="shared" si="2"/>
        <v>382</v>
      </c>
      <c r="D24" s="1147">
        <f t="shared" si="3"/>
        <v>746</v>
      </c>
      <c r="E24" s="642">
        <v>9</v>
      </c>
      <c r="F24" s="642">
        <v>12</v>
      </c>
      <c r="G24" s="642">
        <v>32</v>
      </c>
      <c r="H24" s="642">
        <v>39</v>
      </c>
      <c r="I24" s="642">
        <v>96</v>
      </c>
      <c r="J24" s="642">
        <v>184</v>
      </c>
      <c r="K24" s="642">
        <v>27</v>
      </c>
      <c r="L24" s="642">
        <v>162</v>
      </c>
      <c r="M24" s="642">
        <v>21</v>
      </c>
      <c r="N24" s="642">
        <v>48</v>
      </c>
      <c r="O24" s="642">
        <v>14</v>
      </c>
      <c r="P24" s="642">
        <v>50</v>
      </c>
      <c r="Q24" s="642">
        <v>18</v>
      </c>
      <c r="R24" s="642">
        <v>100</v>
      </c>
      <c r="S24" s="642">
        <v>38</v>
      </c>
      <c r="T24" s="642">
        <v>65</v>
      </c>
      <c r="U24" s="642">
        <v>79</v>
      </c>
      <c r="V24" s="642">
        <v>34</v>
      </c>
      <c r="W24" s="642">
        <v>3</v>
      </c>
      <c r="X24" s="642">
        <v>3</v>
      </c>
      <c r="Y24" s="642">
        <v>43</v>
      </c>
      <c r="Z24" s="642">
        <v>25</v>
      </c>
      <c r="AA24" s="642">
        <v>2</v>
      </c>
      <c r="AB24" s="642">
        <v>24</v>
      </c>
      <c r="AC24" s="1144"/>
    </row>
    <row r="25" spans="1:29" s="42" customFormat="1" ht="15" customHeight="1" x14ac:dyDescent="0.2">
      <c r="A25" s="85" t="s">
        <v>431</v>
      </c>
      <c r="B25" s="85">
        <f t="shared" si="1"/>
        <v>16</v>
      </c>
      <c r="C25" s="1147">
        <f t="shared" si="2"/>
        <v>15</v>
      </c>
      <c r="D25" s="1147">
        <f t="shared" si="3"/>
        <v>1</v>
      </c>
      <c r="E25" s="642">
        <v>10</v>
      </c>
      <c r="F25" s="642">
        <v>1</v>
      </c>
      <c r="G25" s="642">
        <v>0</v>
      </c>
      <c r="H25" s="642">
        <v>0</v>
      </c>
      <c r="I25" s="642">
        <v>2</v>
      </c>
      <c r="J25" s="642">
        <v>0</v>
      </c>
      <c r="K25" s="642">
        <v>3</v>
      </c>
      <c r="L25" s="642">
        <v>0</v>
      </c>
      <c r="M25" s="642">
        <v>0</v>
      </c>
      <c r="N25" s="642">
        <v>0</v>
      </c>
      <c r="O25" s="642">
        <v>0</v>
      </c>
      <c r="P25" s="642">
        <v>0</v>
      </c>
      <c r="Q25" s="642">
        <v>0</v>
      </c>
      <c r="R25" s="642">
        <v>0</v>
      </c>
      <c r="S25" s="642">
        <v>0</v>
      </c>
      <c r="T25" s="642">
        <v>0</v>
      </c>
      <c r="U25" s="642">
        <v>0</v>
      </c>
      <c r="V25" s="642">
        <v>0</v>
      </c>
      <c r="W25" s="642">
        <v>0</v>
      </c>
      <c r="X25" s="642">
        <v>0</v>
      </c>
      <c r="Y25" s="642">
        <v>0</v>
      </c>
      <c r="Z25" s="642">
        <v>0</v>
      </c>
      <c r="AA25" s="642">
        <v>0</v>
      </c>
      <c r="AB25" s="642">
        <v>0</v>
      </c>
      <c r="AC25" s="1145"/>
    </row>
    <row r="26" spans="1:29" s="42" customFormat="1" ht="15" customHeight="1" x14ac:dyDescent="0.2">
      <c r="A26" s="85" t="s">
        <v>805</v>
      </c>
      <c r="B26" s="85">
        <f t="shared" si="1"/>
        <v>31159</v>
      </c>
      <c r="C26" s="1147">
        <f t="shared" si="2"/>
        <v>17083</v>
      </c>
      <c r="D26" s="1147">
        <f t="shared" si="3"/>
        <v>14076</v>
      </c>
      <c r="E26" s="642">
        <v>2805</v>
      </c>
      <c r="F26" s="642">
        <v>2488</v>
      </c>
      <c r="G26" s="642">
        <v>1044</v>
      </c>
      <c r="H26" s="642">
        <v>842</v>
      </c>
      <c r="I26" s="642">
        <v>1458</v>
      </c>
      <c r="J26" s="642">
        <v>1009</v>
      </c>
      <c r="K26" s="642">
        <v>1236</v>
      </c>
      <c r="L26" s="642">
        <v>1274</v>
      </c>
      <c r="M26" s="642">
        <v>1187</v>
      </c>
      <c r="N26" s="642">
        <v>971</v>
      </c>
      <c r="O26" s="642">
        <v>1572</v>
      </c>
      <c r="P26" s="642">
        <v>975</v>
      </c>
      <c r="Q26" s="642">
        <v>1337</v>
      </c>
      <c r="R26" s="642">
        <v>1217</v>
      </c>
      <c r="S26" s="642">
        <v>1918</v>
      </c>
      <c r="T26" s="642">
        <v>1046</v>
      </c>
      <c r="U26" s="642">
        <v>1066</v>
      </c>
      <c r="V26" s="642">
        <v>1269</v>
      </c>
      <c r="W26" s="642">
        <v>1117</v>
      </c>
      <c r="X26" s="642">
        <v>916</v>
      </c>
      <c r="Y26" s="642">
        <v>1045</v>
      </c>
      <c r="Z26" s="642">
        <v>841</v>
      </c>
      <c r="AA26" s="642">
        <v>1298</v>
      </c>
      <c r="AB26" s="642">
        <v>1228</v>
      </c>
      <c r="AC26" s="1145"/>
    </row>
    <row r="27" spans="1:29" s="46" customFormat="1" ht="15" customHeight="1" x14ac:dyDescent="0.2">
      <c r="A27" s="85" t="s">
        <v>393</v>
      </c>
      <c r="B27" s="85">
        <f t="shared" si="1"/>
        <v>145</v>
      </c>
      <c r="C27" s="1147">
        <f t="shared" si="2"/>
        <v>107</v>
      </c>
      <c r="D27" s="1147">
        <f t="shared" si="3"/>
        <v>38</v>
      </c>
      <c r="E27" s="642">
        <v>7</v>
      </c>
      <c r="F27" s="642">
        <v>1</v>
      </c>
      <c r="G27" s="642">
        <v>0</v>
      </c>
      <c r="H27" s="642">
        <v>2</v>
      </c>
      <c r="I27" s="642">
        <v>6</v>
      </c>
      <c r="J27" s="642">
        <v>6</v>
      </c>
      <c r="K27" s="642">
        <v>5</v>
      </c>
      <c r="L27" s="642">
        <v>7</v>
      </c>
      <c r="M27" s="642">
        <v>17</v>
      </c>
      <c r="N27" s="642">
        <v>6</v>
      </c>
      <c r="O27" s="642">
        <v>6</v>
      </c>
      <c r="P27" s="642">
        <v>1</v>
      </c>
      <c r="Q27" s="642">
        <v>8</v>
      </c>
      <c r="R27" s="642">
        <v>1</v>
      </c>
      <c r="S27" s="642">
        <v>8</v>
      </c>
      <c r="T27" s="642">
        <v>4</v>
      </c>
      <c r="U27" s="642">
        <v>10</v>
      </c>
      <c r="V27" s="642">
        <v>4</v>
      </c>
      <c r="W27" s="642">
        <v>12</v>
      </c>
      <c r="X27" s="642">
        <v>1</v>
      </c>
      <c r="Y27" s="642">
        <v>11</v>
      </c>
      <c r="Z27" s="642">
        <v>1</v>
      </c>
      <c r="AA27" s="642">
        <v>17</v>
      </c>
      <c r="AB27" s="642">
        <v>4</v>
      </c>
      <c r="AC27" s="1144"/>
    </row>
    <row r="28" spans="1:29" s="42" customFormat="1" ht="15" customHeight="1" x14ac:dyDescent="0.2">
      <c r="A28" s="85" t="s">
        <v>34</v>
      </c>
      <c r="B28" s="85">
        <f>+C28+D28</f>
        <v>5967</v>
      </c>
      <c r="C28" s="1147">
        <f t="shared" si="2"/>
        <v>3386</v>
      </c>
      <c r="D28" s="1147">
        <f t="shared" si="3"/>
        <v>2581</v>
      </c>
      <c r="E28" s="642">
        <v>276</v>
      </c>
      <c r="F28" s="642">
        <v>213</v>
      </c>
      <c r="G28" s="642">
        <v>258</v>
      </c>
      <c r="H28" s="642">
        <v>198</v>
      </c>
      <c r="I28" s="642">
        <v>269</v>
      </c>
      <c r="J28" s="642">
        <v>189</v>
      </c>
      <c r="K28" s="642">
        <v>264</v>
      </c>
      <c r="L28" s="642">
        <v>211</v>
      </c>
      <c r="M28" s="642">
        <v>338</v>
      </c>
      <c r="N28" s="642">
        <v>217</v>
      </c>
      <c r="O28" s="642">
        <v>206</v>
      </c>
      <c r="P28" s="642">
        <v>228</v>
      </c>
      <c r="Q28" s="642">
        <v>253</v>
      </c>
      <c r="R28" s="642">
        <v>155</v>
      </c>
      <c r="S28" s="642">
        <v>323</v>
      </c>
      <c r="T28" s="642">
        <v>184</v>
      </c>
      <c r="U28" s="642">
        <v>344</v>
      </c>
      <c r="V28" s="642">
        <v>254</v>
      </c>
      <c r="W28" s="642">
        <v>273</v>
      </c>
      <c r="X28" s="642">
        <v>179</v>
      </c>
      <c r="Y28" s="642">
        <v>290</v>
      </c>
      <c r="Z28" s="642">
        <v>319</v>
      </c>
      <c r="AA28" s="642">
        <v>292</v>
      </c>
      <c r="AB28" s="642">
        <v>234</v>
      </c>
      <c r="AC28" s="1145"/>
    </row>
    <row r="29" spans="1:29" ht="14.25" customHeight="1" x14ac:dyDescent="0.2">
      <c r="A29" s="479"/>
      <c r="B29" s="480"/>
      <c r="C29" s="480"/>
      <c r="D29" s="480"/>
      <c r="E29" s="480"/>
      <c r="F29" s="480"/>
      <c r="G29" s="480"/>
      <c r="H29" s="480"/>
      <c r="I29" s="480"/>
      <c r="J29" s="480"/>
      <c r="K29" s="480"/>
      <c r="L29" s="480"/>
      <c r="M29" s="480"/>
      <c r="N29" s="480"/>
      <c r="O29" s="480"/>
      <c r="P29" s="480"/>
      <c r="Q29" s="480"/>
      <c r="R29" s="480"/>
      <c r="S29" s="480"/>
      <c r="T29" s="480"/>
      <c r="U29" s="480"/>
      <c r="V29" s="480"/>
      <c r="W29" s="480"/>
      <c r="X29" s="480"/>
      <c r="Y29" s="480"/>
      <c r="Z29" s="480"/>
      <c r="AA29" s="480"/>
      <c r="AB29" s="480"/>
    </row>
    <row r="30" spans="1:29" x14ac:dyDescent="0.2">
      <c r="A30" s="55" t="s">
        <v>725</v>
      </c>
      <c r="B30" s="478"/>
      <c r="C30" s="478"/>
      <c r="D30" s="478"/>
      <c r="E30" s="478"/>
      <c r="F30" s="478"/>
      <c r="G30" s="478"/>
      <c r="H30" s="478"/>
      <c r="I30" s="478"/>
      <c r="J30" s="478"/>
      <c r="K30" s="478"/>
      <c r="L30" s="478"/>
      <c r="M30" s="478"/>
      <c r="N30" s="478"/>
      <c r="O30" s="478"/>
      <c r="P30" s="478"/>
      <c r="Q30" s="478"/>
      <c r="R30" s="478"/>
      <c r="S30" s="478"/>
      <c r="T30" s="478"/>
      <c r="U30" s="478"/>
      <c r="V30" s="478"/>
      <c r="W30" s="478"/>
      <c r="X30" s="478"/>
      <c r="Y30" s="478"/>
      <c r="Z30" s="478"/>
      <c r="AA30" s="478"/>
      <c r="AB30" s="478"/>
    </row>
    <row r="31" spans="1:29" x14ac:dyDescent="0.2">
      <c r="A31" s="435" t="s">
        <v>755</v>
      </c>
    </row>
  </sheetData>
  <mergeCells count="19">
    <mergeCell ref="W5:X5"/>
    <mergeCell ref="Y5:Z5"/>
    <mergeCell ref="AA5:AB5"/>
    <mergeCell ref="C5:C6"/>
    <mergeCell ref="D5:D6"/>
    <mergeCell ref="A1:AA1"/>
    <mergeCell ref="A2:AA2"/>
    <mergeCell ref="A3:AA3"/>
    <mergeCell ref="A5:A6"/>
    <mergeCell ref="B5:B6"/>
    <mergeCell ref="E5:F5"/>
    <mergeCell ref="G5:H5"/>
    <mergeCell ref="I5:J5"/>
    <mergeCell ref="K5:L5"/>
    <mergeCell ref="M5:N5"/>
    <mergeCell ref="O5:P5"/>
    <mergeCell ref="Q5:R5"/>
    <mergeCell ref="S5:T5"/>
    <mergeCell ref="U5:V5"/>
  </mergeCells>
  <hyperlinks>
    <hyperlink ref="AC4" location="INDICE!B76" display="INDICE"/>
  </hyperlinks>
  <printOptions horizontalCentered="1"/>
  <pageMargins left="0" right="0" top="1.1811023622047245" bottom="0.98425196850393704" header="0" footer="0.19685039370078741"/>
  <pageSetup paperSize="9" scale="90" firstPageNumber="260" orientation="landscape" useFirstPageNumber="1" r:id="rId1"/>
  <headerFooter scaleWithDoc="0">
    <oddHeader>&amp;C
&amp;G</oddHeader>
    <oddFooter>&amp;C&amp;P</oddFooter>
    <evenFooter>&amp;L&amp;G&amp;C&amp;P&amp;R&amp;G</evenFooter>
  </headerFooter>
  <legacyDrawingHF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1"/>
  <sheetViews>
    <sheetView showGridLines="0" zoomScaleNormal="100" workbookViewId="0">
      <selection sqref="A1:H1"/>
    </sheetView>
  </sheetViews>
  <sheetFormatPr baseColWidth="10" defaultColWidth="11.42578125" defaultRowHeight="12.75" x14ac:dyDescent="0.2"/>
  <cols>
    <col min="1" max="1" width="27.42578125" style="47" customWidth="1"/>
    <col min="2" max="2" width="13" style="47" customWidth="1"/>
    <col min="3" max="3" width="14.140625" style="47" customWidth="1"/>
    <col min="4" max="4" width="11.28515625" style="47" customWidth="1"/>
    <col min="5" max="5" width="13" style="47" customWidth="1"/>
    <col min="6" max="6" width="12" style="47" customWidth="1"/>
    <col min="7" max="7" width="12.5703125" style="47" customWidth="1"/>
    <col min="8" max="8" width="16.7109375" style="47" customWidth="1"/>
    <col min="9" max="9" width="12.28515625" style="47" bestFit="1" customWidth="1"/>
    <col min="10" max="16384" width="11.42578125" style="47"/>
  </cols>
  <sheetData>
    <row r="1" spans="1:9" x14ac:dyDescent="0.2">
      <c r="A1" s="1360" t="s">
        <v>724</v>
      </c>
      <c r="B1" s="1360"/>
      <c r="C1" s="1360"/>
      <c r="D1" s="1360"/>
      <c r="E1" s="1360"/>
      <c r="F1" s="1360"/>
      <c r="G1" s="1360"/>
      <c r="H1" s="1360"/>
    </row>
    <row r="2" spans="1:9" x14ac:dyDescent="0.2">
      <c r="A2" s="1360" t="s">
        <v>556</v>
      </c>
      <c r="B2" s="1360"/>
      <c r="C2" s="1360"/>
      <c r="D2" s="1360"/>
      <c r="E2" s="1360"/>
      <c r="F2" s="1360"/>
      <c r="G2" s="1360"/>
      <c r="H2" s="1360"/>
      <c r="I2" s="191" t="s">
        <v>361</v>
      </c>
    </row>
    <row r="3" spans="1:9" x14ac:dyDescent="0.2">
      <c r="A3" s="1254" t="s">
        <v>1145</v>
      </c>
      <c r="B3" s="1254"/>
      <c r="C3" s="1254"/>
      <c r="D3" s="1254"/>
      <c r="E3" s="1254"/>
      <c r="F3" s="1254"/>
      <c r="G3" s="1254"/>
      <c r="H3" s="1254"/>
    </row>
    <row r="4" spans="1:9" ht="12.75" customHeight="1" x14ac:dyDescent="0.2">
      <c r="A4" s="1360" t="s">
        <v>753</v>
      </c>
      <c r="B4" s="1360"/>
      <c r="C4" s="1360"/>
      <c r="D4" s="1360"/>
      <c r="E4" s="1360"/>
      <c r="F4" s="1360"/>
      <c r="G4" s="1360"/>
      <c r="H4" s="1360"/>
    </row>
    <row r="5" spans="1:9" x14ac:dyDescent="0.2">
      <c r="F5" s="48" t="s">
        <v>12</v>
      </c>
    </row>
    <row r="6" spans="1:9" x14ac:dyDescent="0.2">
      <c r="A6" s="1301" t="s">
        <v>43</v>
      </c>
      <c r="B6" s="1304" t="s">
        <v>2</v>
      </c>
      <c r="C6" s="1304"/>
      <c r="D6" s="1304"/>
      <c r="E6" s="1304" t="s">
        <v>3</v>
      </c>
      <c r="F6" s="1304"/>
      <c r="G6" s="1304"/>
      <c r="H6" s="1304" t="s">
        <v>42</v>
      </c>
    </row>
    <row r="7" spans="1:9" x14ac:dyDescent="0.2">
      <c r="A7" s="1303"/>
      <c r="B7" s="431" t="s">
        <v>10</v>
      </c>
      <c r="C7" s="431" t="s">
        <v>0</v>
      </c>
      <c r="D7" s="431" t="s">
        <v>1</v>
      </c>
      <c r="E7" s="431" t="s">
        <v>10</v>
      </c>
      <c r="F7" s="431" t="s">
        <v>0</v>
      </c>
      <c r="G7" s="431" t="s">
        <v>1</v>
      </c>
      <c r="H7" s="1304"/>
    </row>
    <row r="8" spans="1:9" x14ac:dyDescent="0.2">
      <c r="A8" s="1192" t="s">
        <v>10</v>
      </c>
      <c r="B8" s="79">
        <v>1262721</v>
      </c>
      <c r="C8" s="79">
        <v>672733</v>
      </c>
      <c r="D8" s="79">
        <v>589988</v>
      </c>
      <c r="E8" s="79">
        <v>1167516</v>
      </c>
      <c r="F8" s="79">
        <v>618007</v>
      </c>
      <c r="G8" s="79">
        <v>549509</v>
      </c>
      <c r="H8" s="80">
        <v>95205.00000000406</v>
      </c>
    </row>
    <row r="9" spans="1:9" x14ac:dyDescent="0.2">
      <c r="A9" s="81" t="s">
        <v>377</v>
      </c>
      <c r="B9" s="82">
        <v>1071631</v>
      </c>
      <c r="C9" s="82">
        <v>564342</v>
      </c>
      <c r="D9" s="82">
        <v>507289</v>
      </c>
      <c r="E9" s="82">
        <v>1013125</v>
      </c>
      <c r="F9" s="82">
        <v>528071</v>
      </c>
      <c r="G9" s="82">
        <v>485054</v>
      </c>
      <c r="H9" s="83">
        <v>58506.000000003667</v>
      </c>
    </row>
    <row r="10" spans="1:9" x14ac:dyDescent="0.2">
      <c r="A10" s="778" t="s">
        <v>384</v>
      </c>
      <c r="B10" s="82">
        <v>211624</v>
      </c>
      <c r="C10" s="82">
        <v>108427</v>
      </c>
      <c r="D10" s="82">
        <v>103197</v>
      </c>
      <c r="E10" s="82">
        <v>200261</v>
      </c>
      <c r="F10" s="82">
        <v>102841</v>
      </c>
      <c r="G10" s="82">
        <v>97420</v>
      </c>
      <c r="H10" s="83">
        <v>11362.9999999999</v>
      </c>
    </row>
    <row r="11" spans="1:9" x14ac:dyDescent="0.2">
      <c r="A11" s="84" t="s">
        <v>44</v>
      </c>
      <c r="B11" s="85">
        <v>22368</v>
      </c>
      <c r="C11" s="85">
        <v>10692</v>
      </c>
      <c r="D11" s="85">
        <v>11676</v>
      </c>
      <c r="E11" s="85">
        <v>21215</v>
      </c>
      <c r="F11" s="85">
        <v>10181</v>
      </c>
      <c r="G11" s="85">
        <v>11034</v>
      </c>
      <c r="H11" s="86">
        <v>1152.9999999999993</v>
      </c>
    </row>
    <row r="12" spans="1:9" x14ac:dyDescent="0.2">
      <c r="A12" s="84" t="s">
        <v>45</v>
      </c>
      <c r="B12" s="642">
        <v>170784</v>
      </c>
      <c r="C12" s="642">
        <v>85631</v>
      </c>
      <c r="D12" s="642">
        <v>85153</v>
      </c>
      <c r="E12" s="642">
        <v>160781</v>
      </c>
      <c r="F12" s="642">
        <v>80638</v>
      </c>
      <c r="G12" s="642">
        <v>80143</v>
      </c>
      <c r="H12" s="86">
        <v>10003.00000000004</v>
      </c>
    </row>
    <row r="13" spans="1:9" x14ac:dyDescent="0.2">
      <c r="A13" s="84" t="s">
        <v>46</v>
      </c>
      <c r="B13" s="642">
        <v>18472</v>
      </c>
      <c r="C13" s="642">
        <v>12104</v>
      </c>
      <c r="D13" s="642">
        <v>6368</v>
      </c>
      <c r="E13" s="642">
        <v>18265</v>
      </c>
      <c r="F13" s="642">
        <v>12022</v>
      </c>
      <c r="G13" s="642">
        <v>6243</v>
      </c>
      <c r="H13" s="86">
        <v>207.00000000000153</v>
      </c>
    </row>
    <row r="14" spans="1:9" s="48" customFormat="1" x14ac:dyDescent="0.2">
      <c r="A14" s="778" t="s">
        <v>378</v>
      </c>
      <c r="B14" s="586">
        <v>95554</v>
      </c>
      <c r="C14" s="586">
        <v>56788</v>
      </c>
      <c r="D14" s="586">
        <v>38766</v>
      </c>
      <c r="E14" s="586">
        <v>60583</v>
      </c>
      <c r="F14" s="586">
        <v>33261</v>
      </c>
      <c r="G14" s="586">
        <v>27322</v>
      </c>
      <c r="H14" s="83">
        <v>34971.000000000655</v>
      </c>
    </row>
    <row r="15" spans="1:9" x14ac:dyDescent="0.2">
      <c r="A15" s="84" t="s">
        <v>54</v>
      </c>
      <c r="B15" s="642">
        <v>3022</v>
      </c>
      <c r="C15" s="642">
        <v>1750</v>
      </c>
      <c r="D15" s="642">
        <v>1272</v>
      </c>
      <c r="E15" s="642">
        <v>2812</v>
      </c>
      <c r="F15" s="642">
        <v>1658</v>
      </c>
      <c r="G15" s="642">
        <v>1154</v>
      </c>
      <c r="H15" s="86">
        <v>210.00000000000023</v>
      </c>
    </row>
    <row r="16" spans="1:9" x14ac:dyDescent="0.2">
      <c r="A16" s="84" t="s">
        <v>55</v>
      </c>
      <c r="B16" s="642">
        <v>63420</v>
      </c>
      <c r="C16" s="642">
        <v>36652</v>
      </c>
      <c r="D16" s="642">
        <v>26768</v>
      </c>
      <c r="E16" s="642">
        <v>39267</v>
      </c>
      <c r="F16" s="642">
        <v>20553</v>
      </c>
      <c r="G16" s="642">
        <v>18714</v>
      </c>
      <c r="H16" s="86">
        <v>24152.999999999953</v>
      </c>
    </row>
    <row r="17" spans="1:8" x14ac:dyDescent="0.2">
      <c r="A17" s="84" t="s">
        <v>61</v>
      </c>
      <c r="B17" s="642">
        <v>1708</v>
      </c>
      <c r="C17" s="642">
        <v>1154</v>
      </c>
      <c r="D17" s="642">
        <v>554</v>
      </c>
      <c r="E17" s="642">
        <v>1713</v>
      </c>
      <c r="F17" s="642">
        <v>1167</v>
      </c>
      <c r="G17" s="642">
        <v>546</v>
      </c>
      <c r="H17" s="86">
        <v>-4.9999999999999414</v>
      </c>
    </row>
    <row r="18" spans="1:8" x14ac:dyDescent="0.2">
      <c r="A18" s="84" t="s">
        <v>436</v>
      </c>
      <c r="B18" s="642">
        <v>12840</v>
      </c>
      <c r="C18" s="642">
        <v>9088</v>
      </c>
      <c r="D18" s="642">
        <v>3752</v>
      </c>
      <c r="E18" s="642">
        <v>3499</v>
      </c>
      <c r="F18" s="642">
        <v>2254</v>
      </c>
      <c r="G18" s="642">
        <v>1245</v>
      </c>
      <c r="H18" s="86">
        <v>9341.0000000000437</v>
      </c>
    </row>
    <row r="19" spans="1:8" x14ac:dyDescent="0.2">
      <c r="A19" s="84" t="s">
        <v>62</v>
      </c>
      <c r="B19" s="642">
        <v>984</v>
      </c>
      <c r="C19" s="642">
        <v>537</v>
      </c>
      <c r="D19" s="642">
        <v>447</v>
      </c>
      <c r="E19" s="642">
        <v>974</v>
      </c>
      <c r="F19" s="642">
        <v>554</v>
      </c>
      <c r="G19" s="642">
        <v>420</v>
      </c>
      <c r="H19" s="86">
        <v>9.9999999999999929</v>
      </c>
    </row>
    <row r="20" spans="1:8" x14ac:dyDescent="0.2">
      <c r="A20" s="84" t="s">
        <v>63</v>
      </c>
      <c r="B20" s="642">
        <v>110</v>
      </c>
      <c r="C20" s="642">
        <v>70</v>
      </c>
      <c r="D20" s="642">
        <v>40</v>
      </c>
      <c r="E20" s="642">
        <v>102</v>
      </c>
      <c r="F20" s="642">
        <v>64</v>
      </c>
      <c r="G20" s="642">
        <v>38</v>
      </c>
      <c r="H20" s="86">
        <v>8.0000000000000071</v>
      </c>
    </row>
    <row r="21" spans="1:8" x14ac:dyDescent="0.2">
      <c r="A21" s="84" t="s">
        <v>64</v>
      </c>
      <c r="B21" s="642">
        <v>815</v>
      </c>
      <c r="C21" s="642">
        <v>457</v>
      </c>
      <c r="D21" s="642">
        <v>358</v>
      </c>
      <c r="E21" s="642">
        <v>799</v>
      </c>
      <c r="F21" s="642">
        <v>453</v>
      </c>
      <c r="G21" s="642">
        <v>346</v>
      </c>
      <c r="H21" s="86">
        <v>15.999999999999966</v>
      </c>
    </row>
    <row r="22" spans="1:8" x14ac:dyDescent="0.2">
      <c r="A22" s="84" t="s">
        <v>65</v>
      </c>
      <c r="B22" s="642">
        <v>6222</v>
      </c>
      <c r="C22" s="642">
        <v>3698</v>
      </c>
      <c r="D22" s="642">
        <v>2524</v>
      </c>
      <c r="E22" s="642">
        <v>6208</v>
      </c>
      <c r="F22" s="642">
        <v>3660</v>
      </c>
      <c r="G22" s="642">
        <v>2548</v>
      </c>
      <c r="H22" s="86">
        <v>13.999999999999527</v>
      </c>
    </row>
    <row r="23" spans="1:8" x14ac:dyDescent="0.2">
      <c r="A23" s="84" t="s">
        <v>66</v>
      </c>
      <c r="B23" s="642">
        <v>59</v>
      </c>
      <c r="C23" s="642">
        <v>37</v>
      </c>
      <c r="D23" s="642">
        <v>22</v>
      </c>
      <c r="E23" s="642">
        <v>38</v>
      </c>
      <c r="F23" s="642">
        <v>25</v>
      </c>
      <c r="G23" s="642">
        <v>13</v>
      </c>
      <c r="H23" s="86">
        <v>20.999999999999993</v>
      </c>
    </row>
    <row r="24" spans="1:8" x14ac:dyDescent="0.2">
      <c r="A24" s="84" t="s">
        <v>520</v>
      </c>
      <c r="B24" s="642">
        <v>2473</v>
      </c>
      <c r="C24" s="642">
        <v>1141</v>
      </c>
      <c r="D24" s="642">
        <v>1332</v>
      </c>
      <c r="E24" s="642">
        <v>1378</v>
      </c>
      <c r="F24" s="642">
        <v>719</v>
      </c>
      <c r="G24" s="642">
        <v>659</v>
      </c>
      <c r="H24" s="86">
        <v>1095.0000000000025</v>
      </c>
    </row>
    <row r="25" spans="1:8" x14ac:dyDescent="0.2">
      <c r="A25" s="84" t="s">
        <v>58</v>
      </c>
      <c r="B25" s="642">
        <v>3483</v>
      </c>
      <c r="C25" s="642">
        <v>1987</v>
      </c>
      <c r="D25" s="642">
        <v>1496</v>
      </c>
      <c r="E25" s="642">
        <v>3409</v>
      </c>
      <c r="F25" s="642">
        <v>1954</v>
      </c>
      <c r="G25" s="642">
        <v>1455</v>
      </c>
      <c r="H25" s="86">
        <v>74.000000000000014</v>
      </c>
    </row>
    <row r="26" spans="1:8" x14ac:dyDescent="0.2">
      <c r="A26" s="84" t="s">
        <v>56</v>
      </c>
      <c r="B26" s="642">
        <v>10</v>
      </c>
      <c r="C26" s="642">
        <v>6</v>
      </c>
      <c r="D26" s="642">
        <v>4</v>
      </c>
      <c r="E26" s="642">
        <v>4</v>
      </c>
      <c r="F26" s="642">
        <v>4</v>
      </c>
      <c r="G26" s="642">
        <v>0</v>
      </c>
      <c r="H26" s="86">
        <v>6</v>
      </c>
    </row>
    <row r="27" spans="1:8" x14ac:dyDescent="0.2">
      <c r="A27" s="84" t="s">
        <v>50</v>
      </c>
      <c r="B27" s="642">
        <v>66</v>
      </c>
      <c r="C27" s="642">
        <v>32</v>
      </c>
      <c r="D27" s="642">
        <v>34</v>
      </c>
      <c r="E27" s="642">
        <v>50</v>
      </c>
      <c r="F27" s="642">
        <v>25</v>
      </c>
      <c r="G27" s="642">
        <v>25</v>
      </c>
      <c r="H27" s="86">
        <v>16</v>
      </c>
    </row>
    <row r="28" spans="1:8" x14ac:dyDescent="0.2">
      <c r="A28" s="84" t="s">
        <v>51</v>
      </c>
      <c r="B28" s="642">
        <v>70</v>
      </c>
      <c r="C28" s="642">
        <v>32</v>
      </c>
      <c r="D28" s="642">
        <v>38</v>
      </c>
      <c r="E28" s="642">
        <v>66</v>
      </c>
      <c r="F28" s="642">
        <v>30</v>
      </c>
      <c r="G28" s="642">
        <v>36</v>
      </c>
      <c r="H28" s="86">
        <v>3.9999999999999996</v>
      </c>
    </row>
    <row r="29" spans="1:8" x14ac:dyDescent="0.2">
      <c r="A29" s="84" t="s">
        <v>59</v>
      </c>
      <c r="B29" s="642">
        <v>17</v>
      </c>
      <c r="C29" s="642">
        <v>4</v>
      </c>
      <c r="D29" s="642">
        <v>13</v>
      </c>
      <c r="E29" s="642">
        <v>12</v>
      </c>
      <c r="F29" s="642">
        <v>4</v>
      </c>
      <c r="G29" s="642">
        <v>8</v>
      </c>
      <c r="H29" s="86">
        <v>4.9999999999999991</v>
      </c>
    </row>
    <row r="30" spans="1:8" x14ac:dyDescent="0.2">
      <c r="A30" s="84" t="s">
        <v>72</v>
      </c>
      <c r="B30" s="642">
        <v>62</v>
      </c>
      <c r="C30" s="642">
        <v>35</v>
      </c>
      <c r="D30" s="642">
        <v>27</v>
      </c>
      <c r="E30" s="642">
        <v>64</v>
      </c>
      <c r="F30" s="642">
        <v>34</v>
      </c>
      <c r="G30" s="642">
        <v>30</v>
      </c>
      <c r="H30" s="86">
        <v>-2.0000000000000009</v>
      </c>
    </row>
    <row r="31" spans="1:8" x14ac:dyDescent="0.2">
      <c r="A31" s="84" t="s">
        <v>47</v>
      </c>
      <c r="B31" s="642">
        <v>33</v>
      </c>
      <c r="C31" s="642">
        <v>16</v>
      </c>
      <c r="D31" s="642">
        <v>17</v>
      </c>
      <c r="E31" s="642">
        <v>30</v>
      </c>
      <c r="F31" s="642">
        <v>14</v>
      </c>
      <c r="G31" s="642">
        <v>16</v>
      </c>
      <c r="H31" s="642">
        <v>2.9999999999999982</v>
      </c>
    </row>
    <row r="32" spans="1:8" x14ac:dyDescent="0.2">
      <c r="A32" s="84" t="s">
        <v>52</v>
      </c>
      <c r="B32" s="642">
        <v>53</v>
      </c>
      <c r="C32" s="642">
        <v>33</v>
      </c>
      <c r="D32" s="642">
        <v>20</v>
      </c>
      <c r="E32" s="642">
        <v>54</v>
      </c>
      <c r="F32" s="642">
        <v>34</v>
      </c>
      <c r="G32" s="642">
        <v>20</v>
      </c>
      <c r="H32" s="86">
        <v>-0.99999999999999867</v>
      </c>
    </row>
    <row r="33" spans="1:14" x14ac:dyDescent="0.2">
      <c r="A33" s="84" t="s">
        <v>57</v>
      </c>
      <c r="B33" s="642">
        <v>16</v>
      </c>
      <c r="C33" s="642">
        <v>12</v>
      </c>
      <c r="D33" s="642">
        <v>4</v>
      </c>
      <c r="E33" s="642">
        <v>15</v>
      </c>
      <c r="F33" s="642">
        <v>12</v>
      </c>
      <c r="G33" s="642">
        <v>3</v>
      </c>
      <c r="H33" s="86">
        <v>1</v>
      </c>
    </row>
    <row r="34" spans="1:14" x14ac:dyDescent="0.2">
      <c r="A34" s="84" t="s">
        <v>443</v>
      </c>
      <c r="B34" s="642">
        <v>11</v>
      </c>
      <c r="C34" s="642">
        <v>6</v>
      </c>
      <c r="D34" s="642">
        <v>5</v>
      </c>
      <c r="E34" s="642">
        <v>9</v>
      </c>
      <c r="F34" s="642">
        <v>6</v>
      </c>
      <c r="G34" s="642">
        <v>3</v>
      </c>
      <c r="H34" s="86">
        <v>1.9999999999999998</v>
      </c>
    </row>
    <row r="35" spans="1:14" x14ac:dyDescent="0.2">
      <c r="A35" s="84" t="s">
        <v>526</v>
      </c>
      <c r="B35" s="642">
        <v>31</v>
      </c>
      <c r="C35" s="642">
        <v>18</v>
      </c>
      <c r="D35" s="642">
        <v>13</v>
      </c>
      <c r="E35" s="642">
        <v>28</v>
      </c>
      <c r="F35" s="642">
        <v>16</v>
      </c>
      <c r="G35" s="642">
        <v>12</v>
      </c>
      <c r="H35" s="86">
        <v>3</v>
      </c>
    </row>
    <row r="36" spans="1:14" x14ac:dyDescent="0.2">
      <c r="A36" s="84" t="s">
        <v>404</v>
      </c>
      <c r="B36" s="642">
        <v>9</v>
      </c>
      <c r="C36" s="642">
        <v>4</v>
      </c>
      <c r="D36" s="642">
        <v>5</v>
      </c>
      <c r="E36" s="642">
        <v>10</v>
      </c>
      <c r="F36" s="642">
        <v>3</v>
      </c>
      <c r="G36" s="642">
        <v>7</v>
      </c>
      <c r="H36" s="86">
        <v>-1</v>
      </c>
    </row>
    <row r="37" spans="1:14" x14ac:dyDescent="0.2">
      <c r="A37" s="84" t="s">
        <v>49</v>
      </c>
      <c r="B37" s="642">
        <v>1</v>
      </c>
      <c r="C37" s="642">
        <v>0</v>
      </c>
      <c r="D37" s="642">
        <v>1</v>
      </c>
      <c r="E37" s="642">
        <v>2</v>
      </c>
      <c r="F37" s="642">
        <v>0</v>
      </c>
      <c r="G37" s="642">
        <v>2</v>
      </c>
      <c r="H37" s="86">
        <v>-1</v>
      </c>
    </row>
    <row r="38" spans="1:14" x14ac:dyDescent="0.2">
      <c r="A38" s="84" t="s">
        <v>53</v>
      </c>
      <c r="B38" s="642">
        <v>19</v>
      </c>
      <c r="C38" s="642">
        <v>7</v>
      </c>
      <c r="D38" s="642">
        <v>12</v>
      </c>
      <c r="E38" s="642">
        <v>28</v>
      </c>
      <c r="F38" s="642">
        <v>12</v>
      </c>
      <c r="G38" s="642">
        <v>16</v>
      </c>
      <c r="H38" s="86">
        <v>-8.9999999999999982</v>
      </c>
    </row>
    <row r="39" spans="1:14" x14ac:dyDescent="0.2">
      <c r="A39" s="84" t="s">
        <v>60</v>
      </c>
      <c r="B39" s="642">
        <v>11</v>
      </c>
      <c r="C39" s="642">
        <v>6</v>
      </c>
      <c r="D39" s="642">
        <v>5</v>
      </c>
      <c r="E39" s="642">
        <v>6</v>
      </c>
      <c r="F39" s="642">
        <v>2</v>
      </c>
      <c r="G39" s="642">
        <v>4</v>
      </c>
      <c r="H39" s="86">
        <v>5</v>
      </c>
    </row>
    <row r="40" spans="1:14" x14ac:dyDescent="0.2">
      <c r="A40" s="84" t="s">
        <v>73</v>
      </c>
      <c r="B40" s="642">
        <v>4</v>
      </c>
      <c r="C40" s="642">
        <v>3</v>
      </c>
      <c r="D40" s="642">
        <v>1</v>
      </c>
      <c r="E40" s="642">
        <v>4</v>
      </c>
      <c r="F40" s="642">
        <v>3</v>
      </c>
      <c r="G40" s="642">
        <v>1</v>
      </c>
      <c r="H40" s="86">
        <v>0</v>
      </c>
    </row>
    <row r="41" spans="1:14" x14ac:dyDescent="0.2">
      <c r="A41" s="84" t="s">
        <v>442</v>
      </c>
      <c r="B41" s="642">
        <v>4</v>
      </c>
      <c r="C41" s="642">
        <v>3</v>
      </c>
      <c r="D41" s="642">
        <v>1</v>
      </c>
      <c r="E41" s="642">
        <v>2</v>
      </c>
      <c r="F41" s="642">
        <v>1</v>
      </c>
      <c r="G41" s="642">
        <v>1</v>
      </c>
      <c r="H41" s="86">
        <v>2</v>
      </c>
    </row>
    <row r="42" spans="1:14" x14ac:dyDescent="0.2">
      <c r="A42" s="84" t="s">
        <v>797</v>
      </c>
      <c r="B42" s="642">
        <v>1</v>
      </c>
      <c r="C42" s="642">
        <v>0</v>
      </c>
      <c r="D42" s="642">
        <v>1</v>
      </c>
      <c r="E42" s="642">
        <v>0</v>
      </c>
      <c r="F42" s="642">
        <v>0</v>
      </c>
      <c r="G42" s="642">
        <v>0</v>
      </c>
      <c r="H42" s="86">
        <v>1</v>
      </c>
    </row>
    <row r="43" spans="1:14" s="48" customFormat="1" x14ac:dyDescent="0.2">
      <c r="A43" s="778" t="s">
        <v>383</v>
      </c>
      <c r="B43" s="586">
        <v>764452</v>
      </c>
      <c r="C43" s="586">
        <v>399126</v>
      </c>
      <c r="D43" s="586">
        <v>365326</v>
      </c>
      <c r="E43" s="586">
        <v>752280</v>
      </c>
      <c r="F43" s="586">
        <v>391968</v>
      </c>
      <c r="G43" s="586">
        <v>360312</v>
      </c>
      <c r="H43" s="83">
        <v>12172.00000000062</v>
      </c>
    </row>
    <row r="44" spans="1:14" x14ac:dyDescent="0.2">
      <c r="A44" s="84" t="s">
        <v>67</v>
      </c>
      <c r="B44" s="642">
        <v>27017</v>
      </c>
      <c r="C44" s="642">
        <v>15646</v>
      </c>
      <c r="D44" s="642">
        <v>11371</v>
      </c>
      <c r="E44" s="642">
        <v>26850</v>
      </c>
      <c r="F44" s="642">
        <v>15623</v>
      </c>
      <c r="G44" s="642">
        <v>11227</v>
      </c>
      <c r="H44" s="86">
        <v>166.99999999999898</v>
      </c>
    </row>
    <row r="45" spans="1:14" x14ac:dyDescent="0.2">
      <c r="A45" s="84" t="s">
        <v>68</v>
      </c>
      <c r="B45" s="642">
        <v>3329</v>
      </c>
      <c r="C45" s="642">
        <v>1987</v>
      </c>
      <c r="D45" s="642">
        <v>1342</v>
      </c>
      <c r="E45" s="642">
        <v>3361</v>
      </c>
      <c r="F45" s="642">
        <v>2037</v>
      </c>
      <c r="G45" s="642">
        <v>1324</v>
      </c>
      <c r="H45" s="86">
        <v>-32.000000000000085</v>
      </c>
    </row>
    <row r="46" spans="1:14" x14ac:dyDescent="0.2">
      <c r="A46" s="84" t="s">
        <v>69</v>
      </c>
      <c r="B46" s="642">
        <v>14108</v>
      </c>
      <c r="C46" s="642">
        <v>8861</v>
      </c>
      <c r="D46" s="642">
        <v>5247</v>
      </c>
      <c r="E46" s="642">
        <v>13976</v>
      </c>
      <c r="F46" s="642">
        <v>8743</v>
      </c>
      <c r="G46" s="642">
        <v>5233</v>
      </c>
      <c r="H46" s="86">
        <v>131.9999999999996</v>
      </c>
    </row>
    <row r="47" spans="1:14" x14ac:dyDescent="0.2">
      <c r="A47" s="84" t="s">
        <v>71</v>
      </c>
      <c r="B47" s="642">
        <v>71260</v>
      </c>
      <c r="C47" s="642">
        <v>42065</v>
      </c>
      <c r="D47" s="642">
        <v>29195</v>
      </c>
      <c r="E47" s="642">
        <v>72368</v>
      </c>
      <c r="F47" s="642">
        <v>42339</v>
      </c>
      <c r="G47" s="642">
        <v>30029</v>
      </c>
      <c r="H47" s="86">
        <v>-1107.9999999999975</v>
      </c>
      <c r="J47" s="441"/>
      <c r="L47" s="441"/>
      <c r="M47" s="441"/>
      <c r="N47" s="441"/>
    </row>
    <row r="48" spans="1:14" x14ac:dyDescent="0.2">
      <c r="A48" s="84" t="s">
        <v>70</v>
      </c>
      <c r="B48" s="642">
        <v>12901</v>
      </c>
      <c r="C48" s="642">
        <v>7788</v>
      </c>
      <c r="D48" s="642">
        <v>5113</v>
      </c>
      <c r="E48" s="642">
        <v>10300</v>
      </c>
      <c r="F48" s="642">
        <v>6362</v>
      </c>
      <c r="G48" s="642">
        <v>3938</v>
      </c>
      <c r="H48" s="86">
        <v>2601.0000000000036</v>
      </c>
    </row>
    <row r="49" spans="1:11" x14ac:dyDescent="0.2">
      <c r="A49" s="84" t="s">
        <v>267</v>
      </c>
      <c r="B49" s="642">
        <v>561131</v>
      </c>
      <c r="C49" s="642">
        <v>282213</v>
      </c>
      <c r="D49" s="642">
        <v>278918</v>
      </c>
      <c r="E49" s="642">
        <v>553810</v>
      </c>
      <c r="F49" s="642">
        <v>277694</v>
      </c>
      <c r="G49" s="642">
        <v>276116</v>
      </c>
      <c r="H49" s="86">
        <v>7321.0000000000637</v>
      </c>
    </row>
    <row r="50" spans="1:11" x14ac:dyDescent="0.2">
      <c r="A50" s="84" t="s">
        <v>74</v>
      </c>
      <c r="B50" s="642">
        <v>939</v>
      </c>
      <c r="C50" s="642">
        <v>507</v>
      </c>
      <c r="D50" s="642">
        <v>432</v>
      </c>
      <c r="E50" s="642">
        <v>962</v>
      </c>
      <c r="F50" s="642">
        <v>513</v>
      </c>
      <c r="G50" s="642">
        <v>449</v>
      </c>
      <c r="H50" s="86">
        <v>-23.000000000000021</v>
      </c>
    </row>
    <row r="51" spans="1:11" x14ac:dyDescent="0.2">
      <c r="A51" s="84" t="s">
        <v>75</v>
      </c>
      <c r="B51" s="642">
        <v>16155</v>
      </c>
      <c r="C51" s="642">
        <v>10116</v>
      </c>
      <c r="D51" s="642">
        <v>6039</v>
      </c>
      <c r="E51" s="642">
        <v>16557</v>
      </c>
      <c r="F51" s="642">
        <v>10332</v>
      </c>
      <c r="G51" s="642">
        <v>6225</v>
      </c>
      <c r="H51" s="86">
        <v>-402.00000000000472</v>
      </c>
    </row>
    <row r="52" spans="1:11" x14ac:dyDescent="0.2">
      <c r="A52" s="84" t="s">
        <v>324</v>
      </c>
      <c r="B52" s="642">
        <v>302</v>
      </c>
      <c r="C52" s="642">
        <v>163</v>
      </c>
      <c r="D52" s="642">
        <v>139</v>
      </c>
      <c r="E52" s="642">
        <v>295</v>
      </c>
      <c r="F52" s="642">
        <v>163</v>
      </c>
      <c r="G52" s="642">
        <v>132</v>
      </c>
      <c r="H52" s="86">
        <v>7.0000000000000009</v>
      </c>
    </row>
    <row r="53" spans="1:11" x14ac:dyDescent="0.2">
      <c r="A53" s="84" t="s">
        <v>77</v>
      </c>
      <c r="B53" s="642">
        <v>2326</v>
      </c>
      <c r="C53" s="642">
        <v>1459</v>
      </c>
      <c r="D53" s="642">
        <v>867</v>
      </c>
      <c r="E53" s="642">
        <v>2357</v>
      </c>
      <c r="F53" s="642">
        <v>1556</v>
      </c>
      <c r="G53" s="642">
        <v>801</v>
      </c>
      <c r="H53" s="86">
        <v>-31.00000000000043</v>
      </c>
    </row>
    <row r="54" spans="1:11" x14ac:dyDescent="0.2">
      <c r="A54" s="84" t="s">
        <v>78</v>
      </c>
      <c r="B54" s="642">
        <v>54940</v>
      </c>
      <c r="C54" s="642">
        <v>28299</v>
      </c>
      <c r="D54" s="642">
        <v>26641</v>
      </c>
      <c r="E54" s="642">
        <v>51397</v>
      </c>
      <c r="F54" s="642">
        <v>26583</v>
      </c>
      <c r="G54" s="642">
        <v>24814</v>
      </c>
      <c r="H54" s="86">
        <v>3542.9999999999668</v>
      </c>
    </row>
    <row r="55" spans="1:11" x14ac:dyDescent="0.2">
      <c r="A55" s="84" t="s">
        <v>76</v>
      </c>
      <c r="B55" s="642">
        <v>44</v>
      </c>
      <c r="C55" s="642">
        <v>22</v>
      </c>
      <c r="D55" s="642">
        <v>22</v>
      </c>
      <c r="E55" s="642">
        <v>47</v>
      </c>
      <c r="F55" s="642">
        <v>23</v>
      </c>
      <c r="G55" s="642">
        <v>24</v>
      </c>
      <c r="H55" s="86">
        <v>-2.9999999999999996</v>
      </c>
    </row>
    <row r="56" spans="1:11" s="48" customFormat="1" x14ac:dyDescent="0.2">
      <c r="A56" s="84" t="s">
        <v>216</v>
      </c>
      <c r="B56" s="642">
        <v>1</v>
      </c>
      <c r="C56" s="642">
        <v>1</v>
      </c>
      <c r="D56" s="642">
        <v>0</v>
      </c>
      <c r="E56" s="642">
        <v>1</v>
      </c>
      <c r="F56" s="642">
        <v>1</v>
      </c>
      <c r="G56" s="642">
        <v>0</v>
      </c>
      <c r="H56" s="86">
        <v>0</v>
      </c>
      <c r="K56" s="47"/>
    </row>
    <row r="57" spans="1:11" x14ac:dyDescent="0.2">
      <c r="A57" s="84" t="s">
        <v>798</v>
      </c>
      <c r="B57" s="642">
        <v>1</v>
      </c>
      <c r="C57" s="642">
        <v>1</v>
      </c>
      <c r="D57" s="642">
        <v>0</v>
      </c>
      <c r="E57" s="642">
        <v>1</v>
      </c>
      <c r="F57" s="642">
        <v>1</v>
      </c>
      <c r="G57" s="642">
        <v>0</v>
      </c>
      <c r="H57" s="86">
        <v>0</v>
      </c>
    </row>
    <row r="58" spans="1:11" s="48" customFormat="1" x14ac:dyDescent="0.2">
      <c r="A58" s="81" t="s">
        <v>379</v>
      </c>
      <c r="B58" s="586">
        <v>151239</v>
      </c>
      <c r="C58" s="586">
        <v>81606</v>
      </c>
      <c r="D58" s="586">
        <v>69633</v>
      </c>
      <c r="E58" s="586">
        <v>119289</v>
      </c>
      <c r="F58" s="586">
        <v>66395</v>
      </c>
      <c r="G58" s="586">
        <v>52894</v>
      </c>
      <c r="H58" s="83">
        <v>31949.999999999829</v>
      </c>
    </row>
    <row r="59" spans="1:11" x14ac:dyDescent="0.2">
      <c r="A59" s="84" t="s">
        <v>79</v>
      </c>
      <c r="B59" s="642">
        <v>61</v>
      </c>
      <c r="C59" s="642">
        <v>46</v>
      </c>
      <c r="D59" s="642">
        <v>15</v>
      </c>
      <c r="E59" s="642">
        <v>48</v>
      </c>
      <c r="F59" s="642">
        <v>37</v>
      </c>
      <c r="G59" s="642">
        <v>11</v>
      </c>
      <c r="H59" s="86">
        <v>13</v>
      </c>
    </row>
    <row r="60" spans="1:11" x14ac:dyDescent="0.2">
      <c r="A60" s="84" t="s">
        <v>80</v>
      </c>
      <c r="B60" s="642">
        <v>20032</v>
      </c>
      <c r="C60" s="642">
        <v>10533</v>
      </c>
      <c r="D60" s="642">
        <v>9499</v>
      </c>
      <c r="E60" s="642">
        <v>15992</v>
      </c>
      <c r="F60" s="642">
        <v>8555</v>
      </c>
      <c r="G60" s="642">
        <v>7437</v>
      </c>
      <c r="H60" s="86">
        <v>4039.9999999999941</v>
      </c>
    </row>
    <row r="61" spans="1:11" x14ac:dyDescent="0.2">
      <c r="A61" s="84" t="s">
        <v>82</v>
      </c>
      <c r="B61" s="642">
        <v>2215</v>
      </c>
      <c r="C61" s="642">
        <v>1191</v>
      </c>
      <c r="D61" s="642">
        <v>1024</v>
      </c>
      <c r="E61" s="642">
        <v>1752</v>
      </c>
      <c r="F61" s="642">
        <v>958</v>
      </c>
      <c r="G61" s="642">
        <v>794</v>
      </c>
      <c r="H61" s="86">
        <v>462.99999999999949</v>
      </c>
    </row>
    <row r="62" spans="1:11" x14ac:dyDescent="0.2">
      <c r="A62" s="84" t="s">
        <v>83</v>
      </c>
      <c r="B62" s="642">
        <v>3686</v>
      </c>
      <c r="C62" s="642">
        <v>1970</v>
      </c>
      <c r="D62" s="642">
        <v>1716</v>
      </c>
      <c r="E62" s="642">
        <v>2726</v>
      </c>
      <c r="F62" s="642">
        <v>1480</v>
      </c>
      <c r="G62" s="642">
        <v>1246</v>
      </c>
      <c r="H62" s="86">
        <v>960.00000000000125</v>
      </c>
    </row>
    <row r="63" spans="1:11" x14ac:dyDescent="0.2">
      <c r="A63" s="84" t="s">
        <v>84</v>
      </c>
      <c r="B63" s="642">
        <v>212</v>
      </c>
      <c r="C63" s="642">
        <v>116</v>
      </c>
      <c r="D63" s="642">
        <v>96</v>
      </c>
      <c r="E63" s="642">
        <v>162</v>
      </c>
      <c r="F63" s="642">
        <v>98</v>
      </c>
      <c r="G63" s="642">
        <v>64</v>
      </c>
      <c r="H63" s="86">
        <v>49.999999999999993</v>
      </c>
    </row>
    <row r="64" spans="1:11" x14ac:dyDescent="0.2">
      <c r="A64" s="84" t="s">
        <v>684</v>
      </c>
      <c r="B64" s="642">
        <v>726</v>
      </c>
      <c r="C64" s="642">
        <v>412</v>
      </c>
      <c r="D64" s="642">
        <v>314</v>
      </c>
      <c r="E64" s="642">
        <v>578</v>
      </c>
      <c r="F64" s="642">
        <v>326</v>
      </c>
      <c r="G64" s="642">
        <v>252</v>
      </c>
      <c r="H64" s="86">
        <v>147.99999999999989</v>
      </c>
    </row>
    <row r="65" spans="1:8" x14ac:dyDescent="0.2">
      <c r="A65" s="84" t="s">
        <v>86</v>
      </c>
      <c r="B65" s="642">
        <v>1784</v>
      </c>
      <c r="C65" s="642">
        <v>864</v>
      </c>
      <c r="D65" s="642">
        <v>920</v>
      </c>
      <c r="E65" s="642">
        <v>1238</v>
      </c>
      <c r="F65" s="642">
        <v>621</v>
      </c>
      <c r="G65" s="642">
        <v>617</v>
      </c>
      <c r="H65" s="86">
        <v>545.99999999999989</v>
      </c>
    </row>
    <row r="66" spans="1:8" x14ac:dyDescent="0.2">
      <c r="A66" s="84" t="s">
        <v>89</v>
      </c>
      <c r="B66" s="642">
        <v>46985</v>
      </c>
      <c r="C66" s="642">
        <v>26028</v>
      </c>
      <c r="D66" s="642">
        <v>20957</v>
      </c>
      <c r="E66" s="642">
        <v>40198</v>
      </c>
      <c r="F66" s="642">
        <v>22619</v>
      </c>
      <c r="G66" s="642">
        <v>17579</v>
      </c>
      <c r="H66" s="86">
        <v>6786.9999999999682</v>
      </c>
    </row>
    <row r="67" spans="1:8" x14ac:dyDescent="0.2">
      <c r="A67" s="84" t="s">
        <v>405</v>
      </c>
      <c r="B67" s="642">
        <v>81</v>
      </c>
      <c r="C67" s="642">
        <v>47</v>
      </c>
      <c r="D67" s="642">
        <v>34</v>
      </c>
      <c r="E67" s="642">
        <v>31</v>
      </c>
      <c r="F67" s="642">
        <v>16</v>
      </c>
      <c r="G67" s="642">
        <v>15</v>
      </c>
      <c r="H67" s="86">
        <v>50.000000000000007</v>
      </c>
    </row>
    <row r="68" spans="1:8" x14ac:dyDescent="0.2">
      <c r="A68" s="84" t="s">
        <v>92</v>
      </c>
      <c r="B68" s="642">
        <v>15058</v>
      </c>
      <c r="C68" s="642">
        <v>8079</v>
      </c>
      <c r="D68" s="642">
        <v>6979</v>
      </c>
      <c r="E68" s="642">
        <v>11201</v>
      </c>
      <c r="F68" s="642">
        <v>6214</v>
      </c>
      <c r="G68" s="642">
        <v>4987</v>
      </c>
      <c r="H68" s="86">
        <v>3856.9999999999945</v>
      </c>
    </row>
    <row r="69" spans="1:8" x14ac:dyDescent="0.2">
      <c r="A69" s="84" t="s">
        <v>91</v>
      </c>
      <c r="B69" s="642">
        <v>808</v>
      </c>
      <c r="C69" s="642">
        <v>403</v>
      </c>
      <c r="D69" s="642">
        <v>405</v>
      </c>
      <c r="E69" s="642">
        <v>593</v>
      </c>
      <c r="F69" s="642">
        <v>306</v>
      </c>
      <c r="G69" s="642">
        <v>287</v>
      </c>
      <c r="H69" s="86">
        <v>215.00000000000028</v>
      </c>
    </row>
    <row r="70" spans="1:8" x14ac:dyDescent="0.2">
      <c r="A70" s="84" t="s">
        <v>391</v>
      </c>
      <c r="B70" s="642">
        <v>17780</v>
      </c>
      <c r="C70" s="642">
        <v>9018</v>
      </c>
      <c r="D70" s="642">
        <v>8762</v>
      </c>
      <c r="E70" s="642">
        <v>14502</v>
      </c>
      <c r="F70" s="642">
        <v>7443</v>
      </c>
      <c r="G70" s="642">
        <v>7059</v>
      </c>
      <c r="H70" s="86">
        <v>3278.0000000000027</v>
      </c>
    </row>
    <row r="71" spans="1:8" x14ac:dyDescent="0.2">
      <c r="A71" s="84" t="s">
        <v>93</v>
      </c>
      <c r="B71" s="642">
        <v>300</v>
      </c>
      <c r="C71" s="642">
        <v>191</v>
      </c>
      <c r="D71" s="642">
        <v>109</v>
      </c>
      <c r="E71" s="642">
        <v>280</v>
      </c>
      <c r="F71" s="642">
        <v>187</v>
      </c>
      <c r="G71" s="642">
        <v>93</v>
      </c>
      <c r="H71" s="86">
        <v>20</v>
      </c>
    </row>
    <row r="72" spans="1:8" x14ac:dyDescent="0.2">
      <c r="A72" s="84" t="s">
        <v>438</v>
      </c>
      <c r="B72" s="642">
        <v>12157</v>
      </c>
      <c r="C72" s="642">
        <v>6300</v>
      </c>
      <c r="D72" s="642">
        <v>5857</v>
      </c>
      <c r="E72" s="642">
        <v>5355</v>
      </c>
      <c r="F72" s="642">
        <v>3410</v>
      </c>
      <c r="G72" s="642">
        <v>1945</v>
      </c>
      <c r="H72" s="86">
        <v>6802.0000000000064</v>
      </c>
    </row>
    <row r="73" spans="1:8" x14ac:dyDescent="0.2">
      <c r="A73" s="84" t="s">
        <v>444</v>
      </c>
      <c r="B73" s="642">
        <v>328</v>
      </c>
      <c r="C73" s="642">
        <v>190</v>
      </c>
      <c r="D73" s="642">
        <v>138</v>
      </c>
      <c r="E73" s="642">
        <v>284</v>
      </c>
      <c r="F73" s="642">
        <v>158</v>
      </c>
      <c r="G73" s="642">
        <v>126</v>
      </c>
      <c r="H73" s="86">
        <v>43.999999999999957</v>
      </c>
    </row>
    <row r="74" spans="1:8" x14ac:dyDescent="0.2">
      <c r="A74" s="84" t="s">
        <v>94</v>
      </c>
      <c r="B74" s="642">
        <v>1262</v>
      </c>
      <c r="C74" s="642">
        <v>652</v>
      </c>
      <c r="D74" s="642">
        <v>610</v>
      </c>
      <c r="E74" s="642">
        <v>1092</v>
      </c>
      <c r="F74" s="642">
        <v>566</v>
      </c>
      <c r="G74" s="642">
        <v>526</v>
      </c>
      <c r="H74" s="86">
        <v>169.99999999999974</v>
      </c>
    </row>
    <row r="75" spans="1:8" x14ac:dyDescent="0.2">
      <c r="A75" s="84" t="s">
        <v>95</v>
      </c>
      <c r="B75" s="642">
        <v>71</v>
      </c>
      <c r="C75" s="642">
        <v>34</v>
      </c>
      <c r="D75" s="642">
        <v>37</v>
      </c>
      <c r="E75" s="642">
        <v>80</v>
      </c>
      <c r="F75" s="642">
        <v>37</v>
      </c>
      <c r="G75" s="642">
        <v>43</v>
      </c>
      <c r="H75" s="86">
        <v>-9.0000000000000018</v>
      </c>
    </row>
    <row r="76" spans="1:8" x14ac:dyDescent="0.2">
      <c r="A76" s="84" t="s">
        <v>96</v>
      </c>
      <c r="B76" s="642">
        <v>9154</v>
      </c>
      <c r="C76" s="642">
        <v>5880</v>
      </c>
      <c r="D76" s="642">
        <v>3274</v>
      </c>
      <c r="E76" s="642">
        <v>8100</v>
      </c>
      <c r="F76" s="642">
        <v>5283</v>
      </c>
      <c r="G76" s="642">
        <v>2817</v>
      </c>
      <c r="H76" s="86">
        <v>1054.0000000000016</v>
      </c>
    </row>
    <row r="77" spans="1:8" x14ac:dyDescent="0.2">
      <c r="A77" s="84" t="s">
        <v>99</v>
      </c>
      <c r="B77" s="642">
        <v>122</v>
      </c>
      <c r="C77" s="642">
        <v>64</v>
      </c>
      <c r="D77" s="642">
        <v>58</v>
      </c>
      <c r="E77" s="642">
        <v>94</v>
      </c>
      <c r="F77" s="642">
        <v>53</v>
      </c>
      <c r="G77" s="642">
        <v>41</v>
      </c>
      <c r="H77" s="86">
        <v>27.999999999999979</v>
      </c>
    </row>
    <row r="78" spans="1:8" x14ac:dyDescent="0.2">
      <c r="A78" s="84" t="s">
        <v>100</v>
      </c>
      <c r="B78" s="642">
        <v>37</v>
      </c>
      <c r="C78" s="642">
        <v>21</v>
      </c>
      <c r="D78" s="642">
        <v>16</v>
      </c>
      <c r="E78" s="642">
        <v>39</v>
      </c>
      <c r="F78" s="642">
        <v>25</v>
      </c>
      <c r="G78" s="642">
        <v>14</v>
      </c>
      <c r="H78" s="86">
        <v>-2.0000000000000004</v>
      </c>
    </row>
    <row r="79" spans="1:8" x14ac:dyDescent="0.2">
      <c r="A79" s="84" t="s">
        <v>102</v>
      </c>
      <c r="B79" s="642">
        <v>1383</v>
      </c>
      <c r="C79" s="642">
        <v>670</v>
      </c>
      <c r="D79" s="642">
        <v>713</v>
      </c>
      <c r="E79" s="642">
        <v>1062</v>
      </c>
      <c r="F79" s="642">
        <v>533</v>
      </c>
      <c r="G79" s="642">
        <v>529</v>
      </c>
      <c r="H79" s="86">
        <v>320.99999999999932</v>
      </c>
    </row>
    <row r="80" spans="1:8" x14ac:dyDescent="0.2">
      <c r="A80" s="84" t="s">
        <v>103</v>
      </c>
      <c r="B80" s="642">
        <v>1275</v>
      </c>
      <c r="C80" s="642">
        <v>693</v>
      </c>
      <c r="D80" s="642">
        <v>582</v>
      </c>
      <c r="E80" s="642">
        <v>1171</v>
      </c>
      <c r="F80" s="642">
        <v>634</v>
      </c>
      <c r="G80" s="642">
        <v>537</v>
      </c>
      <c r="H80" s="86">
        <v>103.99999999999997</v>
      </c>
    </row>
    <row r="81" spans="1:8" x14ac:dyDescent="0.2">
      <c r="A81" s="84" t="s">
        <v>104</v>
      </c>
      <c r="B81" s="642">
        <v>1288</v>
      </c>
      <c r="C81" s="642">
        <v>858</v>
      </c>
      <c r="D81" s="642">
        <v>430</v>
      </c>
      <c r="E81" s="642">
        <v>1155</v>
      </c>
      <c r="F81" s="642">
        <v>779</v>
      </c>
      <c r="G81" s="642">
        <v>376</v>
      </c>
      <c r="H81" s="86">
        <v>133.00000000000023</v>
      </c>
    </row>
    <row r="82" spans="1:8" x14ac:dyDescent="0.2">
      <c r="A82" s="84" t="s">
        <v>105</v>
      </c>
      <c r="B82" s="642">
        <v>539</v>
      </c>
      <c r="C82" s="642">
        <v>253</v>
      </c>
      <c r="D82" s="642">
        <v>286</v>
      </c>
      <c r="E82" s="642">
        <v>433</v>
      </c>
      <c r="F82" s="642">
        <v>201</v>
      </c>
      <c r="G82" s="642">
        <v>232</v>
      </c>
      <c r="H82" s="86">
        <v>105.99999999999999</v>
      </c>
    </row>
    <row r="83" spans="1:8" x14ac:dyDescent="0.2">
      <c r="A83" s="84" t="s">
        <v>107</v>
      </c>
      <c r="B83" s="642">
        <v>2799</v>
      </c>
      <c r="C83" s="642">
        <v>1427</v>
      </c>
      <c r="D83" s="642">
        <v>1372</v>
      </c>
      <c r="E83" s="642">
        <v>2016</v>
      </c>
      <c r="F83" s="642">
        <v>1060</v>
      </c>
      <c r="G83" s="642">
        <v>956</v>
      </c>
      <c r="H83" s="86">
        <v>783.0000000000008</v>
      </c>
    </row>
    <row r="84" spans="1:8" x14ac:dyDescent="0.2">
      <c r="A84" s="84" t="s">
        <v>108</v>
      </c>
      <c r="B84" s="642">
        <v>6932</v>
      </c>
      <c r="C84" s="642">
        <v>3478</v>
      </c>
      <c r="D84" s="642">
        <v>3454</v>
      </c>
      <c r="E84" s="642">
        <v>5594</v>
      </c>
      <c r="F84" s="642">
        <v>2905</v>
      </c>
      <c r="G84" s="642">
        <v>2689</v>
      </c>
      <c r="H84" s="86">
        <v>1338.0000000000002</v>
      </c>
    </row>
    <row r="85" spans="1:8" x14ac:dyDescent="0.2">
      <c r="A85" s="84" t="s">
        <v>109</v>
      </c>
      <c r="B85" s="642">
        <v>514</v>
      </c>
      <c r="C85" s="642">
        <v>246</v>
      </c>
      <c r="D85" s="642">
        <v>268</v>
      </c>
      <c r="E85" s="642">
        <v>410</v>
      </c>
      <c r="F85" s="642">
        <v>185</v>
      </c>
      <c r="G85" s="642">
        <v>225</v>
      </c>
      <c r="H85" s="86">
        <v>103.99999999999994</v>
      </c>
    </row>
    <row r="86" spans="1:8" x14ac:dyDescent="0.2">
      <c r="A86" s="84" t="s">
        <v>432</v>
      </c>
      <c r="B86" s="642">
        <v>2400</v>
      </c>
      <c r="C86" s="642">
        <v>1293</v>
      </c>
      <c r="D86" s="642">
        <v>1107</v>
      </c>
      <c r="E86" s="642">
        <v>2043</v>
      </c>
      <c r="F86" s="642">
        <v>1126</v>
      </c>
      <c r="G86" s="642">
        <v>917</v>
      </c>
      <c r="H86" s="86">
        <v>357.00000000000091</v>
      </c>
    </row>
    <row r="87" spans="1:8" x14ac:dyDescent="0.2">
      <c r="A87" s="84" t="s">
        <v>110</v>
      </c>
      <c r="B87" s="642">
        <v>15</v>
      </c>
      <c r="C87" s="642">
        <v>10</v>
      </c>
      <c r="D87" s="642">
        <v>5</v>
      </c>
      <c r="E87" s="642">
        <v>11</v>
      </c>
      <c r="F87" s="642">
        <v>7</v>
      </c>
      <c r="G87" s="642">
        <v>4</v>
      </c>
      <c r="H87" s="86">
        <v>3.9999999999999987</v>
      </c>
    </row>
    <row r="88" spans="1:8" x14ac:dyDescent="0.2">
      <c r="A88" s="84" t="s">
        <v>81</v>
      </c>
      <c r="B88" s="642">
        <v>4</v>
      </c>
      <c r="C88" s="642">
        <v>3</v>
      </c>
      <c r="D88" s="642">
        <v>1</v>
      </c>
      <c r="E88" s="642">
        <v>5</v>
      </c>
      <c r="F88" s="642">
        <v>4</v>
      </c>
      <c r="G88" s="642">
        <v>1</v>
      </c>
      <c r="H88" s="86">
        <v>-1</v>
      </c>
    </row>
    <row r="89" spans="1:8" x14ac:dyDescent="0.2">
      <c r="A89" s="84" t="s">
        <v>97</v>
      </c>
      <c r="B89" s="642">
        <v>31</v>
      </c>
      <c r="C89" s="642">
        <v>10</v>
      </c>
      <c r="D89" s="642">
        <v>21</v>
      </c>
      <c r="E89" s="642">
        <v>10</v>
      </c>
      <c r="F89" s="642">
        <v>2</v>
      </c>
      <c r="G89" s="642">
        <v>8</v>
      </c>
      <c r="H89" s="86">
        <v>21</v>
      </c>
    </row>
    <row r="90" spans="1:8" x14ac:dyDescent="0.2">
      <c r="A90" s="84" t="s">
        <v>445</v>
      </c>
      <c r="B90" s="642">
        <v>15</v>
      </c>
      <c r="C90" s="642">
        <v>3</v>
      </c>
      <c r="D90" s="642">
        <v>12</v>
      </c>
      <c r="E90" s="642">
        <v>6</v>
      </c>
      <c r="F90" s="642">
        <v>1</v>
      </c>
      <c r="G90" s="642">
        <v>5</v>
      </c>
      <c r="H90" s="86">
        <v>9</v>
      </c>
    </row>
    <row r="91" spans="1:8" x14ac:dyDescent="0.2">
      <c r="A91" s="84" t="s">
        <v>106</v>
      </c>
      <c r="B91" s="642">
        <v>4</v>
      </c>
      <c r="C91" s="642">
        <v>1</v>
      </c>
      <c r="D91" s="642">
        <v>3</v>
      </c>
      <c r="E91" s="642">
        <v>1</v>
      </c>
      <c r="F91" s="642">
        <v>0</v>
      </c>
      <c r="G91" s="642">
        <v>1</v>
      </c>
      <c r="H91" s="86">
        <v>3</v>
      </c>
    </row>
    <row r="92" spans="1:8" x14ac:dyDescent="0.2">
      <c r="A92" s="84" t="s">
        <v>323</v>
      </c>
      <c r="B92" s="642">
        <v>19</v>
      </c>
      <c r="C92" s="642">
        <v>15</v>
      </c>
      <c r="D92" s="642">
        <v>4</v>
      </c>
      <c r="E92" s="642">
        <v>17</v>
      </c>
      <c r="F92" s="642">
        <v>14</v>
      </c>
      <c r="G92" s="642">
        <v>3</v>
      </c>
      <c r="H92" s="86">
        <v>1.9999999999999991</v>
      </c>
    </row>
    <row r="93" spans="1:8" x14ac:dyDescent="0.2">
      <c r="A93" s="84" t="s">
        <v>219</v>
      </c>
      <c r="B93" s="642">
        <v>276</v>
      </c>
      <c r="C93" s="642">
        <v>171</v>
      </c>
      <c r="D93" s="642">
        <v>105</v>
      </c>
      <c r="E93" s="642">
        <v>269</v>
      </c>
      <c r="F93" s="642">
        <v>176</v>
      </c>
      <c r="G93" s="642">
        <v>93</v>
      </c>
      <c r="H93" s="86">
        <v>6.9999999999999947</v>
      </c>
    </row>
    <row r="94" spans="1:8" x14ac:dyDescent="0.2">
      <c r="A94" s="84" t="s">
        <v>278</v>
      </c>
      <c r="B94" s="642">
        <v>9</v>
      </c>
      <c r="C94" s="642">
        <v>7</v>
      </c>
      <c r="D94" s="642">
        <v>2</v>
      </c>
      <c r="E94" s="642">
        <v>11</v>
      </c>
      <c r="F94" s="642">
        <v>9</v>
      </c>
      <c r="G94" s="642">
        <v>2</v>
      </c>
      <c r="H94" s="86">
        <v>-1.9999999999999998</v>
      </c>
    </row>
    <row r="95" spans="1:8" x14ac:dyDescent="0.2">
      <c r="A95" s="84" t="s">
        <v>85</v>
      </c>
      <c r="B95" s="642">
        <v>117</v>
      </c>
      <c r="C95" s="642">
        <v>55</v>
      </c>
      <c r="D95" s="642">
        <v>62</v>
      </c>
      <c r="E95" s="642">
        <v>106</v>
      </c>
      <c r="F95" s="642">
        <v>50</v>
      </c>
      <c r="G95" s="642">
        <v>56</v>
      </c>
      <c r="H95" s="86">
        <v>11</v>
      </c>
    </row>
    <row r="96" spans="1:8" x14ac:dyDescent="0.2">
      <c r="A96" s="84" t="s">
        <v>88</v>
      </c>
      <c r="B96" s="642">
        <v>99</v>
      </c>
      <c r="C96" s="642">
        <v>41</v>
      </c>
      <c r="D96" s="642">
        <v>58</v>
      </c>
      <c r="E96" s="642">
        <v>67</v>
      </c>
      <c r="F96" s="642">
        <v>27</v>
      </c>
      <c r="G96" s="642">
        <v>40</v>
      </c>
      <c r="H96" s="86">
        <v>32</v>
      </c>
    </row>
    <row r="97" spans="1:11" x14ac:dyDescent="0.2">
      <c r="A97" s="84" t="s">
        <v>90</v>
      </c>
      <c r="B97" s="642">
        <v>103</v>
      </c>
      <c r="C97" s="642">
        <v>50</v>
      </c>
      <c r="D97" s="642">
        <v>53</v>
      </c>
      <c r="E97" s="642">
        <v>72</v>
      </c>
      <c r="F97" s="642">
        <v>36</v>
      </c>
      <c r="G97" s="642">
        <v>36</v>
      </c>
      <c r="H97" s="86">
        <v>31.000000000000007</v>
      </c>
    </row>
    <row r="98" spans="1:11" x14ac:dyDescent="0.2">
      <c r="A98" s="84" t="s">
        <v>279</v>
      </c>
      <c r="B98" s="642">
        <v>68</v>
      </c>
      <c r="C98" s="642">
        <v>36</v>
      </c>
      <c r="D98" s="642">
        <v>32</v>
      </c>
      <c r="E98" s="642">
        <v>56</v>
      </c>
      <c r="F98" s="642">
        <v>34</v>
      </c>
      <c r="G98" s="642">
        <v>22</v>
      </c>
      <c r="H98" s="86">
        <v>11.999999999999996</v>
      </c>
    </row>
    <row r="99" spans="1:11" x14ac:dyDescent="0.2">
      <c r="A99" s="84" t="s">
        <v>98</v>
      </c>
      <c r="B99" s="642">
        <v>108</v>
      </c>
      <c r="C99" s="642">
        <v>44</v>
      </c>
      <c r="D99" s="642">
        <v>64</v>
      </c>
      <c r="E99" s="642">
        <v>104</v>
      </c>
      <c r="F99" s="642">
        <v>48</v>
      </c>
      <c r="G99" s="642">
        <v>56</v>
      </c>
      <c r="H99" s="86">
        <v>3.999999999999996</v>
      </c>
    </row>
    <row r="100" spans="1:11" x14ac:dyDescent="0.2">
      <c r="A100" s="84" t="s">
        <v>101</v>
      </c>
      <c r="B100" s="642">
        <v>32</v>
      </c>
      <c r="C100" s="642">
        <v>18</v>
      </c>
      <c r="D100" s="642">
        <v>14</v>
      </c>
      <c r="E100" s="642">
        <v>26</v>
      </c>
      <c r="F100" s="642">
        <v>14</v>
      </c>
      <c r="G100" s="642">
        <v>12</v>
      </c>
      <c r="H100" s="86">
        <v>5.9999999999999991</v>
      </c>
    </row>
    <row r="101" spans="1:11" x14ac:dyDescent="0.2">
      <c r="A101" s="84" t="s">
        <v>493</v>
      </c>
      <c r="B101" s="642">
        <v>7</v>
      </c>
      <c r="C101" s="642">
        <v>4</v>
      </c>
      <c r="D101" s="642">
        <v>3</v>
      </c>
      <c r="E101" s="642">
        <v>11</v>
      </c>
      <c r="F101" s="642">
        <v>5</v>
      </c>
      <c r="G101" s="642">
        <v>6</v>
      </c>
      <c r="H101" s="86">
        <v>-4</v>
      </c>
    </row>
    <row r="102" spans="1:11" x14ac:dyDescent="0.2">
      <c r="A102" s="84" t="s">
        <v>87</v>
      </c>
      <c r="B102" s="642">
        <v>234</v>
      </c>
      <c r="C102" s="642">
        <v>109</v>
      </c>
      <c r="D102" s="642">
        <v>125</v>
      </c>
      <c r="E102" s="642">
        <v>184</v>
      </c>
      <c r="F102" s="642">
        <v>84</v>
      </c>
      <c r="G102" s="642">
        <v>100</v>
      </c>
      <c r="H102" s="86">
        <v>49.999999999999964</v>
      </c>
    </row>
    <row r="103" spans="1:11" x14ac:dyDescent="0.2">
      <c r="A103" s="84" t="s">
        <v>686</v>
      </c>
      <c r="B103" s="642">
        <v>105</v>
      </c>
      <c r="C103" s="642">
        <v>68</v>
      </c>
      <c r="D103" s="642">
        <v>37</v>
      </c>
      <c r="E103" s="642">
        <v>99</v>
      </c>
      <c r="F103" s="642">
        <v>64</v>
      </c>
      <c r="G103" s="642">
        <v>35</v>
      </c>
      <c r="H103" s="86">
        <v>6</v>
      </c>
    </row>
    <row r="104" spans="1:11" s="48" customFormat="1" x14ac:dyDescent="0.2">
      <c r="A104" s="84" t="s">
        <v>685</v>
      </c>
      <c r="B104" s="642">
        <v>4</v>
      </c>
      <c r="C104" s="642">
        <v>4</v>
      </c>
      <c r="D104" s="642">
        <v>0</v>
      </c>
      <c r="E104" s="642">
        <v>5</v>
      </c>
      <c r="F104" s="642">
        <v>5</v>
      </c>
      <c r="G104" s="642">
        <v>0</v>
      </c>
      <c r="H104" s="86">
        <v>-1</v>
      </c>
      <c r="K104" s="47"/>
    </row>
    <row r="105" spans="1:11" s="48" customFormat="1" x14ac:dyDescent="0.2">
      <c r="A105" s="81" t="s">
        <v>380</v>
      </c>
      <c r="B105" s="586">
        <v>28599</v>
      </c>
      <c r="C105" s="586">
        <v>20954</v>
      </c>
      <c r="D105" s="586">
        <v>7645</v>
      </c>
      <c r="E105" s="586">
        <v>25867</v>
      </c>
      <c r="F105" s="586">
        <v>18970</v>
      </c>
      <c r="G105" s="586">
        <v>6897</v>
      </c>
      <c r="H105" s="83">
        <v>2732.0000000000086</v>
      </c>
      <c r="K105" s="47"/>
    </row>
    <row r="106" spans="1:11" x14ac:dyDescent="0.2">
      <c r="A106" s="84" t="s">
        <v>112</v>
      </c>
      <c r="B106" s="642">
        <v>21</v>
      </c>
      <c r="C106" s="642">
        <v>10</v>
      </c>
      <c r="D106" s="642">
        <v>11</v>
      </c>
      <c r="E106" s="642">
        <v>16</v>
      </c>
      <c r="F106" s="642">
        <v>8</v>
      </c>
      <c r="G106" s="642">
        <v>8</v>
      </c>
      <c r="H106" s="86">
        <v>4.9999999999999991</v>
      </c>
    </row>
    <row r="107" spans="1:11" x14ac:dyDescent="0.2">
      <c r="A107" s="84" t="s">
        <v>117</v>
      </c>
      <c r="B107" s="642">
        <v>31</v>
      </c>
      <c r="C107" s="642">
        <v>18</v>
      </c>
      <c r="D107" s="642">
        <v>13</v>
      </c>
      <c r="E107" s="642">
        <v>24</v>
      </c>
      <c r="F107" s="642">
        <v>12</v>
      </c>
      <c r="G107" s="642">
        <v>12</v>
      </c>
      <c r="H107" s="86">
        <v>6.9999999999999991</v>
      </c>
    </row>
    <row r="108" spans="1:11" x14ac:dyDescent="0.2">
      <c r="A108" s="84" t="s">
        <v>446</v>
      </c>
      <c r="B108" s="642">
        <v>24</v>
      </c>
      <c r="C108" s="642">
        <v>12</v>
      </c>
      <c r="D108" s="642">
        <v>12</v>
      </c>
      <c r="E108" s="642">
        <v>6</v>
      </c>
      <c r="F108" s="642">
        <v>1</v>
      </c>
      <c r="G108" s="642">
        <v>5</v>
      </c>
      <c r="H108" s="86">
        <v>18</v>
      </c>
    </row>
    <row r="109" spans="1:11" x14ac:dyDescent="0.2">
      <c r="A109" s="84" t="s">
        <v>111</v>
      </c>
      <c r="B109" s="642">
        <v>70</v>
      </c>
      <c r="C109" s="642">
        <v>56</v>
      </c>
      <c r="D109" s="642">
        <v>14</v>
      </c>
      <c r="E109" s="642">
        <v>66</v>
      </c>
      <c r="F109" s="642">
        <v>54</v>
      </c>
      <c r="G109" s="642">
        <v>12</v>
      </c>
      <c r="H109" s="86">
        <v>4.0000000000000018</v>
      </c>
    </row>
    <row r="110" spans="1:11" x14ac:dyDescent="0.2">
      <c r="A110" s="84" t="s">
        <v>127</v>
      </c>
      <c r="B110" s="642">
        <v>14</v>
      </c>
      <c r="C110" s="642">
        <v>9</v>
      </c>
      <c r="D110" s="642">
        <v>5</v>
      </c>
      <c r="E110" s="642">
        <v>12</v>
      </c>
      <c r="F110" s="642">
        <v>7</v>
      </c>
      <c r="G110" s="642">
        <v>5</v>
      </c>
      <c r="H110" s="642">
        <v>2</v>
      </c>
    </row>
    <row r="111" spans="1:11" x14ac:dyDescent="0.2">
      <c r="A111" s="84" t="s">
        <v>407</v>
      </c>
      <c r="B111" s="642">
        <v>16</v>
      </c>
      <c r="C111" s="642">
        <v>14</v>
      </c>
      <c r="D111" s="642">
        <v>2</v>
      </c>
      <c r="E111" s="642">
        <v>13</v>
      </c>
      <c r="F111" s="642">
        <v>11</v>
      </c>
      <c r="G111" s="642">
        <v>2</v>
      </c>
      <c r="H111" s="86">
        <v>3.0000000000000013</v>
      </c>
    </row>
    <row r="112" spans="1:11" x14ac:dyDescent="0.2">
      <c r="A112" s="84" t="s">
        <v>408</v>
      </c>
      <c r="B112" s="642">
        <v>419</v>
      </c>
      <c r="C112" s="642">
        <v>294</v>
      </c>
      <c r="D112" s="642">
        <v>125</v>
      </c>
      <c r="E112" s="642">
        <v>273</v>
      </c>
      <c r="F112" s="642">
        <v>187</v>
      </c>
      <c r="G112" s="642">
        <v>86</v>
      </c>
      <c r="H112" s="86">
        <v>145.99999999999969</v>
      </c>
    </row>
    <row r="113" spans="1:8" x14ac:dyDescent="0.2">
      <c r="A113" s="84" t="s">
        <v>447</v>
      </c>
      <c r="B113" s="642">
        <v>597</v>
      </c>
      <c r="C113" s="642">
        <v>330</v>
      </c>
      <c r="D113" s="642">
        <v>267</v>
      </c>
      <c r="E113" s="642">
        <v>629</v>
      </c>
      <c r="F113" s="642">
        <v>347</v>
      </c>
      <c r="G113" s="642">
        <v>282</v>
      </c>
      <c r="H113" s="86">
        <v>-32.000000000000028</v>
      </c>
    </row>
    <row r="114" spans="1:8" x14ac:dyDescent="0.2">
      <c r="A114" s="84" t="s">
        <v>116</v>
      </c>
      <c r="B114" s="642">
        <v>535</v>
      </c>
      <c r="C114" s="642">
        <v>352</v>
      </c>
      <c r="D114" s="642">
        <v>183</v>
      </c>
      <c r="E114" s="642">
        <v>472</v>
      </c>
      <c r="F114" s="642">
        <v>315</v>
      </c>
      <c r="G114" s="642">
        <v>157</v>
      </c>
      <c r="H114" s="86">
        <v>63</v>
      </c>
    </row>
    <row r="115" spans="1:8" x14ac:dyDescent="0.2">
      <c r="A115" s="84" t="s">
        <v>119</v>
      </c>
      <c r="B115" s="642">
        <v>3691</v>
      </c>
      <c r="C115" s="642">
        <v>3222</v>
      </c>
      <c r="D115" s="642">
        <v>469</v>
      </c>
      <c r="E115" s="642">
        <v>1829</v>
      </c>
      <c r="F115" s="642">
        <v>1414</v>
      </c>
      <c r="G115" s="642">
        <v>415</v>
      </c>
      <c r="H115" s="86">
        <v>1861.9999999999941</v>
      </c>
    </row>
    <row r="116" spans="1:8" x14ac:dyDescent="0.2">
      <c r="A116" s="84" t="s">
        <v>120</v>
      </c>
      <c r="B116" s="642">
        <v>216</v>
      </c>
      <c r="C116" s="642">
        <v>148</v>
      </c>
      <c r="D116" s="642">
        <v>68</v>
      </c>
      <c r="E116" s="642">
        <v>200</v>
      </c>
      <c r="F116" s="642">
        <v>132</v>
      </c>
      <c r="G116" s="642">
        <v>68</v>
      </c>
      <c r="H116" s="86">
        <v>15.999999999999986</v>
      </c>
    </row>
    <row r="117" spans="1:8" x14ac:dyDescent="0.2">
      <c r="A117" s="84" t="s">
        <v>285</v>
      </c>
      <c r="B117" s="642">
        <v>45</v>
      </c>
      <c r="C117" s="642">
        <v>29</v>
      </c>
      <c r="D117" s="642">
        <v>16</v>
      </c>
      <c r="E117" s="642">
        <v>22</v>
      </c>
      <c r="F117" s="642">
        <v>17</v>
      </c>
      <c r="G117" s="642">
        <v>5</v>
      </c>
      <c r="H117" s="86">
        <v>23.000000000000014</v>
      </c>
    </row>
    <row r="118" spans="1:8" x14ac:dyDescent="0.2">
      <c r="A118" s="84" t="s">
        <v>433</v>
      </c>
      <c r="B118" s="642">
        <v>226</v>
      </c>
      <c r="C118" s="642">
        <v>166</v>
      </c>
      <c r="D118" s="642">
        <v>60</v>
      </c>
      <c r="E118" s="642">
        <v>200</v>
      </c>
      <c r="F118" s="642">
        <v>156</v>
      </c>
      <c r="G118" s="642">
        <v>44</v>
      </c>
      <c r="H118" s="86">
        <v>26.000000000000007</v>
      </c>
    </row>
    <row r="119" spans="1:8" x14ac:dyDescent="0.2">
      <c r="A119" s="84" t="s">
        <v>121</v>
      </c>
      <c r="B119" s="642">
        <v>2307</v>
      </c>
      <c r="C119" s="642">
        <v>1453</v>
      </c>
      <c r="D119" s="642">
        <v>854</v>
      </c>
      <c r="E119" s="642">
        <v>2194</v>
      </c>
      <c r="F119" s="642">
        <v>1416</v>
      </c>
      <c r="G119" s="642">
        <v>778</v>
      </c>
      <c r="H119" s="86">
        <v>113.00000000000018</v>
      </c>
    </row>
    <row r="120" spans="1:8" x14ac:dyDescent="0.2">
      <c r="A120" s="84" t="s">
        <v>122</v>
      </c>
      <c r="B120" s="642">
        <v>3411</v>
      </c>
      <c r="C120" s="642">
        <v>2146</v>
      </c>
      <c r="D120" s="642">
        <v>1265</v>
      </c>
      <c r="E120" s="642">
        <v>3426</v>
      </c>
      <c r="F120" s="642">
        <v>2157</v>
      </c>
      <c r="G120" s="642">
        <v>1269</v>
      </c>
      <c r="H120" s="86">
        <v>-15.000000000000227</v>
      </c>
    </row>
    <row r="121" spans="1:8" x14ac:dyDescent="0.2">
      <c r="A121" s="84" t="s">
        <v>123</v>
      </c>
      <c r="B121" s="642">
        <v>40</v>
      </c>
      <c r="C121" s="642">
        <v>25</v>
      </c>
      <c r="D121" s="642">
        <v>15</v>
      </c>
      <c r="E121" s="642">
        <v>39</v>
      </c>
      <c r="F121" s="642">
        <v>24</v>
      </c>
      <c r="G121" s="642">
        <v>15</v>
      </c>
      <c r="H121" s="86">
        <v>1</v>
      </c>
    </row>
    <row r="122" spans="1:8" x14ac:dyDescent="0.2">
      <c r="A122" s="84" t="s">
        <v>124</v>
      </c>
      <c r="B122" s="642">
        <v>21</v>
      </c>
      <c r="C122" s="642">
        <v>14</v>
      </c>
      <c r="D122" s="642">
        <v>7</v>
      </c>
      <c r="E122" s="642">
        <v>18</v>
      </c>
      <c r="F122" s="642">
        <v>15</v>
      </c>
      <c r="G122" s="642">
        <v>3</v>
      </c>
      <c r="H122" s="86">
        <v>3</v>
      </c>
    </row>
    <row r="123" spans="1:8" x14ac:dyDescent="0.2">
      <c r="A123" s="84" t="s">
        <v>448</v>
      </c>
      <c r="B123" s="642">
        <v>190</v>
      </c>
      <c r="C123" s="642">
        <v>139</v>
      </c>
      <c r="D123" s="642">
        <v>51</v>
      </c>
      <c r="E123" s="642">
        <v>173</v>
      </c>
      <c r="F123" s="642">
        <v>130</v>
      </c>
      <c r="G123" s="642">
        <v>43</v>
      </c>
      <c r="H123" s="86">
        <v>16.999999999999989</v>
      </c>
    </row>
    <row r="124" spans="1:8" x14ac:dyDescent="0.2">
      <c r="A124" s="84" t="s">
        <v>687</v>
      </c>
      <c r="B124" s="642">
        <v>269</v>
      </c>
      <c r="C124" s="642">
        <v>148</v>
      </c>
      <c r="D124" s="642">
        <v>121</v>
      </c>
      <c r="E124" s="642">
        <v>216</v>
      </c>
      <c r="F124" s="642">
        <v>131</v>
      </c>
      <c r="G124" s="642">
        <v>85</v>
      </c>
      <c r="H124" s="86">
        <v>53.000000000000007</v>
      </c>
    </row>
    <row r="125" spans="1:8" x14ac:dyDescent="0.2">
      <c r="A125" s="84" t="s">
        <v>286</v>
      </c>
      <c r="B125" s="642">
        <v>8</v>
      </c>
      <c r="C125" s="642">
        <v>2</v>
      </c>
      <c r="D125" s="642">
        <v>6</v>
      </c>
      <c r="E125" s="642">
        <v>7</v>
      </c>
      <c r="F125" s="642">
        <v>3</v>
      </c>
      <c r="G125" s="642">
        <v>4</v>
      </c>
      <c r="H125" s="86">
        <v>1</v>
      </c>
    </row>
    <row r="126" spans="1:8" x14ac:dyDescent="0.2">
      <c r="A126" s="84" t="s">
        <v>434</v>
      </c>
      <c r="B126" s="642">
        <v>123</v>
      </c>
      <c r="C126" s="642">
        <v>110</v>
      </c>
      <c r="D126" s="642">
        <v>13</v>
      </c>
      <c r="E126" s="642">
        <v>121</v>
      </c>
      <c r="F126" s="642">
        <v>112</v>
      </c>
      <c r="G126" s="642">
        <v>9</v>
      </c>
      <c r="H126" s="86">
        <v>1.999999999999998</v>
      </c>
    </row>
    <row r="127" spans="1:8" x14ac:dyDescent="0.2">
      <c r="A127" s="84" t="s">
        <v>131</v>
      </c>
      <c r="B127" s="642">
        <v>121</v>
      </c>
      <c r="C127" s="642">
        <v>84</v>
      </c>
      <c r="D127" s="642">
        <v>37</v>
      </c>
      <c r="E127" s="642">
        <v>69</v>
      </c>
      <c r="F127" s="642">
        <v>53</v>
      </c>
      <c r="G127" s="642">
        <v>16</v>
      </c>
      <c r="H127" s="86">
        <v>52.000000000000021</v>
      </c>
    </row>
    <row r="128" spans="1:8" x14ac:dyDescent="0.2">
      <c r="A128" s="84" t="s">
        <v>132</v>
      </c>
      <c r="B128" s="642">
        <v>276</v>
      </c>
      <c r="C128" s="642">
        <v>116</v>
      </c>
      <c r="D128" s="642">
        <v>160</v>
      </c>
      <c r="E128" s="642">
        <v>195</v>
      </c>
      <c r="F128" s="642">
        <v>78</v>
      </c>
      <c r="G128" s="642">
        <v>117</v>
      </c>
      <c r="H128" s="86">
        <v>80.999999999999986</v>
      </c>
    </row>
    <row r="129" spans="1:8" x14ac:dyDescent="0.2">
      <c r="A129" s="84" t="s">
        <v>271</v>
      </c>
      <c r="B129" s="642">
        <v>1</v>
      </c>
      <c r="C129" s="642">
        <v>1</v>
      </c>
      <c r="D129" s="642">
        <v>0</v>
      </c>
      <c r="E129" s="642">
        <v>1</v>
      </c>
      <c r="F129" s="642">
        <v>1</v>
      </c>
      <c r="G129" s="642">
        <v>0</v>
      </c>
      <c r="H129" s="86">
        <v>0</v>
      </c>
    </row>
    <row r="130" spans="1:8" x14ac:dyDescent="0.2">
      <c r="A130" s="84" t="s">
        <v>113</v>
      </c>
      <c r="B130" s="642">
        <v>22</v>
      </c>
      <c r="C130" s="642">
        <v>19</v>
      </c>
      <c r="D130" s="642">
        <v>3</v>
      </c>
      <c r="E130" s="642">
        <v>9</v>
      </c>
      <c r="F130" s="642">
        <v>7</v>
      </c>
      <c r="G130" s="642">
        <v>2</v>
      </c>
      <c r="H130" s="86">
        <v>12.999999999999996</v>
      </c>
    </row>
    <row r="131" spans="1:8" x14ac:dyDescent="0.2">
      <c r="A131" s="84" t="s">
        <v>506</v>
      </c>
      <c r="B131" s="642">
        <v>1</v>
      </c>
      <c r="C131" s="642">
        <v>1</v>
      </c>
      <c r="D131" s="642">
        <v>0</v>
      </c>
      <c r="E131" s="642">
        <v>0</v>
      </c>
      <c r="F131" s="642">
        <v>0</v>
      </c>
      <c r="G131" s="642">
        <v>0</v>
      </c>
      <c r="H131" s="86">
        <v>1</v>
      </c>
    </row>
    <row r="132" spans="1:8" x14ac:dyDescent="0.2">
      <c r="A132" s="84" t="s">
        <v>558</v>
      </c>
      <c r="B132" s="642">
        <v>3184</v>
      </c>
      <c r="C132" s="642">
        <v>2192</v>
      </c>
      <c r="D132" s="642">
        <v>992</v>
      </c>
      <c r="E132" s="642">
        <v>3295</v>
      </c>
      <c r="F132" s="642">
        <v>2392</v>
      </c>
      <c r="G132" s="642">
        <v>903</v>
      </c>
      <c r="H132" s="86">
        <v>-111.0000000000001</v>
      </c>
    </row>
    <row r="133" spans="1:8" x14ac:dyDescent="0.2">
      <c r="A133" s="84" t="s">
        <v>665</v>
      </c>
      <c r="B133" s="642">
        <v>11241</v>
      </c>
      <c r="C133" s="642">
        <v>8965</v>
      </c>
      <c r="D133" s="642">
        <v>2276</v>
      </c>
      <c r="E133" s="642">
        <v>11015</v>
      </c>
      <c r="F133" s="642">
        <v>8993</v>
      </c>
      <c r="G133" s="642">
        <v>2022</v>
      </c>
      <c r="H133" s="86">
        <v>226.00000000000006</v>
      </c>
    </row>
    <row r="134" spans="1:8" x14ac:dyDescent="0.2">
      <c r="A134" s="84" t="s">
        <v>115</v>
      </c>
      <c r="B134" s="642">
        <v>22</v>
      </c>
      <c r="C134" s="642">
        <v>16</v>
      </c>
      <c r="D134" s="642">
        <v>6</v>
      </c>
      <c r="E134" s="642">
        <v>32</v>
      </c>
      <c r="F134" s="642">
        <v>23</v>
      </c>
      <c r="G134" s="642">
        <v>9</v>
      </c>
      <c r="H134" s="86">
        <v>-10.000000000000002</v>
      </c>
    </row>
    <row r="135" spans="1:8" x14ac:dyDescent="0.2">
      <c r="A135" s="84" t="s">
        <v>449</v>
      </c>
      <c r="B135" s="642">
        <v>10</v>
      </c>
      <c r="C135" s="642">
        <v>7</v>
      </c>
      <c r="D135" s="642">
        <v>3</v>
      </c>
      <c r="E135" s="642">
        <v>10</v>
      </c>
      <c r="F135" s="642">
        <v>8</v>
      </c>
      <c r="G135" s="642">
        <v>2</v>
      </c>
      <c r="H135" s="86">
        <v>0</v>
      </c>
    </row>
    <row r="136" spans="1:8" x14ac:dyDescent="0.2">
      <c r="A136" s="84" t="s">
        <v>129</v>
      </c>
      <c r="B136" s="642">
        <v>31</v>
      </c>
      <c r="C136" s="642">
        <v>23</v>
      </c>
      <c r="D136" s="642">
        <v>8</v>
      </c>
      <c r="E136" s="642">
        <v>27</v>
      </c>
      <c r="F136" s="642">
        <v>20</v>
      </c>
      <c r="G136" s="642">
        <v>7</v>
      </c>
      <c r="H136" s="86">
        <v>4.0000000000000018</v>
      </c>
    </row>
    <row r="137" spans="1:8" x14ac:dyDescent="0.2">
      <c r="A137" s="84" t="s">
        <v>126</v>
      </c>
      <c r="B137" s="642">
        <v>1</v>
      </c>
      <c r="C137" s="642">
        <v>1</v>
      </c>
      <c r="D137" s="642">
        <v>0</v>
      </c>
      <c r="E137" s="642">
        <v>3</v>
      </c>
      <c r="F137" s="642">
        <v>1</v>
      </c>
      <c r="G137" s="642">
        <v>2</v>
      </c>
      <c r="H137" s="86">
        <v>-2</v>
      </c>
    </row>
    <row r="138" spans="1:8" x14ac:dyDescent="0.2">
      <c r="A138" s="84" t="s">
        <v>128</v>
      </c>
      <c r="B138" s="642">
        <v>13</v>
      </c>
      <c r="C138" s="642">
        <v>9</v>
      </c>
      <c r="D138" s="642">
        <v>4</v>
      </c>
      <c r="E138" s="642">
        <v>18</v>
      </c>
      <c r="F138" s="642">
        <v>15</v>
      </c>
      <c r="G138" s="642">
        <v>3</v>
      </c>
      <c r="H138" s="86">
        <v>-4.9999999999999991</v>
      </c>
    </row>
    <row r="139" spans="1:8" x14ac:dyDescent="0.2">
      <c r="A139" s="84" t="s">
        <v>450</v>
      </c>
      <c r="B139" s="642">
        <v>7</v>
      </c>
      <c r="C139" s="642">
        <v>5</v>
      </c>
      <c r="D139" s="642">
        <v>2</v>
      </c>
      <c r="E139" s="642">
        <v>7</v>
      </c>
      <c r="F139" s="642">
        <v>5</v>
      </c>
      <c r="G139" s="642">
        <v>2</v>
      </c>
      <c r="H139" s="642">
        <v>0</v>
      </c>
    </row>
    <row r="140" spans="1:8" x14ac:dyDescent="0.2">
      <c r="A140" s="84" t="s">
        <v>130</v>
      </c>
      <c r="B140" s="642">
        <v>348</v>
      </c>
      <c r="C140" s="642">
        <v>158</v>
      </c>
      <c r="D140" s="642">
        <v>190</v>
      </c>
      <c r="E140" s="642">
        <v>279</v>
      </c>
      <c r="F140" s="642">
        <v>128</v>
      </c>
      <c r="G140" s="642">
        <v>151</v>
      </c>
      <c r="H140" s="86">
        <v>68.999999999999986</v>
      </c>
    </row>
    <row r="141" spans="1:8" x14ac:dyDescent="0.2">
      <c r="A141" s="84" t="s">
        <v>266</v>
      </c>
      <c r="B141" s="642">
        <v>48</v>
      </c>
      <c r="C141" s="642">
        <v>37</v>
      </c>
      <c r="D141" s="642">
        <v>11</v>
      </c>
      <c r="E141" s="642">
        <v>39</v>
      </c>
      <c r="F141" s="642">
        <v>27</v>
      </c>
      <c r="G141" s="642">
        <v>12</v>
      </c>
      <c r="H141" s="86">
        <v>8.9999999999999982</v>
      </c>
    </row>
    <row r="142" spans="1:8" x14ac:dyDescent="0.2">
      <c r="A142" s="84" t="s">
        <v>409</v>
      </c>
      <c r="B142" s="642">
        <v>54</v>
      </c>
      <c r="C142" s="642">
        <v>30</v>
      </c>
      <c r="D142" s="642">
        <v>24</v>
      </c>
      <c r="E142" s="642">
        <v>57</v>
      </c>
      <c r="F142" s="642">
        <v>31</v>
      </c>
      <c r="G142" s="642">
        <v>26</v>
      </c>
      <c r="H142" s="86">
        <v>-2.9999999999999951</v>
      </c>
    </row>
    <row r="143" spans="1:8" x14ac:dyDescent="0.2">
      <c r="A143" s="84" t="s">
        <v>689</v>
      </c>
      <c r="B143" s="642">
        <v>52</v>
      </c>
      <c r="C143" s="642">
        <v>48</v>
      </c>
      <c r="D143" s="642">
        <v>4</v>
      </c>
      <c r="E143" s="642">
        <v>44</v>
      </c>
      <c r="F143" s="642">
        <v>42</v>
      </c>
      <c r="G143" s="642">
        <v>2</v>
      </c>
      <c r="H143" s="86">
        <v>7.9999999999999956</v>
      </c>
    </row>
    <row r="144" spans="1:8" x14ac:dyDescent="0.2">
      <c r="A144" s="84" t="s">
        <v>451</v>
      </c>
      <c r="B144" s="642">
        <v>476</v>
      </c>
      <c r="C144" s="642">
        <v>322</v>
      </c>
      <c r="D144" s="642">
        <v>154</v>
      </c>
      <c r="E144" s="642">
        <v>448</v>
      </c>
      <c r="F144" s="642">
        <v>296</v>
      </c>
      <c r="G144" s="642">
        <v>152</v>
      </c>
      <c r="H144" s="86">
        <v>27.999999999999996</v>
      </c>
    </row>
    <row r="145" spans="1:11" x14ac:dyDescent="0.2">
      <c r="A145" s="84" t="s">
        <v>287</v>
      </c>
      <c r="B145" s="642">
        <v>38</v>
      </c>
      <c r="C145" s="642">
        <v>31</v>
      </c>
      <c r="D145" s="642">
        <v>7</v>
      </c>
      <c r="E145" s="642">
        <v>43</v>
      </c>
      <c r="F145" s="642">
        <v>37</v>
      </c>
      <c r="G145" s="642">
        <v>6</v>
      </c>
      <c r="H145" s="86">
        <v>-5</v>
      </c>
    </row>
    <row r="146" spans="1:11" x14ac:dyDescent="0.2">
      <c r="A146" s="84" t="s">
        <v>281</v>
      </c>
      <c r="B146" s="642">
        <v>79</v>
      </c>
      <c r="C146" s="642">
        <v>35</v>
      </c>
      <c r="D146" s="642">
        <v>44</v>
      </c>
      <c r="E146" s="642">
        <v>53</v>
      </c>
      <c r="F146" s="642">
        <v>20</v>
      </c>
      <c r="G146" s="642">
        <v>33</v>
      </c>
      <c r="H146" s="86">
        <v>26.000000000000011</v>
      </c>
    </row>
    <row r="147" spans="1:11" x14ac:dyDescent="0.2">
      <c r="A147" s="84" t="s">
        <v>288</v>
      </c>
      <c r="B147" s="642">
        <v>15</v>
      </c>
      <c r="C147" s="642">
        <v>6</v>
      </c>
      <c r="D147" s="642">
        <v>9</v>
      </c>
      <c r="E147" s="642">
        <v>13</v>
      </c>
      <c r="F147" s="642">
        <v>6</v>
      </c>
      <c r="G147" s="642">
        <v>7</v>
      </c>
      <c r="H147" s="86">
        <v>2</v>
      </c>
    </row>
    <row r="148" spans="1:11" x14ac:dyDescent="0.2">
      <c r="A148" s="84" t="s">
        <v>133</v>
      </c>
      <c r="B148" s="642">
        <v>7</v>
      </c>
      <c r="C148" s="642">
        <v>6</v>
      </c>
      <c r="D148" s="642">
        <v>1</v>
      </c>
      <c r="E148" s="642">
        <v>9</v>
      </c>
      <c r="F148" s="642">
        <v>8</v>
      </c>
      <c r="G148" s="642">
        <v>1</v>
      </c>
      <c r="H148" s="86">
        <v>-2.0000000000000004</v>
      </c>
    </row>
    <row r="149" spans="1:11" x14ac:dyDescent="0.2">
      <c r="A149" s="84" t="s">
        <v>507</v>
      </c>
      <c r="B149" s="642">
        <v>0</v>
      </c>
      <c r="C149" s="642">
        <v>0</v>
      </c>
      <c r="D149" s="642">
        <v>0</v>
      </c>
      <c r="E149" s="642">
        <v>1</v>
      </c>
      <c r="F149" s="642">
        <v>1</v>
      </c>
      <c r="G149" s="642">
        <v>0</v>
      </c>
      <c r="H149" s="86">
        <v>-1</v>
      </c>
    </row>
    <row r="150" spans="1:11" x14ac:dyDescent="0.2">
      <c r="A150" s="84" t="s">
        <v>289</v>
      </c>
      <c r="B150" s="642">
        <v>17</v>
      </c>
      <c r="C150" s="642">
        <v>8</v>
      </c>
      <c r="D150" s="642">
        <v>9</v>
      </c>
      <c r="E150" s="642">
        <v>7</v>
      </c>
      <c r="F150" s="642">
        <v>1</v>
      </c>
      <c r="G150" s="642">
        <v>6</v>
      </c>
      <c r="H150" s="86">
        <v>10</v>
      </c>
    </row>
    <row r="151" spans="1:11" x14ac:dyDescent="0.2">
      <c r="A151" s="84" t="s">
        <v>688</v>
      </c>
      <c r="B151" s="642">
        <v>9</v>
      </c>
      <c r="C151" s="642">
        <v>6</v>
      </c>
      <c r="D151" s="642">
        <v>3</v>
      </c>
      <c r="E151" s="642">
        <v>6</v>
      </c>
      <c r="F151" s="642">
        <v>4</v>
      </c>
      <c r="G151" s="642">
        <v>2</v>
      </c>
      <c r="H151" s="86">
        <v>3</v>
      </c>
    </row>
    <row r="152" spans="1:11" s="48" customFormat="1" x14ac:dyDescent="0.2">
      <c r="A152" s="84" t="s">
        <v>118</v>
      </c>
      <c r="B152" s="642">
        <v>251</v>
      </c>
      <c r="C152" s="642">
        <v>130</v>
      </c>
      <c r="D152" s="642">
        <v>121</v>
      </c>
      <c r="E152" s="642">
        <v>231</v>
      </c>
      <c r="F152" s="642">
        <v>124</v>
      </c>
      <c r="G152" s="642">
        <v>107</v>
      </c>
      <c r="H152" s="86">
        <v>19.999999999999996</v>
      </c>
      <c r="K152" s="47"/>
    </row>
    <row r="153" spans="1:11" x14ac:dyDescent="0.2">
      <c r="A153" s="84" t="s">
        <v>125</v>
      </c>
      <c r="B153" s="642">
        <v>1</v>
      </c>
      <c r="C153" s="642">
        <v>1</v>
      </c>
      <c r="D153" s="642">
        <v>0</v>
      </c>
      <c r="E153" s="642">
        <v>0</v>
      </c>
      <c r="F153" s="642">
        <v>0</v>
      </c>
      <c r="G153" s="642">
        <v>0</v>
      </c>
      <c r="H153" s="86">
        <v>1</v>
      </c>
    </row>
    <row r="154" spans="1:11" x14ac:dyDescent="0.2">
      <c r="A154" s="81" t="s">
        <v>527</v>
      </c>
      <c r="B154" s="586">
        <v>2156</v>
      </c>
      <c r="C154" s="586">
        <v>1573</v>
      </c>
      <c r="D154" s="586">
        <v>583</v>
      </c>
      <c r="E154" s="586">
        <v>1212</v>
      </c>
      <c r="F154" s="586">
        <v>791</v>
      </c>
      <c r="G154" s="586">
        <v>421</v>
      </c>
      <c r="H154" s="83">
        <v>944.00000000000011</v>
      </c>
    </row>
    <row r="155" spans="1:11" x14ac:dyDescent="0.2">
      <c r="A155" s="84" t="s">
        <v>508</v>
      </c>
      <c r="B155" s="642">
        <v>3</v>
      </c>
      <c r="C155" s="642">
        <v>3</v>
      </c>
      <c r="D155" s="642">
        <v>0</v>
      </c>
      <c r="E155" s="642">
        <v>2</v>
      </c>
      <c r="F155" s="642">
        <v>2</v>
      </c>
      <c r="G155" s="642">
        <v>0</v>
      </c>
      <c r="H155" s="86">
        <v>1</v>
      </c>
    </row>
    <row r="156" spans="1:11" x14ac:dyDescent="0.2">
      <c r="A156" s="84" t="s">
        <v>135</v>
      </c>
      <c r="B156" s="642">
        <v>129</v>
      </c>
      <c r="C156" s="642">
        <v>76</v>
      </c>
      <c r="D156" s="642">
        <v>53</v>
      </c>
      <c r="E156" s="642">
        <v>67</v>
      </c>
      <c r="F156" s="642">
        <v>38</v>
      </c>
      <c r="G156" s="642">
        <v>29</v>
      </c>
      <c r="H156" s="86">
        <v>61.999999999999979</v>
      </c>
    </row>
    <row r="157" spans="1:11" x14ac:dyDescent="0.2">
      <c r="A157" s="84" t="s">
        <v>137</v>
      </c>
      <c r="B157" s="642">
        <v>1</v>
      </c>
      <c r="C157" s="642">
        <v>1</v>
      </c>
      <c r="D157" s="642">
        <v>0</v>
      </c>
      <c r="E157" s="642">
        <v>2</v>
      </c>
      <c r="F157" s="642">
        <v>1</v>
      </c>
      <c r="G157" s="642">
        <v>1</v>
      </c>
      <c r="H157" s="86">
        <v>-1</v>
      </c>
    </row>
    <row r="158" spans="1:11" x14ac:dyDescent="0.2">
      <c r="A158" s="84" t="s">
        <v>452</v>
      </c>
      <c r="B158" s="642">
        <v>92</v>
      </c>
      <c r="C158" s="642">
        <v>66</v>
      </c>
      <c r="D158" s="642">
        <v>26</v>
      </c>
      <c r="E158" s="642">
        <v>28</v>
      </c>
      <c r="F158" s="642">
        <v>15</v>
      </c>
      <c r="G158" s="642">
        <v>13</v>
      </c>
      <c r="H158" s="86">
        <v>64</v>
      </c>
    </row>
    <row r="159" spans="1:11" x14ac:dyDescent="0.2">
      <c r="A159" s="84" t="s">
        <v>141</v>
      </c>
      <c r="B159" s="642">
        <v>30</v>
      </c>
      <c r="C159" s="642">
        <v>18</v>
      </c>
      <c r="D159" s="642">
        <v>12</v>
      </c>
      <c r="E159" s="642">
        <v>17</v>
      </c>
      <c r="F159" s="642">
        <v>8</v>
      </c>
      <c r="G159" s="642">
        <v>9</v>
      </c>
      <c r="H159" s="86">
        <v>12.999999999999995</v>
      </c>
    </row>
    <row r="160" spans="1:11" x14ac:dyDescent="0.2">
      <c r="A160" s="84" t="s">
        <v>528</v>
      </c>
      <c r="B160" s="642">
        <v>10</v>
      </c>
      <c r="C160" s="642">
        <v>7</v>
      </c>
      <c r="D160" s="642">
        <v>3</v>
      </c>
      <c r="E160" s="642">
        <v>8</v>
      </c>
      <c r="F160" s="642">
        <v>5</v>
      </c>
      <c r="G160" s="642">
        <v>3</v>
      </c>
      <c r="H160" s="86">
        <v>1.9999999999999991</v>
      </c>
    </row>
    <row r="161" spans="1:8" x14ac:dyDescent="0.2">
      <c r="A161" s="84" t="s">
        <v>145</v>
      </c>
      <c r="B161" s="642">
        <v>12</v>
      </c>
      <c r="C161" s="642">
        <v>8</v>
      </c>
      <c r="D161" s="642">
        <v>4</v>
      </c>
      <c r="E161" s="642">
        <v>6</v>
      </c>
      <c r="F161" s="642">
        <v>3</v>
      </c>
      <c r="G161" s="642">
        <v>3</v>
      </c>
      <c r="H161" s="86">
        <v>5.9999999999999982</v>
      </c>
    </row>
    <row r="162" spans="1:8" x14ac:dyDescent="0.2">
      <c r="A162" s="84" t="s">
        <v>147</v>
      </c>
      <c r="B162" s="642">
        <v>23</v>
      </c>
      <c r="C162" s="642">
        <v>13</v>
      </c>
      <c r="D162" s="642">
        <v>10</v>
      </c>
      <c r="E162" s="642">
        <v>16</v>
      </c>
      <c r="F162" s="642">
        <v>10</v>
      </c>
      <c r="G162" s="642">
        <v>6</v>
      </c>
      <c r="H162" s="86">
        <v>7.0000000000000009</v>
      </c>
    </row>
    <row r="163" spans="1:8" x14ac:dyDescent="0.2">
      <c r="A163" s="84" t="s">
        <v>150</v>
      </c>
      <c r="B163" s="642">
        <v>1</v>
      </c>
      <c r="C163" s="642">
        <v>1</v>
      </c>
      <c r="D163" s="642">
        <v>0</v>
      </c>
      <c r="E163" s="642">
        <v>0</v>
      </c>
      <c r="F163" s="642">
        <v>0</v>
      </c>
      <c r="G163" s="642">
        <v>0</v>
      </c>
      <c r="H163" s="642">
        <v>1</v>
      </c>
    </row>
    <row r="164" spans="1:8" x14ac:dyDescent="0.2">
      <c r="A164" s="84" t="s">
        <v>151</v>
      </c>
      <c r="B164" s="642">
        <v>9</v>
      </c>
      <c r="C164" s="642">
        <v>6</v>
      </c>
      <c r="D164" s="642">
        <v>3</v>
      </c>
      <c r="E164" s="642">
        <v>9</v>
      </c>
      <c r="F164" s="642">
        <v>7</v>
      </c>
      <c r="G164" s="642">
        <v>2</v>
      </c>
      <c r="H164" s="86">
        <v>0</v>
      </c>
    </row>
    <row r="165" spans="1:8" x14ac:dyDescent="0.2">
      <c r="A165" s="84" t="s">
        <v>152</v>
      </c>
      <c r="B165" s="642">
        <v>5</v>
      </c>
      <c r="C165" s="642">
        <v>0</v>
      </c>
      <c r="D165" s="642">
        <v>5</v>
      </c>
      <c r="E165" s="642">
        <v>4</v>
      </c>
      <c r="F165" s="642">
        <v>0</v>
      </c>
      <c r="G165" s="642">
        <v>4</v>
      </c>
      <c r="H165" s="86">
        <v>1</v>
      </c>
    </row>
    <row r="166" spans="1:8" x14ac:dyDescent="0.2">
      <c r="A166" s="84" t="s">
        <v>241</v>
      </c>
      <c r="B166" s="642">
        <v>16</v>
      </c>
      <c r="C166" s="642">
        <v>14</v>
      </c>
      <c r="D166" s="642">
        <v>2</v>
      </c>
      <c r="E166" s="642">
        <v>11</v>
      </c>
      <c r="F166" s="642">
        <v>9</v>
      </c>
      <c r="G166" s="642">
        <v>2</v>
      </c>
      <c r="H166" s="86">
        <v>4.9999999999999991</v>
      </c>
    </row>
    <row r="167" spans="1:8" x14ac:dyDescent="0.2">
      <c r="A167" s="84" t="s">
        <v>154</v>
      </c>
      <c r="B167" s="642">
        <v>71</v>
      </c>
      <c r="C167" s="642">
        <v>48</v>
      </c>
      <c r="D167" s="642">
        <v>23</v>
      </c>
      <c r="E167" s="642">
        <v>66</v>
      </c>
      <c r="F167" s="642">
        <v>46</v>
      </c>
      <c r="G167" s="642">
        <v>20</v>
      </c>
      <c r="H167" s="86">
        <v>5.0000000000000053</v>
      </c>
    </row>
    <row r="168" spans="1:8" x14ac:dyDescent="0.2">
      <c r="A168" s="84" t="s">
        <v>156</v>
      </c>
      <c r="B168" s="642">
        <v>9</v>
      </c>
      <c r="C168" s="642">
        <v>8</v>
      </c>
      <c r="D168" s="642">
        <v>1</v>
      </c>
      <c r="E168" s="642">
        <v>9</v>
      </c>
      <c r="F168" s="642">
        <v>8</v>
      </c>
      <c r="G168" s="642">
        <v>1</v>
      </c>
      <c r="H168" s="86">
        <v>0</v>
      </c>
    </row>
    <row r="169" spans="1:8" x14ac:dyDescent="0.2">
      <c r="A169" s="84" t="s">
        <v>159</v>
      </c>
      <c r="B169" s="642">
        <v>73</v>
      </c>
      <c r="C169" s="642">
        <v>61</v>
      </c>
      <c r="D169" s="642">
        <v>12</v>
      </c>
      <c r="E169" s="642">
        <v>86</v>
      </c>
      <c r="F169" s="642">
        <v>73</v>
      </c>
      <c r="G169" s="642">
        <v>13</v>
      </c>
      <c r="H169" s="86">
        <v>-12.999999999999984</v>
      </c>
    </row>
    <row r="170" spans="1:8" x14ac:dyDescent="0.2">
      <c r="A170" s="84" t="s">
        <v>169</v>
      </c>
      <c r="B170" s="642">
        <v>16</v>
      </c>
      <c r="C170" s="642">
        <v>10</v>
      </c>
      <c r="D170" s="642">
        <v>6</v>
      </c>
      <c r="E170" s="642">
        <v>15</v>
      </c>
      <c r="F170" s="642">
        <v>9</v>
      </c>
      <c r="G170" s="642">
        <v>6</v>
      </c>
      <c r="H170" s="86">
        <v>0.99999999999999911</v>
      </c>
    </row>
    <row r="171" spans="1:8" x14ac:dyDescent="0.2">
      <c r="A171" s="84" t="s">
        <v>162</v>
      </c>
      <c r="B171" s="642">
        <v>426</v>
      </c>
      <c r="C171" s="642">
        <v>419</v>
      </c>
      <c r="D171" s="642">
        <v>7</v>
      </c>
      <c r="E171" s="642">
        <v>44</v>
      </c>
      <c r="F171" s="642">
        <v>42</v>
      </c>
      <c r="G171" s="642">
        <v>2</v>
      </c>
      <c r="H171" s="86">
        <v>382.00000000000006</v>
      </c>
    </row>
    <row r="172" spans="1:8" x14ac:dyDescent="0.2">
      <c r="A172" s="84" t="s">
        <v>692</v>
      </c>
      <c r="B172" s="642">
        <v>7</v>
      </c>
      <c r="C172" s="642">
        <v>5</v>
      </c>
      <c r="D172" s="642">
        <v>2</v>
      </c>
      <c r="E172" s="642">
        <v>2</v>
      </c>
      <c r="F172" s="642">
        <v>2</v>
      </c>
      <c r="G172" s="642">
        <v>0</v>
      </c>
      <c r="H172" s="86">
        <v>5</v>
      </c>
    </row>
    <row r="173" spans="1:8" x14ac:dyDescent="0.2">
      <c r="A173" s="84" t="s">
        <v>453</v>
      </c>
      <c r="B173" s="642">
        <v>477</v>
      </c>
      <c r="C173" s="642">
        <v>235</v>
      </c>
      <c r="D173" s="642">
        <v>242</v>
      </c>
      <c r="E173" s="642">
        <v>413</v>
      </c>
      <c r="F173" s="642">
        <v>222</v>
      </c>
      <c r="G173" s="642">
        <v>191</v>
      </c>
      <c r="H173" s="86">
        <v>63.999999999999972</v>
      </c>
    </row>
    <row r="174" spans="1:8" x14ac:dyDescent="0.2">
      <c r="A174" s="84" t="s">
        <v>163</v>
      </c>
      <c r="B174" s="642">
        <v>10</v>
      </c>
      <c r="C174" s="642">
        <v>7</v>
      </c>
      <c r="D174" s="642">
        <v>3</v>
      </c>
      <c r="E174" s="642">
        <v>4</v>
      </c>
      <c r="F174" s="642">
        <v>3</v>
      </c>
      <c r="G174" s="642">
        <v>1</v>
      </c>
      <c r="H174" s="86">
        <v>6</v>
      </c>
    </row>
    <row r="175" spans="1:8" x14ac:dyDescent="0.2">
      <c r="A175" s="84" t="s">
        <v>165</v>
      </c>
      <c r="B175" s="642">
        <v>2</v>
      </c>
      <c r="C175" s="642">
        <v>2</v>
      </c>
      <c r="D175" s="642">
        <v>0</v>
      </c>
      <c r="E175" s="642">
        <v>4</v>
      </c>
      <c r="F175" s="642">
        <v>3</v>
      </c>
      <c r="G175" s="642">
        <v>1</v>
      </c>
      <c r="H175" s="86">
        <v>-2</v>
      </c>
    </row>
    <row r="176" spans="1:8" x14ac:dyDescent="0.2">
      <c r="A176" s="84" t="s">
        <v>167</v>
      </c>
      <c r="B176" s="642">
        <v>11</v>
      </c>
      <c r="C176" s="642">
        <v>6</v>
      </c>
      <c r="D176" s="642">
        <v>5</v>
      </c>
      <c r="E176" s="642">
        <v>10</v>
      </c>
      <c r="F176" s="642">
        <v>6</v>
      </c>
      <c r="G176" s="642">
        <v>4</v>
      </c>
      <c r="H176" s="86">
        <v>1</v>
      </c>
    </row>
    <row r="177" spans="1:8" x14ac:dyDescent="0.2">
      <c r="A177" s="84" t="s">
        <v>168</v>
      </c>
      <c r="B177" s="642">
        <v>8</v>
      </c>
      <c r="C177" s="642">
        <v>4</v>
      </c>
      <c r="D177" s="642">
        <v>4</v>
      </c>
      <c r="E177" s="642">
        <v>7</v>
      </c>
      <c r="F177" s="642">
        <v>4</v>
      </c>
      <c r="G177" s="642">
        <v>3</v>
      </c>
      <c r="H177" s="86">
        <v>1</v>
      </c>
    </row>
    <row r="178" spans="1:8" x14ac:dyDescent="0.2">
      <c r="A178" s="84" t="s">
        <v>435</v>
      </c>
      <c r="B178" s="642">
        <v>100</v>
      </c>
      <c r="C178" s="642">
        <v>49</v>
      </c>
      <c r="D178" s="642">
        <v>51</v>
      </c>
      <c r="E178" s="642">
        <v>32</v>
      </c>
      <c r="F178" s="642">
        <v>13</v>
      </c>
      <c r="G178" s="642">
        <v>19</v>
      </c>
      <c r="H178" s="86">
        <v>67.999999999999986</v>
      </c>
    </row>
    <row r="179" spans="1:8" x14ac:dyDescent="0.2">
      <c r="A179" s="84" t="s">
        <v>454</v>
      </c>
      <c r="B179" s="642">
        <v>6</v>
      </c>
      <c r="C179" s="642">
        <v>6</v>
      </c>
      <c r="D179" s="642">
        <v>0</v>
      </c>
      <c r="E179" s="642">
        <v>7</v>
      </c>
      <c r="F179" s="642">
        <v>6</v>
      </c>
      <c r="G179" s="642">
        <v>1</v>
      </c>
      <c r="H179" s="86">
        <v>-1</v>
      </c>
    </row>
    <row r="180" spans="1:8" x14ac:dyDescent="0.2">
      <c r="A180" s="84" t="s">
        <v>136</v>
      </c>
      <c r="B180" s="642">
        <v>6</v>
      </c>
      <c r="C180" s="642">
        <v>6</v>
      </c>
      <c r="D180" s="642">
        <v>0</v>
      </c>
      <c r="E180" s="642">
        <v>6</v>
      </c>
      <c r="F180" s="642">
        <v>6</v>
      </c>
      <c r="G180" s="642">
        <v>0</v>
      </c>
      <c r="H180" s="86">
        <v>0</v>
      </c>
    </row>
    <row r="181" spans="1:8" x14ac:dyDescent="0.2">
      <c r="A181" s="84" t="s">
        <v>690</v>
      </c>
      <c r="B181" s="642">
        <v>1</v>
      </c>
      <c r="C181" s="642">
        <v>1</v>
      </c>
      <c r="D181" s="642">
        <v>0</v>
      </c>
      <c r="E181" s="642">
        <v>1</v>
      </c>
      <c r="F181" s="642">
        <v>1</v>
      </c>
      <c r="G181" s="642">
        <v>0</v>
      </c>
      <c r="H181" s="642">
        <v>0</v>
      </c>
    </row>
    <row r="182" spans="1:8" x14ac:dyDescent="0.2">
      <c r="A182" s="84" t="s">
        <v>691</v>
      </c>
      <c r="B182" s="642">
        <v>10</v>
      </c>
      <c r="C182" s="642">
        <v>9</v>
      </c>
      <c r="D182" s="642">
        <v>1</v>
      </c>
      <c r="E182" s="642">
        <v>6</v>
      </c>
      <c r="F182" s="642">
        <v>5</v>
      </c>
      <c r="G182" s="642">
        <v>1</v>
      </c>
      <c r="H182" s="86">
        <v>4</v>
      </c>
    </row>
    <row r="183" spans="1:8" x14ac:dyDescent="0.2">
      <c r="A183" s="84" t="s">
        <v>139</v>
      </c>
      <c r="B183" s="642">
        <v>4</v>
      </c>
      <c r="C183" s="642">
        <v>4</v>
      </c>
      <c r="D183" s="642">
        <v>0</v>
      </c>
      <c r="E183" s="642">
        <v>2</v>
      </c>
      <c r="F183" s="642">
        <v>2</v>
      </c>
      <c r="G183" s="642">
        <v>0</v>
      </c>
      <c r="H183" s="86">
        <v>2</v>
      </c>
    </row>
    <row r="184" spans="1:8" x14ac:dyDescent="0.2">
      <c r="A184" s="84" t="s">
        <v>143</v>
      </c>
      <c r="B184" s="642">
        <v>156</v>
      </c>
      <c r="C184" s="642">
        <v>135</v>
      </c>
      <c r="D184" s="642">
        <v>21</v>
      </c>
      <c r="E184" s="642">
        <v>152</v>
      </c>
      <c r="F184" s="642">
        <v>127</v>
      </c>
      <c r="G184" s="642">
        <v>25</v>
      </c>
      <c r="H184" s="86">
        <v>3.9999999999999951</v>
      </c>
    </row>
    <row r="185" spans="1:8" x14ac:dyDescent="0.2">
      <c r="A185" s="84" t="s">
        <v>455</v>
      </c>
      <c r="B185" s="642">
        <v>1</v>
      </c>
      <c r="C185" s="642">
        <v>1</v>
      </c>
      <c r="D185" s="642">
        <v>0</v>
      </c>
      <c r="E185" s="642">
        <v>0</v>
      </c>
      <c r="F185" s="642">
        <v>0</v>
      </c>
      <c r="G185" s="642">
        <v>0</v>
      </c>
      <c r="H185" s="86">
        <v>1</v>
      </c>
    </row>
    <row r="186" spans="1:8" x14ac:dyDescent="0.2">
      <c r="A186" s="84" t="s">
        <v>146</v>
      </c>
      <c r="B186" s="642">
        <v>268</v>
      </c>
      <c r="C186" s="642">
        <v>251</v>
      </c>
      <c r="D186" s="642">
        <v>17</v>
      </c>
      <c r="E186" s="642">
        <v>55</v>
      </c>
      <c r="F186" s="642">
        <v>46</v>
      </c>
      <c r="G186" s="642">
        <v>9</v>
      </c>
      <c r="H186" s="642">
        <v>213.00000000000003</v>
      </c>
    </row>
    <row r="187" spans="1:8" x14ac:dyDescent="0.2">
      <c r="A187" s="84" t="s">
        <v>799</v>
      </c>
      <c r="B187" s="642">
        <v>1</v>
      </c>
      <c r="C187" s="642">
        <v>1</v>
      </c>
      <c r="D187" s="642">
        <v>0</v>
      </c>
      <c r="E187" s="642">
        <v>0</v>
      </c>
      <c r="F187" s="642">
        <v>0</v>
      </c>
      <c r="G187" s="642">
        <v>0</v>
      </c>
      <c r="H187" s="86">
        <v>1</v>
      </c>
    </row>
    <row r="188" spans="1:8" x14ac:dyDescent="0.2">
      <c r="A188" s="84" t="s">
        <v>148</v>
      </c>
      <c r="B188" s="642">
        <v>6</v>
      </c>
      <c r="C188" s="642">
        <v>2</v>
      </c>
      <c r="D188" s="642">
        <v>4</v>
      </c>
      <c r="E188" s="642">
        <v>2</v>
      </c>
      <c r="F188" s="642">
        <v>1</v>
      </c>
      <c r="G188" s="642">
        <v>1</v>
      </c>
      <c r="H188" s="86">
        <v>4</v>
      </c>
    </row>
    <row r="189" spans="1:8" x14ac:dyDescent="0.2">
      <c r="A189" s="84" t="s">
        <v>290</v>
      </c>
      <c r="B189" s="642">
        <v>44</v>
      </c>
      <c r="C189" s="642">
        <v>22</v>
      </c>
      <c r="D189" s="642">
        <v>22</v>
      </c>
      <c r="E189" s="642">
        <v>48</v>
      </c>
      <c r="F189" s="642">
        <v>26</v>
      </c>
      <c r="G189" s="642">
        <v>22</v>
      </c>
      <c r="H189" s="86">
        <v>-3.9999999999999991</v>
      </c>
    </row>
    <row r="190" spans="1:8" x14ac:dyDescent="0.2">
      <c r="A190" s="84" t="s">
        <v>149</v>
      </c>
      <c r="B190" s="642">
        <v>8</v>
      </c>
      <c r="C190" s="642">
        <v>4</v>
      </c>
      <c r="D190" s="642">
        <v>4</v>
      </c>
      <c r="E190" s="642">
        <v>1</v>
      </c>
      <c r="F190" s="642">
        <v>0</v>
      </c>
      <c r="G190" s="642">
        <v>1</v>
      </c>
      <c r="H190" s="86">
        <v>7</v>
      </c>
    </row>
    <row r="191" spans="1:8" x14ac:dyDescent="0.2">
      <c r="A191" s="84" t="s">
        <v>155</v>
      </c>
      <c r="B191" s="642">
        <v>6</v>
      </c>
      <c r="C191" s="642">
        <v>3</v>
      </c>
      <c r="D191" s="642">
        <v>3</v>
      </c>
      <c r="E191" s="642">
        <v>5</v>
      </c>
      <c r="F191" s="642">
        <v>3</v>
      </c>
      <c r="G191" s="642">
        <v>2</v>
      </c>
      <c r="H191" s="86">
        <v>1</v>
      </c>
    </row>
    <row r="192" spans="1:8" x14ac:dyDescent="0.2">
      <c r="A192" s="84" t="s">
        <v>157</v>
      </c>
      <c r="B192" s="642">
        <v>5</v>
      </c>
      <c r="C192" s="642">
        <v>4</v>
      </c>
      <c r="D192" s="642">
        <v>1</v>
      </c>
      <c r="E192" s="642">
        <v>7</v>
      </c>
      <c r="F192" s="642">
        <v>3</v>
      </c>
      <c r="G192" s="642">
        <v>4</v>
      </c>
      <c r="H192" s="642">
        <v>-2</v>
      </c>
    </row>
    <row r="193" spans="1:11" x14ac:dyDescent="0.2">
      <c r="A193" s="84" t="s">
        <v>160</v>
      </c>
      <c r="B193" s="642">
        <v>8</v>
      </c>
      <c r="C193" s="642">
        <v>3</v>
      </c>
      <c r="D193" s="642">
        <v>5</v>
      </c>
      <c r="E193" s="642">
        <v>8</v>
      </c>
      <c r="F193" s="642">
        <v>3</v>
      </c>
      <c r="G193" s="642">
        <v>5</v>
      </c>
      <c r="H193" s="86">
        <v>0</v>
      </c>
    </row>
    <row r="194" spans="1:11" x14ac:dyDescent="0.2">
      <c r="A194" s="84" t="s">
        <v>161</v>
      </c>
      <c r="B194" s="642">
        <v>4</v>
      </c>
      <c r="C194" s="642">
        <v>4</v>
      </c>
      <c r="D194" s="642">
        <v>0</v>
      </c>
      <c r="E194" s="642">
        <v>3</v>
      </c>
      <c r="F194" s="642">
        <v>3</v>
      </c>
      <c r="G194" s="642">
        <v>0</v>
      </c>
      <c r="H194" s="86">
        <v>1.0000000000000002</v>
      </c>
    </row>
    <row r="195" spans="1:11" x14ac:dyDescent="0.2">
      <c r="A195" s="84" t="s">
        <v>164</v>
      </c>
      <c r="B195" s="642">
        <v>3</v>
      </c>
      <c r="C195" s="642">
        <v>3</v>
      </c>
      <c r="D195" s="642">
        <v>0</v>
      </c>
      <c r="E195" s="642">
        <v>1</v>
      </c>
      <c r="F195" s="642">
        <v>1</v>
      </c>
      <c r="G195" s="642">
        <v>0</v>
      </c>
      <c r="H195" s="86">
        <v>2</v>
      </c>
    </row>
    <row r="196" spans="1:11" x14ac:dyDescent="0.2">
      <c r="A196" s="84" t="s">
        <v>557</v>
      </c>
      <c r="B196" s="642">
        <v>0</v>
      </c>
      <c r="C196" s="642">
        <v>0</v>
      </c>
      <c r="D196" s="642">
        <v>0</v>
      </c>
      <c r="E196" s="642">
        <v>1</v>
      </c>
      <c r="F196" s="642">
        <v>1</v>
      </c>
      <c r="G196" s="642">
        <v>0</v>
      </c>
      <c r="H196" s="86">
        <v>-1</v>
      </c>
    </row>
    <row r="197" spans="1:11" x14ac:dyDescent="0.2">
      <c r="A197" s="84" t="s">
        <v>806</v>
      </c>
      <c r="B197" s="642">
        <v>1</v>
      </c>
      <c r="C197" s="642">
        <v>0</v>
      </c>
      <c r="D197" s="642">
        <v>1</v>
      </c>
      <c r="E197" s="642">
        <v>0</v>
      </c>
      <c r="F197" s="642">
        <v>0</v>
      </c>
      <c r="G197" s="642">
        <v>0</v>
      </c>
      <c r="H197" s="86">
        <v>1</v>
      </c>
    </row>
    <row r="198" spans="1:11" x14ac:dyDescent="0.2">
      <c r="A198" s="84" t="s">
        <v>166</v>
      </c>
      <c r="B198" s="642">
        <v>6</v>
      </c>
      <c r="C198" s="642">
        <v>6</v>
      </c>
      <c r="D198" s="642">
        <v>0</v>
      </c>
      <c r="E198" s="642">
        <v>3</v>
      </c>
      <c r="F198" s="642">
        <v>2</v>
      </c>
      <c r="G198" s="642">
        <v>1</v>
      </c>
      <c r="H198" s="86">
        <v>3.0000000000000004</v>
      </c>
    </row>
    <row r="199" spans="1:11" x14ac:dyDescent="0.2">
      <c r="A199" s="84" t="s">
        <v>456</v>
      </c>
      <c r="B199" s="642">
        <v>32</v>
      </c>
      <c r="C199" s="642">
        <v>20</v>
      </c>
      <c r="D199" s="642">
        <v>12</v>
      </c>
      <c r="E199" s="642">
        <v>24</v>
      </c>
      <c r="F199" s="642">
        <v>14</v>
      </c>
      <c r="G199" s="642">
        <v>10</v>
      </c>
      <c r="H199" s="86">
        <v>8.0000000000000036</v>
      </c>
    </row>
    <row r="200" spans="1:11" x14ac:dyDescent="0.2">
      <c r="A200" s="84" t="s">
        <v>134</v>
      </c>
      <c r="B200" s="642">
        <v>7</v>
      </c>
      <c r="C200" s="642">
        <v>6</v>
      </c>
      <c r="D200" s="642">
        <v>1</v>
      </c>
      <c r="E200" s="642">
        <v>6</v>
      </c>
      <c r="F200" s="642">
        <v>5</v>
      </c>
      <c r="G200" s="642">
        <v>1</v>
      </c>
      <c r="H200" s="86">
        <v>0.99999999999999989</v>
      </c>
    </row>
    <row r="201" spans="1:11" x14ac:dyDescent="0.2">
      <c r="A201" s="84" t="s">
        <v>138</v>
      </c>
      <c r="B201" s="642">
        <v>17</v>
      </c>
      <c r="C201" s="642">
        <v>7</v>
      </c>
      <c r="D201" s="642">
        <v>10</v>
      </c>
      <c r="E201" s="642">
        <v>6</v>
      </c>
      <c r="F201" s="642">
        <v>4</v>
      </c>
      <c r="G201" s="642">
        <v>2</v>
      </c>
      <c r="H201" s="86">
        <v>11</v>
      </c>
    </row>
    <row r="202" spans="1:11" x14ac:dyDescent="0.2">
      <c r="A202" s="84" t="s">
        <v>140</v>
      </c>
      <c r="B202" s="642">
        <v>1</v>
      </c>
      <c r="C202" s="642">
        <v>1</v>
      </c>
      <c r="D202" s="642">
        <v>0</v>
      </c>
      <c r="E202" s="642">
        <v>0</v>
      </c>
      <c r="F202" s="642">
        <v>0</v>
      </c>
      <c r="G202" s="642">
        <v>0</v>
      </c>
      <c r="H202" s="86">
        <v>1</v>
      </c>
    </row>
    <row r="203" spans="1:11" x14ac:dyDescent="0.2">
      <c r="A203" s="84" t="s">
        <v>142</v>
      </c>
      <c r="B203" s="642">
        <v>2</v>
      </c>
      <c r="C203" s="642">
        <v>2</v>
      </c>
      <c r="D203" s="642">
        <v>0</v>
      </c>
      <c r="E203" s="642">
        <v>0</v>
      </c>
      <c r="F203" s="642">
        <v>0</v>
      </c>
      <c r="G203" s="642">
        <v>0</v>
      </c>
      <c r="H203" s="86">
        <v>2</v>
      </c>
    </row>
    <row r="204" spans="1:11" x14ac:dyDescent="0.2">
      <c r="A204" s="84" t="s">
        <v>158</v>
      </c>
      <c r="B204" s="642">
        <v>4</v>
      </c>
      <c r="C204" s="642">
        <v>2</v>
      </c>
      <c r="D204" s="642">
        <v>2</v>
      </c>
      <c r="E204" s="642">
        <v>2</v>
      </c>
      <c r="F204" s="642">
        <v>1</v>
      </c>
      <c r="G204" s="642">
        <v>1</v>
      </c>
      <c r="H204" s="86">
        <v>2</v>
      </c>
    </row>
    <row r="205" spans="1:11" s="48" customFormat="1" x14ac:dyDescent="0.2">
      <c r="A205" s="84" t="s">
        <v>144</v>
      </c>
      <c r="B205" s="642">
        <v>2</v>
      </c>
      <c r="C205" s="642">
        <v>2</v>
      </c>
      <c r="D205" s="642">
        <v>0</v>
      </c>
      <c r="E205" s="642">
        <v>1</v>
      </c>
      <c r="F205" s="642">
        <v>1</v>
      </c>
      <c r="G205" s="642">
        <v>0</v>
      </c>
      <c r="H205" s="86">
        <v>1</v>
      </c>
      <c r="K205" s="47"/>
    </row>
    <row r="206" spans="1:11" s="48" customFormat="1" x14ac:dyDescent="0.2">
      <c r="A206" s="84" t="s">
        <v>457</v>
      </c>
      <c r="B206" s="642">
        <v>6</v>
      </c>
      <c r="C206" s="642">
        <v>1</v>
      </c>
      <c r="D206" s="642">
        <v>5</v>
      </c>
      <c r="E206" s="642">
        <v>3</v>
      </c>
      <c r="F206" s="642">
        <v>1</v>
      </c>
      <c r="G206" s="642">
        <v>2</v>
      </c>
      <c r="H206" s="86">
        <v>3</v>
      </c>
      <c r="K206" s="47"/>
    </row>
    <row r="207" spans="1:11" s="48" customFormat="1" x14ac:dyDescent="0.2">
      <c r="A207" s="81" t="s">
        <v>382</v>
      </c>
      <c r="B207" s="586">
        <v>9019</v>
      </c>
      <c r="C207" s="586">
        <v>4206</v>
      </c>
      <c r="D207" s="586">
        <v>4813</v>
      </c>
      <c r="E207" s="586">
        <v>7991</v>
      </c>
      <c r="F207" s="586">
        <v>3754</v>
      </c>
      <c r="G207" s="586">
        <v>4237</v>
      </c>
      <c r="H207" s="83">
        <v>1028.0000000000018</v>
      </c>
      <c r="K207" s="47"/>
    </row>
    <row r="208" spans="1:11" x14ac:dyDescent="0.2">
      <c r="A208" s="84" t="s">
        <v>170</v>
      </c>
      <c r="B208" s="642">
        <v>7727</v>
      </c>
      <c r="C208" s="642">
        <v>3592</v>
      </c>
      <c r="D208" s="642">
        <v>4135</v>
      </c>
      <c r="E208" s="642">
        <v>6850</v>
      </c>
      <c r="F208" s="642">
        <v>3211</v>
      </c>
      <c r="G208" s="642">
        <v>3639</v>
      </c>
      <c r="H208" s="86">
        <v>877</v>
      </c>
    </row>
    <row r="209" spans="1:11" s="48" customFormat="1" x14ac:dyDescent="0.2">
      <c r="A209" s="437" t="s">
        <v>175</v>
      </c>
      <c r="B209" s="660">
        <v>1272</v>
      </c>
      <c r="C209" s="660">
        <v>603</v>
      </c>
      <c r="D209" s="660">
        <v>669</v>
      </c>
      <c r="E209" s="660">
        <v>1126</v>
      </c>
      <c r="F209" s="660">
        <v>534</v>
      </c>
      <c r="G209" s="660">
        <v>592</v>
      </c>
      <c r="H209" s="642">
        <v>146</v>
      </c>
      <c r="K209" s="47"/>
    </row>
    <row r="210" spans="1:11" s="48" customFormat="1" x14ac:dyDescent="0.2">
      <c r="A210" s="437" t="s">
        <v>171</v>
      </c>
      <c r="B210" s="660">
        <v>6</v>
      </c>
      <c r="C210" s="660">
        <v>2</v>
      </c>
      <c r="D210" s="660">
        <v>4</v>
      </c>
      <c r="E210" s="660">
        <v>6</v>
      </c>
      <c r="F210" s="660">
        <v>2</v>
      </c>
      <c r="G210" s="660">
        <v>4</v>
      </c>
      <c r="H210" s="642">
        <v>0</v>
      </c>
      <c r="K210" s="47"/>
    </row>
    <row r="211" spans="1:11" s="48" customFormat="1" x14ac:dyDescent="0.2">
      <c r="A211" s="437" t="s">
        <v>272</v>
      </c>
      <c r="B211" s="660">
        <v>1</v>
      </c>
      <c r="C211" s="660">
        <v>0</v>
      </c>
      <c r="D211" s="660">
        <v>1</v>
      </c>
      <c r="E211" s="660">
        <v>0</v>
      </c>
      <c r="F211" s="660">
        <v>0</v>
      </c>
      <c r="G211" s="660">
        <v>0</v>
      </c>
      <c r="H211" s="642">
        <v>1</v>
      </c>
      <c r="K211" s="47"/>
    </row>
    <row r="212" spans="1:11" s="48" customFormat="1" x14ac:dyDescent="0.2">
      <c r="A212" s="437" t="s">
        <v>801</v>
      </c>
      <c r="B212" s="660">
        <v>1</v>
      </c>
      <c r="C212" s="660">
        <v>1</v>
      </c>
      <c r="D212" s="660">
        <v>0</v>
      </c>
      <c r="E212" s="660">
        <v>1</v>
      </c>
      <c r="F212" s="660">
        <v>1</v>
      </c>
      <c r="G212" s="660">
        <v>0</v>
      </c>
      <c r="H212" s="438">
        <v>0</v>
      </c>
      <c r="K212" s="47"/>
    </row>
    <row r="213" spans="1:11" s="48" customFormat="1" x14ac:dyDescent="0.2">
      <c r="A213" s="437" t="s">
        <v>172</v>
      </c>
      <c r="B213" s="660">
        <v>1</v>
      </c>
      <c r="C213" s="660">
        <v>1</v>
      </c>
      <c r="D213" s="660">
        <v>0</v>
      </c>
      <c r="E213" s="660">
        <v>1</v>
      </c>
      <c r="F213" s="660">
        <v>0</v>
      </c>
      <c r="G213" s="660">
        <v>1</v>
      </c>
      <c r="H213" s="438">
        <v>0</v>
      </c>
      <c r="K213" s="47"/>
    </row>
    <row r="214" spans="1:11" x14ac:dyDescent="0.2">
      <c r="A214" s="437" t="s">
        <v>696</v>
      </c>
      <c r="B214" s="660">
        <v>2</v>
      </c>
      <c r="C214" s="660">
        <v>2</v>
      </c>
      <c r="D214" s="660">
        <v>0</v>
      </c>
      <c r="E214" s="660">
        <v>2</v>
      </c>
      <c r="F214" s="660">
        <v>2</v>
      </c>
      <c r="G214" s="660">
        <v>0</v>
      </c>
      <c r="H214" s="438">
        <v>0</v>
      </c>
    </row>
    <row r="215" spans="1:11" x14ac:dyDescent="0.2">
      <c r="A215" s="84" t="s">
        <v>173</v>
      </c>
      <c r="B215" s="642">
        <v>1</v>
      </c>
      <c r="C215" s="642">
        <v>0</v>
      </c>
      <c r="D215" s="642">
        <v>1</v>
      </c>
      <c r="E215" s="642">
        <v>0</v>
      </c>
      <c r="F215" s="642">
        <v>0</v>
      </c>
      <c r="G215" s="642">
        <v>0</v>
      </c>
      <c r="H215" s="86">
        <v>1</v>
      </c>
    </row>
    <row r="216" spans="1:11" x14ac:dyDescent="0.2">
      <c r="A216" s="87" t="s">
        <v>174</v>
      </c>
      <c r="B216" s="644">
        <v>2</v>
      </c>
      <c r="C216" s="644">
        <v>1</v>
      </c>
      <c r="D216" s="644">
        <v>1</v>
      </c>
      <c r="E216" s="644">
        <v>3</v>
      </c>
      <c r="F216" s="644">
        <v>2</v>
      </c>
      <c r="G216" s="644">
        <v>1</v>
      </c>
      <c r="H216" s="88">
        <v>-1</v>
      </c>
    </row>
    <row r="217" spans="1:11" x14ac:dyDescent="0.2">
      <c r="A217" s="87" t="s">
        <v>176</v>
      </c>
      <c r="B217" s="644">
        <v>5</v>
      </c>
      <c r="C217" s="644">
        <v>3</v>
      </c>
      <c r="D217" s="644">
        <v>2</v>
      </c>
      <c r="E217" s="644">
        <v>2</v>
      </c>
      <c r="F217" s="644">
        <v>2</v>
      </c>
      <c r="G217" s="644">
        <v>0</v>
      </c>
      <c r="H217" s="88">
        <v>3</v>
      </c>
    </row>
    <row r="218" spans="1:11" x14ac:dyDescent="0.2">
      <c r="A218" s="87" t="s">
        <v>509</v>
      </c>
      <c r="B218" s="644">
        <v>1</v>
      </c>
      <c r="C218" s="644">
        <v>1</v>
      </c>
      <c r="D218" s="644">
        <v>0</v>
      </c>
      <c r="E218" s="644">
        <v>0</v>
      </c>
      <c r="F218" s="644">
        <v>0</v>
      </c>
      <c r="G218" s="644">
        <v>0</v>
      </c>
      <c r="H218" s="642">
        <v>1</v>
      </c>
    </row>
    <row r="219" spans="1:11" s="48" customFormat="1" x14ac:dyDescent="0.2">
      <c r="A219" s="468" t="s">
        <v>181</v>
      </c>
      <c r="B219" s="661">
        <v>77</v>
      </c>
      <c r="C219" s="661">
        <v>52</v>
      </c>
      <c r="D219" s="661">
        <v>25</v>
      </c>
      <c r="E219" s="661">
        <v>32</v>
      </c>
      <c r="F219" s="661">
        <v>26</v>
      </c>
      <c r="G219" s="661">
        <v>6</v>
      </c>
      <c r="H219" s="467">
        <v>45</v>
      </c>
      <c r="K219" s="47"/>
    </row>
    <row r="220" spans="1:11" s="48" customFormat="1" x14ac:dyDescent="0.2">
      <c r="A220" s="440"/>
      <c r="B220" s="777"/>
      <c r="C220" s="777"/>
      <c r="D220" s="777"/>
      <c r="E220" s="777"/>
      <c r="F220" s="777"/>
      <c r="G220" s="777"/>
      <c r="H220" s="440"/>
      <c r="K220" s="47"/>
    </row>
    <row r="221" spans="1:11" x14ac:dyDescent="0.2">
      <c r="A221" s="471" t="s">
        <v>755</v>
      </c>
    </row>
    <row r="1187" spans="1:18" x14ac:dyDescent="0.2">
      <c r="I1187" s="48"/>
      <c r="J1187" s="48"/>
      <c r="K1187" s="48"/>
      <c r="L1187" s="48"/>
      <c r="M1187" s="48"/>
      <c r="N1187" s="48"/>
      <c r="O1187" s="48"/>
      <c r="P1187" s="48"/>
      <c r="Q1187" s="48"/>
      <c r="R1187" s="48"/>
    </row>
    <row r="1188" spans="1:18" x14ac:dyDescent="0.2">
      <c r="I1188" s="48"/>
      <c r="J1188" s="48"/>
      <c r="K1188" s="48"/>
      <c r="L1188" s="48"/>
      <c r="M1188" s="48"/>
      <c r="N1188" s="48"/>
      <c r="O1188" s="48"/>
      <c r="P1188" s="48"/>
      <c r="Q1188" s="48"/>
      <c r="R1188" s="48"/>
    </row>
    <row r="1189" spans="1:18" s="48" customFormat="1" x14ac:dyDescent="0.2">
      <c r="A1189" s="47"/>
      <c r="B1189" s="47"/>
      <c r="C1189" s="47"/>
      <c r="D1189" s="47"/>
      <c r="E1189" s="47"/>
      <c r="F1189" s="47"/>
      <c r="G1189" s="47"/>
      <c r="H1189" s="47"/>
      <c r="I1189" s="47"/>
      <c r="J1189" s="47"/>
      <c r="K1189" s="47"/>
      <c r="L1189" s="47"/>
      <c r="M1189" s="47"/>
      <c r="N1189" s="47"/>
      <c r="O1189" s="47"/>
      <c r="P1189" s="47"/>
      <c r="Q1189" s="47"/>
      <c r="R1189" s="47"/>
    </row>
    <row r="1190" spans="1:18" s="48" customFormat="1" x14ac:dyDescent="0.2">
      <c r="A1190" s="47"/>
      <c r="B1190" s="47"/>
      <c r="C1190" s="47"/>
      <c r="D1190" s="47"/>
      <c r="E1190" s="47"/>
      <c r="F1190" s="47"/>
      <c r="G1190" s="47"/>
      <c r="H1190" s="47"/>
      <c r="I1190" s="47"/>
      <c r="J1190" s="47"/>
      <c r="K1190" s="47"/>
      <c r="L1190" s="47"/>
      <c r="M1190" s="47"/>
      <c r="N1190" s="47"/>
      <c r="O1190" s="47"/>
      <c r="P1190" s="47"/>
      <c r="Q1190" s="47"/>
      <c r="R1190" s="47"/>
    </row>
    <row r="1196" spans="1:18" x14ac:dyDescent="0.2">
      <c r="I1196" s="57"/>
      <c r="J1196" s="57"/>
      <c r="K1196" s="57"/>
      <c r="L1196" s="57"/>
      <c r="M1196" s="57"/>
      <c r="N1196" s="57"/>
      <c r="O1196" s="57"/>
      <c r="P1196" s="57"/>
      <c r="Q1196" s="57"/>
      <c r="R1196" s="57"/>
    </row>
    <row r="1198" spans="1:18" s="57" customFormat="1" x14ac:dyDescent="0.2">
      <c r="A1198" s="47"/>
      <c r="B1198" s="47"/>
      <c r="C1198" s="47"/>
      <c r="D1198" s="47"/>
      <c r="E1198" s="47"/>
      <c r="F1198" s="47"/>
      <c r="G1198" s="47"/>
      <c r="H1198" s="47"/>
      <c r="I1198" s="47"/>
      <c r="J1198" s="47"/>
      <c r="K1198" s="47"/>
      <c r="L1198" s="47"/>
      <c r="M1198" s="47"/>
      <c r="N1198" s="47"/>
      <c r="O1198" s="47"/>
      <c r="P1198" s="47"/>
      <c r="Q1198" s="47"/>
      <c r="R1198" s="47"/>
    </row>
    <row r="1239" spans="1:18" x14ac:dyDescent="0.2">
      <c r="I1239" s="57"/>
      <c r="J1239" s="57"/>
      <c r="K1239" s="57"/>
      <c r="L1239" s="57"/>
      <c r="M1239" s="57"/>
      <c r="N1239" s="57"/>
      <c r="O1239" s="57"/>
      <c r="P1239" s="57"/>
      <c r="Q1239" s="57"/>
      <c r="R1239" s="57"/>
    </row>
    <row r="1241" spans="1:18" s="57" customFormat="1" x14ac:dyDescent="0.2">
      <c r="A1241" s="47"/>
      <c r="B1241" s="47"/>
      <c r="C1241" s="47"/>
      <c r="D1241" s="47"/>
      <c r="E1241" s="47"/>
      <c r="F1241" s="47"/>
      <c r="G1241" s="47"/>
      <c r="H1241" s="47"/>
      <c r="I1241" s="47"/>
      <c r="J1241" s="47"/>
      <c r="K1241" s="47"/>
      <c r="L1241" s="47"/>
      <c r="M1241" s="47"/>
      <c r="N1241" s="47"/>
      <c r="O1241" s="47"/>
      <c r="P1241" s="47"/>
      <c r="Q1241" s="47"/>
      <c r="R1241" s="47"/>
    </row>
  </sheetData>
  <mergeCells count="8">
    <mergeCell ref="A1:H1"/>
    <mergeCell ref="A2:H2"/>
    <mergeCell ref="A3:H3"/>
    <mergeCell ref="A4:H4"/>
    <mergeCell ref="A6:A7"/>
    <mergeCell ref="B6:D6"/>
    <mergeCell ref="E6:G6"/>
    <mergeCell ref="H6:H7"/>
  </mergeCells>
  <hyperlinks>
    <hyperlink ref="I2" location="INDICE!B77" display="INDICE"/>
  </hyperlinks>
  <printOptions horizontalCentered="1"/>
  <pageMargins left="0" right="0" top="1.1811023622047245" bottom="0.78740157480314965" header="0" footer="0.19685039370078741"/>
  <pageSetup paperSize="9" scale="90" firstPageNumber="262"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202"/>
  <sheetViews>
    <sheetView showGridLines="0" zoomScaleNormal="100" workbookViewId="0">
      <selection sqref="A1:H1"/>
    </sheetView>
  </sheetViews>
  <sheetFormatPr baseColWidth="10" defaultColWidth="11.42578125" defaultRowHeight="12.75" x14ac:dyDescent="0.2"/>
  <cols>
    <col min="1" max="1" width="28.85546875" style="47" customWidth="1"/>
    <col min="2" max="3" width="12" style="47" customWidth="1"/>
    <col min="4" max="4" width="13.5703125" style="47" customWidth="1"/>
    <col min="5" max="5" width="13.42578125" style="47" customWidth="1"/>
    <col min="6" max="6" width="15.140625" style="47" customWidth="1"/>
    <col min="7" max="7" width="12.5703125" style="47" customWidth="1"/>
    <col min="8" max="8" width="16.5703125" style="47" customWidth="1"/>
    <col min="9" max="16384" width="11.42578125" style="47"/>
  </cols>
  <sheetData>
    <row r="1" spans="1:15" x14ac:dyDescent="0.2">
      <c r="A1" s="1360" t="s">
        <v>726</v>
      </c>
      <c r="B1" s="1360"/>
      <c r="C1" s="1360"/>
      <c r="D1" s="1360"/>
      <c r="E1" s="1360"/>
      <c r="F1" s="1360"/>
      <c r="G1" s="1360"/>
      <c r="H1" s="1360"/>
    </row>
    <row r="2" spans="1:15" ht="11.25" customHeight="1" x14ac:dyDescent="0.2">
      <c r="A2" s="1360" t="s">
        <v>556</v>
      </c>
      <c r="B2" s="1360"/>
      <c r="C2" s="1360"/>
      <c r="D2" s="1360"/>
      <c r="E2" s="1360"/>
      <c r="F2" s="1360"/>
      <c r="G2" s="1360"/>
      <c r="H2" s="1360"/>
      <c r="I2" s="191" t="s">
        <v>361</v>
      </c>
    </row>
    <row r="3" spans="1:15" x14ac:dyDescent="0.2">
      <c r="A3" s="1360" t="s">
        <v>1146</v>
      </c>
      <c r="B3" s="1360"/>
      <c r="C3" s="1360"/>
      <c r="D3" s="1360"/>
      <c r="E3" s="1360"/>
      <c r="F3" s="1360"/>
      <c r="G3" s="1360"/>
      <c r="H3" s="1360"/>
    </row>
    <row r="4" spans="1:15" x14ac:dyDescent="0.2">
      <c r="A4" s="1360" t="s">
        <v>753</v>
      </c>
      <c r="B4" s="1360"/>
      <c r="C4" s="1360"/>
      <c r="D4" s="1360"/>
      <c r="E4" s="1360"/>
      <c r="F4" s="1360"/>
      <c r="G4" s="1360"/>
      <c r="H4" s="1360"/>
    </row>
    <row r="5" spans="1:15" x14ac:dyDescent="0.2">
      <c r="A5" s="48"/>
      <c r="B5" s="48"/>
      <c r="C5" s="48"/>
      <c r="D5" s="48"/>
      <c r="E5" s="48"/>
      <c r="F5" s="48" t="s">
        <v>12</v>
      </c>
      <c r="G5" s="48"/>
      <c r="H5" s="48"/>
    </row>
    <row r="6" spans="1:15" x14ac:dyDescent="0.2">
      <c r="A6" s="1304" t="s">
        <v>43</v>
      </c>
      <c r="B6" s="1304" t="s">
        <v>2</v>
      </c>
      <c r="C6" s="1304"/>
      <c r="D6" s="1304"/>
      <c r="E6" s="1304" t="s">
        <v>3</v>
      </c>
      <c r="F6" s="1304"/>
      <c r="G6" s="1304"/>
      <c r="H6" s="1304" t="s">
        <v>42</v>
      </c>
    </row>
    <row r="7" spans="1:15" x14ac:dyDescent="0.2">
      <c r="A7" s="1304"/>
      <c r="B7" s="1095" t="s">
        <v>10</v>
      </c>
      <c r="C7" s="1095" t="s">
        <v>0</v>
      </c>
      <c r="D7" s="1095" t="s">
        <v>1</v>
      </c>
      <c r="E7" s="1095" t="s">
        <v>10</v>
      </c>
      <c r="F7" s="1095" t="s">
        <v>0</v>
      </c>
      <c r="G7" s="1095" t="s">
        <v>1</v>
      </c>
      <c r="H7" s="1304"/>
    </row>
    <row r="8" spans="1:15" x14ac:dyDescent="0.2">
      <c r="A8" s="586" t="s">
        <v>10</v>
      </c>
      <c r="B8" s="586">
        <v>853852</v>
      </c>
      <c r="C8" s="586">
        <v>448571</v>
      </c>
      <c r="D8" s="586">
        <v>405281</v>
      </c>
      <c r="E8" s="586">
        <v>901428</v>
      </c>
      <c r="F8" s="586">
        <v>468639</v>
      </c>
      <c r="G8" s="586">
        <v>432789</v>
      </c>
      <c r="H8" s="82">
        <v>-47576.000000000029</v>
      </c>
    </row>
    <row r="9" spans="1:15" ht="15" x14ac:dyDescent="0.35">
      <c r="A9" s="1152" t="s">
        <v>377</v>
      </c>
      <c r="B9" s="586">
        <v>761184</v>
      </c>
      <c r="C9" s="586">
        <v>379464</v>
      </c>
      <c r="D9" s="586">
        <v>381720</v>
      </c>
      <c r="E9" s="586">
        <v>780880</v>
      </c>
      <c r="F9" s="586">
        <v>386800</v>
      </c>
      <c r="G9" s="586">
        <v>394080</v>
      </c>
      <c r="H9" s="82">
        <v>-19696.000000000429</v>
      </c>
    </row>
    <row r="10" spans="1:15" x14ac:dyDescent="0.2">
      <c r="A10" s="586" t="s">
        <v>384</v>
      </c>
      <c r="B10" s="586">
        <v>96972</v>
      </c>
      <c r="C10" s="586">
        <v>52441</v>
      </c>
      <c r="D10" s="586">
        <v>44531</v>
      </c>
      <c r="E10" s="586">
        <v>104464</v>
      </c>
      <c r="F10" s="586">
        <v>56127</v>
      </c>
      <c r="G10" s="586">
        <v>48337</v>
      </c>
      <c r="H10" s="82">
        <v>-7492.0000000000127</v>
      </c>
    </row>
    <row r="11" spans="1:15" x14ac:dyDescent="0.2">
      <c r="A11" s="642" t="s">
        <v>44</v>
      </c>
      <c r="B11" s="642">
        <v>7271</v>
      </c>
      <c r="C11" s="642">
        <v>3907</v>
      </c>
      <c r="D11" s="642">
        <v>3364</v>
      </c>
      <c r="E11" s="642">
        <v>8269</v>
      </c>
      <c r="F11" s="642">
        <v>4354</v>
      </c>
      <c r="G11" s="642">
        <v>3915</v>
      </c>
      <c r="H11" s="85">
        <v>-997.99999999999784</v>
      </c>
    </row>
    <row r="12" spans="1:15" x14ac:dyDescent="0.2">
      <c r="A12" s="642" t="s">
        <v>45</v>
      </c>
      <c r="B12" s="642">
        <v>82878</v>
      </c>
      <c r="C12" s="642">
        <v>43546</v>
      </c>
      <c r="D12" s="642">
        <v>39332</v>
      </c>
      <c r="E12" s="642">
        <v>89145</v>
      </c>
      <c r="F12" s="642">
        <v>46622</v>
      </c>
      <c r="G12" s="642">
        <v>42523</v>
      </c>
      <c r="H12" s="85">
        <v>-6267.0000000000764</v>
      </c>
    </row>
    <row r="13" spans="1:15" s="48" customFormat="1" x14ac:dyDescent="0.2">
      <c r="A13" s="642" t="s">
        <v>46</v>
      </c>
      <c r="B13" s="642">
        <v>6823</v>
      </c>
      <c r="C13" s="642">
        <v>4988</v>
      </c>
      <c r="D13" s="642">
        <v>1835</v>
      </c>
      <c r="E13" s="642">
        <v>7050</v>
      </c>
      <c r="F13" s="642">
        <v>5151</v>
      </c>
      <c r="G13" s="642">
        <v>1899</v>
      </c>
      <c r="H13" s="85">
        <v>-226.99999999999991</v>
      </c>
      <c r="J13" s="482"/>
      <c r="K13" s="482"/>
      <c r="L13" s="482"/>
      <c r="M13" s="482"/>
      <c r="N13" s="482"/>
      <c r="O13" s="482"/>
    </row>
    <row r="14" spans="1:15" x14ac:dyDescent="0.2">
      <c r="A14" s="586" t="s">
        <v>378</v>
      </c>
      <c r="B14" s="586">
        <v>32580</v>
      </c>
      <c r="C14" s="586">
        <v>20034</v>
      </c>
      <c r="D14" s="586">
        <v>12546</v>
      </c>
      <c r="E14" s="586">
        <v>25421</v>
      </c>
      <c r="F14" s="586">
        <v>15235</v>
      </c>
      <c r="G14" s="586">
        <v>10186</v>
      </c>
      <c r="H14" s="82">
        <v>7158.9999999999463</v>
      </c>
      <c r="J14" s="482"/>
      <c r="K14" s="482"/>
      <c r="L14" s="482"/>
      <c r="M14" s="482"/>
      <c r="N14" s="482"/>
      <c r="O14" s="482"/>
    </row>
    <row r="15" spans="1:15" x14ac:dyDescent="0.2">
      <c r="A15" s="642" t="s">
        <v>54</v>
      </c>
      <c r="B15" s="642">
        <v>2419</v>
      </c>
      <c r="C15" s="642">
        <v>1664</v>
      </c>
      <c r="D15" s="642">
        <v>755</v>
      </c>
      <c r="E15" s="642">
        <v>2597</v>
      </c>
      <c r="F15" s="642">
        <v>1748</v>
      </c>
      <c r="G15" s="642">
        <v>849</v>
      </c>
      <c r="H15" s="85">
        <v>-178.00000000000006</v>
      </c>
    </row>
    <row r="16" spans="1:15" x14ac:dyDescent="0.2">
      <c r="A16" s="642" t="s">
        <v>55</v>
      </c>
      <c r="B16" s="642">
        <v>15528</v>
      </c>
      <c r="C16" s="642">
        <v>8901</v>
      </c>
      <c r="D16" s="642">
        <v>6627</v>
      </c>
      <c r="E16" s="642">
        <v>9776</v>
      </c>
      <c r="F16" s="642">
        <v>5148</v>
      </c>
      <c r="G16" s="642">
        <v>4628</v>
      </c>
      <c r="H16" s="85">
        <v>5752.0000000000182</v>
      </c>
    </row>
    <row r="17" spans="1:8" x14ac:dyDescent="0.2">
      <c r="A17" s="642" t="s">
        <v>61</v>
      </c>
      <c r="B17" s="642">
        <v>1592</v>
      </c>
      <c r="C17" s="642">
        <v>1218</v>
      </c>
      <c r="D17" s="642">
        <v>374</v>
      </c>
      <c r="E17" s="642">
        <v>1627</v>
      </c>
      <c r="F17" s="642">
        <v>1239</v>
      </c>
      <c r="G17" s="642">
        <v>388</v>
      </c>
      <c r="H17" s="85">
        <v>-35.000000000000007</v>
      </c>
    </row>
    <row r="18" spans="1:8" x14ac:dyDescent="0.2">
      <c r="A18" s="642" t="s">
        <v>436</v>
      </c>
      <c r="B18" s="642">
        <v>1795</v>
      </c>
      <c r="C18" s="642">
        <v>1316</v>
      </c>
      <c r="D18" s="642">
        <v>479</v>
      </c>
      <c r="E18" s="642">
        <v>118</v>
      </c>
      <c r="F18" s="642">
        <v>74</v>
      </c>
      <c r="G18" s="642">
        <v>44</v>
      </c>
      <c r="H18" s="85">
        <v>1676.9999999999993</v>
      </c>
    </row>
    <row r="19" spans="1:8" x14ac:dyDescent="0.2">
      <c r="A19" s="642" t="s">
        <v>62</v>
      </c>
      <c r="B19" s="642">
        <v>921</v>
      </c>
      <c r="C19" s="642">
        <v>550</v>
      </c>
      <c r="D19" s="642">
        <v>371</v>
      </c>
      <c r="E19" s="642">
        <v>898</v>
      </c>
      <c r="F19" s="642">
        <v>541</v>
      </c>
      <c r="G19" s="642">
        <v>357</v>
      </c>
      <c r="H19" s="85">
        <v>23.000000000000053</v>
      </c>
    </row>
    <row r="20" spans="1:8" x14ac:dyDescent="0.2">
      <c r="A20" s="642" t="s">
        <v>63</v>
      </c>
      <c r="B20" s="642">
        <v>35</v>
      </c>
      <c r="C20" s="642">
        <v>20</v>
      </c>
      <c r="D20" s="642">
        <v>15</v>
      </c>
      <c r="E20" s="642">
        <v>32</v>
      </c>
      <c r="F20" s="642">
        <v>18</v>
      </c>
      <c r="G20" s="642">
        <v>14</v>
      </c>
      <c r="H20" s="85">
        <v>3.0000000000000004</v>
      </c>
    </row>
    <row r="21" spans="1:8" x14ac:dyDescent="0.2">
      <c r="A21" s="642" t="s">
        <v>64</v>
      </c>
      <c r="B21" s="642">
        <v>454</v>
      </c>
      <c r="C21" s="642">
        <v>265</v>
      </c>
      <c r="D21" s="642">
        <v>189</v>
      </c>
      <c r="E21" s="642">
        <v>463</v>
      </c>
      <c r="F21" s="642">
        <v>275</v>
      </c>
      <c r="G21" s="642">
        <v>188</v>
      </c>
      <c r="H21" s="85">
        <v>-8.9999999999999858</v>
      </c>
    </row>
    <row r="22" spans="1:8" x14ac:dyDescent="0.2">
      <c r="A22" s="642" t="s">
        <v>65</v>
      </c>
      <c r="B22" s="642">
        <v>5889</v>
      </c>
      <c r="C22" s="642">
        <v>3698</v>
      </c>
      <c r="D22" s="642">
        <v>2191</v>
      </c>
      <c r="E22" s="642">
        <v>5953</v>
      </c>
      <c r="F22" s="642">
        <v>3788</v>
      </c>
      <c r="G22" s="642">
        <v>2165</v>
      </c>
      <c r="H22" s="85">
        <v>-64.000000000000085</v>
      </c>
    </row>
    <row r="23" spans="1:8" x14ac:dyDescent="0.2">
      <c r="A23" s="642" t="s">
        <v>66</v>
      </c>
      <c r="B23" s="642">
        <v>52</v>
      </c>
      <c r="C23" s="642">
        <v>39</v>
      </c>
      <c r="D23" s="642">
        <v>13</v>
      </c>
      <c r="E23" s="642">
        <v>41</v>
      </c>
      <c r="F23" s="642">
        <v>27</v>
      </c>
      <c r="G23" s="642">
        <v>14</v>
      </c>
      <c r="H23" s="85">
        <v>11.000000000000002</v>
      </c>
    </row>
    <row r="24" spans="1:8" x14ac:dyDescent="0.2">
      <c r="A24" s="642" t="s">
        <v>520</v>
      </c>
      <c r="B24" s="642">
        <v>1341</v>
      </c>
      <c r="C24" s="642">
        <v>850</v>
      </c>
      <c r="D24" s="642">
        <v>491</v>
      </c>
      <c r="E24" s="642">
        <v>1309</v>
      </c>
      <c r="F24" s="642">
        <v>824</v>
      </c>
      <c r="G24" s="642">
        <v>485</v>
      </c>
      <c r="H24" s="85">
        <v>32.000000000000064</v>
      </c>
    </row>
    <row r="25" spans="1:8" x14ac:dyDescent="0.2">
      <c r="A25" s="642" t="s">
        <v>58</v>
      </c>
      <c r="B25" s="642">
        <v>2465</v>
      </c>
      <c r="C25" s="642">
        <v>1452</v>
      </c>
      <c r="D25" s="642">
        <v>1013</v>
      </c>
      <c r="E25" s="642">
        <v>2501</v>
      </c>
      <c r="F25" s="642">
        <v>1479</v>
      </c>
      <c r="G25" s="642">
        <v>1022</v>
      </c>
      <c r="H25" s="85">
        <v>-35.999999999999964</v>
      </c>
    </row>
    <row r="26" spans="1:8" x14ac:dyDescent="0.2">
      <c r="A26" s="642" t="s">
        <v>56</v>
      </c>
      <c r="B26" s="642">
        <v>1</v>
      </c>
      <c r="C26" s="642">
        <v>1</v>
      </c>
      <c r="D26" s="642">
        <v>0</v>
      </c>
      <c r="E26" s="642">
        <v>0</v>
      </c>
      <c r="F26" s="642">
        <v>0</v>
      </c>
      <c r="G26" s="642">
        <v>0</v>
      </c>
      <c r="H26" s="85">
        <v>1</v>
      </c>
    </row>
    <row r="27" spans="1:8" x14ac:dyDescent="0.2">
      <c r="A27" s="642" t="s">
        <v>50</v>
      </c>
      <c r="B27" s="642">
        <v>18</v>
      </c>
      <c r="C27" s="642">
        <v>14</v>
      </c>
      <c r="D27" s="642">
        <v>4</v>
      </c>
      <c r="E27" s="642">
        <v>17</v>
      </c>
      <c r="F27" s="642">
        <v>13</v>
      </c>
      <c r="G27" s="642">
        <v>4</v>
      </c>
      <c r="H27" s="85">
        <v>1.0000000000000004</v>
      </c>
    </row>
    <row r="28" spans="1:8" x14ac:dyDescent="0.2">
      <c r="A28" s="642" t="s">
        <v>51</v>
      </c>
      <c r="B28" s="642">
        <v>15</v>
      </c>
      <c r="C28" s="642">
        <v>14</v>
      </c>
      <c r="D28" s="642">
        <v>1</v>
      </c>
      <c r="E28" s="642">
        <v>19</v>
      </c>
      <c r="F28" s="642">
        <v>16</v>
      </c>
      <c r="G28" s="642">
        <v>3</v>
      </c>
      <c r="H28" s="85">
        <v>-4</v>
      </c>
    </row>
    <row r="29" spans="1:8" x14ac:dyDescent="0.2">
      <c r="A29" s="642" t="s">
        <v>59</v>
      </c>
      <c r="B29" s="642">
        <v>0</v>
      </c>
      <c r="C29" s="642">
        <v>0</v>
      </c>
      <c r="D29" s="642">
        <v>0</v>
      </c>
      <c r="E29" s="642">
        <v>3</v>
      </c>
      <c r="F29" s="642">
        <v>1</v>
      </c>
      <c r="G29" s="642">
        <v>2</v>
      </c>
      <c r="H29" s="85">
        <v>-3</v>
      </c>
    </row>
    <row r="30" spans="1:8" x14ac:dyDescent="0.2">
      <c r="A30" s="642" t="s">
        <v>72</v>
      </c>
      <c r="B30" s="642">
        <v>9</v>
      </c>
      <c r="C30" s="642">
        <v>6</v>
      </c>
      <c r="D30" s="642">
        <v>3</v>
      </c>
      <c r="E30" s="642">
        <v>13</v>
      </c>
      <c r="F30" s="642">
        <v>10</v>
      </c>
      <c r="G30" s="642">
        <v>3</v>
      </c>
      <c r="H30" s="85">
        <v>-4</v>
      </c>
    </row>
    <row r="31" spans="1:8" x14ac:dyDescent="0.2">
      <c r="A31" s="642" t="s">
        <v>47</v>
      </c>
      <c r="B31" s="642">
        <v>2</v>
      </c>
      <c r="C31" s="642">
        <v>1</v>
      </c>
      <c r="D31" s="642">
        <v>1</v>
      </c>
      <c r="E31" s="642">
        <v>4</v>
      </c>
      <c r="F31" s="642">
        <v>3</v>
      </c>
      <c r="G31" s="642">
        <v>1</v>
      </c>
      <c r="H31" s="85">
        <v>-2</v>
      </c>
    </row>
    <row r="32" spans="1:8" x14ac:dyDescent="0.2">
      <c r="A32" s="642" t="s">
        <v>52</v>
      </c>
      <c r="B32" s="642">
        <v>17</v>
      </c>
      <c r="C32" s="642">
        <v>9</v>
      </c>
      <c r="D32" s="642">
        <v>8</v>
      </c>
      <c r="E32" s="642">
        <v>24</v>
      </c>
      <c r="F32" s="642">
        <v>14</v>
      </c>
      <c r="G32" s="642">
        <v>10</v>
      </c>
      <c r="H32" s="85">
        <v>-6.9999999999999991</v>
      </c>
    </row>
    <row r="33" spans="1:12" x14ac:dyDescent="0.2">
      <c r="A33" s="1149" t="s">
        <v>57</v>
      </c>
      <c r="B33" s="642">
        <v>3</v>
      </c>
      <c r="C33" s="642">
        <v>0</v>
      </c>
      <c r="D33" s="642">
        <v>3</v>
      </c>
      <c r="E33" s="642">
        <v>3</v>
      </c>
      <c r="F33" s="642">
        <v>0</v>
      </c>
      <c r="G33" s="642">
        <v>3</v>
      </c>
      <c r="H33" s="85">
        <v>0</v>
      </c>
    </row>
    <row r="34" spans="1:12" x14ac:dyDescent="0.2">
      <c r="A34" s="642" t="s">
        <v>443</v>
      </c>
      <c r="B34" s="642">
        <v>4</v>
      </c>
      <c r="C34" s="642">
        <v>3</v>
      </c>
      <c r="D34" s="642">
        <v>1</v>
      </c>
      <c r="E34" s="642">
        <v>4</v>
      </c>
      <c r="F34" s="642">
        <v>3</v>
      </c>
      <c r="G34" s="642">
        <v>1</v>
      </c>
      <c r="H34" s="85">
        <v>0</v>
      </c>
    </row>
    <row r="35" spans="1:12" x14ac:dyDescent="0.2">
      <c r="A35" s="642" t="s">
        <v>526</v>
      </c>
      <c r="B35" s="642">
        <v>5</v>
      </c>
      <c r="C35" s="642">
        <v>5</v>
      </c>
      <c r="D35" s="642">
        <v>0</v>
      </c>
      <c r="E35" s="642">
        <v>7</v>
      </c>
      <c r="F35" s="642">
        <v>6</v>
      </c>
      <c r="G35" s="642">
        <v>1</v>
      </c>
      <c r="H35" s="85">
        <v>-2</v>
      </c>
    </row>
    <row r="36" spans="1:12" x14ac:dyDescent="0.2">
      <c r="A36" s="642" t="s">
        <v>48</v>
      </c>
      <c r="B36" s="642">
        <v>0</v>
      </c>
      <c r="C36" s="642">
        <v>0</v>
      </c>
      <c r="D36" s="642">
        <v>0</v>
      </c>
      <c r="E36" s="642">
        <v>1</v>
      </c>
      <c r="F36" s="642">
        <v>0</v>
      </c>
      <c r="G36" s="642">
        <v>1</v>
      </c>
      <c r="H36" s="85">
        <v>-1</v>
      </c>
    </row>
    <row r="37" spans="1:12" x14ac:dyDescent="0.2">
      <c r="A37" s="642" t="s">
        <v>49</v>
      </c>
      <c r="B37" s="642">
        <v>1</v>
      </c>
      <c r="C37" s="642">
        <v>1</v>
      </c>
      <c r="D37" s="642">
        <v>0</v>
      </c>
      <c r="E37" s="642">
        <v>1</v>
      </c>
      <c r="F37" s="642">
        <v>1</v>
      </c>
      <c r="G37" s="642">
        <v>0</v>
      </c>
      <c r="H37" s="85">
        <v>0</v>
      </c>
    </row>
    <row r="38" spans="1:12" x14ac:dyDescent="0.2">
      <c r="A38" s="642" t="s">
        <v>53</v>
      </c>
      <c r="B38" s="642">
        <v>7</v>
      </c>
      <c r="C38" s="642">
        <v>4</v>
      </c>
      <c r="D38" s="642">
        <v>3</v>
      </c>
      <c r="E38" s="642">
        <v>3</v>
      </c>
      <c r="F38" s="642">
        <v>3</v>
      </c>
      <c r="G38" s="642">
        <v>0</v>
      </c>
      <c r="H38" s="85">
        <v>4</v>
      </c>
    </row>
    <row r="39" spans="1:12" x14ac:dyDescent="0.2">
      <c r="A39" s="642" t="s">
        <v>60</v>
      </c>
      <c r="B39" s="642">
        <v>4</v>
      </c>
      <c r="C39" s="642">
        <v>1</v>
      </c>
      <c r="D39" s="642">
        <v>3</v>
      </c>
      <c r="E39" s="642">
        <v>2</v>
      </c>
      <c r="F39" s="642">
        <v>1</v>
      </c>
      <c r="G39" s="642">
        <v>1</v>
      </c>
      <c r="H39" s="85">
        <v>2</v>
      </c>
    </row>
    <row r="40" spans="1:12" s="48" customFormat="1" x14ac:dyDescent="0.2">
      <c r="A40" s="642" t="s">
        <v>73</v>
      </c>
      <c r="B40" s="642">
        <v>1</v>
      </c>
      <c r="C40" s="642">
        <v>0</v>
      </c>
      <c r="D40" s="642">
        <v>1</v>
      </c>
      <c r="E40" s="642">
        <v>2</v>
      </c>
      <c r="F40" s="642">
        <v>0</v>
      </c>
      <c r="G40" s="642">
        <v>2</v>
      </c>
      <c r="H40" s="85">
        <v>-1</v>
      </c>
    </row>
    <row r="41" spans="1:12" s="48" customFormat="1" x14ac:dyDescent="0.2">
      <c r="A41" s="642" t="s">
        <v>442</v>
      </c>
      <c r="B41" s="642">
        <v>2</v>
      </c>
      <c r="C41" s="642">
        <v>2</v>
      </c>
      <c r="D41" s="642">
        <v>0</v>
      </c>
      <c r="E41" s="642">
        <v>3</v>
      </c>
      <c r="F41" s="642">
        <v>3</v>
      </c>
      <c r="G41" s="642">
        <v>0</v>
      </c>
      <c r="H41" s="85">
        <v>-1</v>
      </c>
      <c r="I41" s="47"/>
    </row>
    <row r="42" spans="1:12" x14ac:dyDescent="0.2">
      <c r="A42" s="586" t="s">
        <v>383</v>
      </c>
      <c r="B42" s="586">
        <v>631632</v>
      </c>
      <c r="C42" s="586">
        <v>306989</v>
      </c>
      <c r="D42" s="586">
        <v>324643</v>
      </c>
      <c r="E42" s="586">
        <v>650995</v>
      </c>
      <c r="F42" s="586">
        <v>315438</v>
      </c>
      <c r="G42" s="586">
        <v>335557</v>
      </c>
      <c r="H42" s="82">
        <v>-19363.000000001291</v>
      </c>
    </row>
    <row r="43" spans="1:12" s="48" customFormat="1" x14ac:dyDescent="0.2">
      <c r="A43" s="642" t="s">
        <v>67</v>
      </c>
      <c r="B43" s="642">
        <v>17788</v>
      </c>
      <c r="C43" s="642">
        <v>10192</v>
      </c>
      <c r="D43" s="642">
        <v>7596</v>
      </c>
      <c r="E43" s="642">
        <v>18774</v>
      </c>
      <c r="F43" s="642">
        <v>10588</v>
      </c>
      <c r="G43" s="642">
        <v>8186</v>
      </c>
      <c r="H43" s="85">
        <v>-985.99999999999363</v>
      </c>
      <c r="I43" s="47"/>
    </row>
    <row r="44" spans="1:12" x14ac:dyDescent="0.2">
      <c r="A44" s="642" t="s">
        <v>68</v>
      </c>
      <c r="B44" s="642">
        <v>1666</v>
      </c>
      <c r="C44" s="642">
        <v>989</v>
      </c>
      <c r="D44" s="642">
        <v>677</v>
      </c>
      <c r="E44" s="642">
        <v>1585</v>
      </c>
      <c r="F44" s="642">
        <v>929</v>
      </c>
      <c r="G44" s="642">
        <v>656</v>
      </c>
      <c r="H44" s="85">
        <v>81.000000000000185</v>
      </c>
    </row>
    <row r="45" spans="1:12" x14ac:dyDescent="0.2">
      <c r="A45" s="642" t="s">
        <v>69</v>
      </c>
      <c r="B45" s="642">
        <v>4880</v>
      </c>
      <c r="C45" s="642">
        <v>3448</v>
      </c>
      <c r="D45" s="642">
        <v>1432</v>
      </c>
      <c r="E45" s="642">
        <v>5228</v>
      </c>
      <c r="F45" s="642">
        <v>3677</v>
      </c>
      <c r="G45" s="642">
        <v>1551</v>
      </c>
      <c r="H45" s="85">
        <v>-348.00000000000085</v>
      </c>
    </row>
    <row r="46" spans="1:12" x14ac:dyDescent="0.2">
      <c r="A46" s="642" t="s">
        <v>71</v>
      </c>
      <c r="B46" s="642">
        <v>32480</v>
      </c>
      <c r="C46" s="642">
        <v>19967</v>
      </c>
      <c r="D46" s="642">
        <v>12513</v>
      </c>
      <c r="E46" s="642">
        <v>34065</v>
      </c>
      <c r="F46" s="642">
        <v>20865</v>
      </c>
      <c r="G46" s="642">
        <v>13200</v>
      </c>
      <c r="H46" s="85">
        <v>-1585.0000000000057</v>
      </c>
    </row>
    <row r="47" spans="1:12" x14ac:dyDescent="0.2">
      <c r="A47" s="642" t="s">
        <v>70</v>
      </c>
      <c r="B47" s="642">
        <v>16033</v>
      </c>
      <c r="C47" s="642">
        <v>9881</v>
      </c>
      <c r="D47" s="642">
        <v>6152</v>
      </c>
      <c r="E47" s="642">
        <v>18911</v>
      </c>
      <c r="F47" s="642">
        <v>11362</v>
      </c>
      <c r="G47" s="642">
        <v>7549</v>
      </c>
      <c r="H47" s="85">
        <v>-2877.9999999999909</v>
      </c>
      <c r="J47" s="441"/>
      <c r="K47" s="441"/>
      <c r="L47" s="441"/>
    </row>
    <row r="48" spans="1:12" x14ac:dyDescent="0.2">
      <c r="A48" s="642" t="s">
        <v>267</v>
      </c>
      <c r="B48" s="642">
        <v>530584</v>
      </c>
      <c r="C48" s="642">
        <v>245302</v>
      </c>
      <c r="D48" s="642">
        <v>285282</v>
      </c>
      <c r="E48" s="642">
        <v>545787</v>
      </c>
      <c r="F48" s="642">
        <v>251757</v>
      </c>
      <c r="G48" s="642">
        <v>294030</v>
      </c>
      <c r="H48" s="85">
        <v>-15202.999999999976</v>
      </c>
    </row>
    <row r="49" spans="1:9" x14ac:dyDescent="0.2">
      <c r="A49" s="642" t="s">
        <v>74</v>
      </c>
      <c r="B49" s="642">
        <v>636</v>
      </c>
      <c r="C49" s="642">
        <v>371</v>
      </c>
      <c r="D49" s="642">
        <v>265</v>
      </c>
      <c r="E49" s="642">
        <v>610</v>
      </c>
      <c r="F49" s="642">
        <v>368</v>
      </c>
      <c r="G49" s="642">
        <v>242</v>
      </c>
      <c r="H49" s="85">
        <v>26.000000000000014</v>
      </c>
    </row>
    <row r="50" spans="1:9" x14ac:dyDescent="0.2">
      <c r="A50" s="642" t="s">
        <v>75</v>
      </c>
      <c r="B50" s="642">
        <v>15712</v>
      </c>
      <c r="C50" s="642">
        <v>9848</v>
      </c>
      <c r="D50" s="642">
        <v>5864</v>
      </c>
      <c r="E50" s="642">
        <v>14932</v>
      </c>
      <c r="F50" s="642">
        <v>9363</v>
      </c>
      <c r="G50" s="642">
        <v>5569</v>
      </c>
      <c r="H50" s="85">
        <v>780.00000000000637</v>
      </c>
    </row>
    <row r="51" spans="1:9" x14ac:dyDescent="0.2">
      <c r="A51" s="642" t="s">
        <v>324</v>
      </c>
      <c r="B51" s="642">
        <v>45</v>
      </c>
      <c r="C51" s="642">
        <v>20</v>
      </c>
      <c r="D51" s="642">
        <v>25</v>
      </c>
      <c r="E51" s="642">
        <v>52</v>
      </c>
      <c r="F51" s="642">
        <v>22</v>
      </c>
      <c r="G51" s="642">
        <v>30</v>
      </c>
      <c r="H51" s="85">
        <v>-7.0000000000000018</v>
      </c>
    </row>
    <row r="52" spans="1:9" x14ac:dyDescent="0.2">
      <c r="A52" s="642" t="s">
        <v>77</v>
      </c>
      <c r="B52" s="642">
        <v>1777</v>
      </c>
      <c r="C52" s="642">
        <v>1312</v>
      </c>
      <c r="D52" s="642">
        <v>465</v>
      </c>
      <c r="E52" s="642">
        <v>1734</v>
      </c>
      <c r="F52" s="642">
        <v>1190</v>
      </c>
      <c r="G52" s="642">
        <v>544</v>
      </c>
      <c r="H52" s="85">
        <v>43.000000000000242</v>
      </c>
    </row>
    <row r="53" spans="1:9" x14ac:dyDescent="0.2">
      <c r="A53" s="642" t="s">
        <v>78</v>
      </c>
      <c r="B53" s="642">
        <v>10023</v>
      </c>
      <c r="C53" s="642">
        <v>5654</v>
      </c>
      <c r="D53" s="642">
        <v>4369</v>
      </c>
      <c r="E53" s="642">
        <v>9309</v>
      </c>
      <c r="F53" s="642">
        <v>5312</v>
      </c>
      <c r="G53" s="642">
        <v>3997</v>
      </c>
      <c r="H53" s="85">
        <v>713.99999999999682</v>
      </c>
    </row>
    <row r="54" spans="1:9" x14ac:dyDescent="0.2">
      <c r="A54" s="642" t="s">
        <v>76</v>
      </c>
      <c r="B54" s="642">
        <v>8</v>
      </c>
      <c r="C54" s="642">
        <v>5</v>
      </c>
      <c r="D54" s="642">
        <v>3</v>
      </c>
      <c r="E54" s="642">
        <v>8</v>
      </c>
      <c r="F54" s="642">
        <v>5</v>
      </c>
      <c r="G54" s="642">
        <v>3</v>
      </c>
      <c r="H54" s="85">
        <v>0</v>
      </c>
    </row>
    <row r="55" spans="1:9" s="48" customFormat="1" ht="15" x14ac:dyDescent="0.35">
      <c r="A55" s="1152" t="s">
        <v>379</v>
      </c>
      <c r="B55" s="586">
        <v>55643</v>
      </c>
      <c r="C55" s="586">
        <v>37472</v>
      </c>
      <c r="D55" s="586">
        <v>18171</v>
      </c>
      <c r="E55" s="586">
        <v>84419</v>
      </c>
      <c r="F55" s="586">
        <v>51762</v>
      </c>
      <c r="G55" s="586">
        <v>32657</v>
      </c>
      <c r="H55" s="82">
        <v>-28776.000000000218</v>
      </c>
    </row>
    <row r="56" spans="1:9" s="48" customFormat="1" x14ac:dyDescent="0.2">
      <c r="A56" s="642" t="s">
        <v>79</v>
      </c>
      <c r="B56" s="642">
        <v>54</v>
      </c>
      <c r="C56" s="642">
        <v>45</v>
      </c>
      <c r="D56" s="642">
        <v>9</v>
      </c>
      <c r="E56" s="642">
        <v>52</v>
      </c>
      <c r="F56" s="642">
        <v>42</v>
      </c>
      <c r="G56" s="642">
        <v>10</v>
      </c>
      <c r="H56" s="85">
        <v>2.0000000000000004</v>
      </c>
      <c r="I56" s="47"/>
    </row>
    <row r="57" spans="1:9" x14ac:dyDescent="0.2">
      <c r="A57" s="642" t="s">
        <v>80</v>
      </c>
      <c r="B57" s="642">
        <v>7269</v>
      </c>
      <c r="C57" s="642">
        <v>4309</v>
      </c>
      <c r="D57" s="642">
        <v>2960</v>
      </c>
      <c r="E57" s="642">
        <v>10971</v>
      </c>
      <c r="F57" s="642">
        <v>6171</v>
      </c>
      <c r="G57" s="642">
        <v>4800</v>
      </c>
      <c r="H57" s="85">
        <v>-3702.0000000000023</v>
      </c>
    </row>
    <row r="58" spans="1:9" x14ac:dyDescent="0.2">
      <c r="A58" s="642" t="s">
        <v>82</v>
      </c>
      <c r="B58" s="642">
        <v>584</v>
      </c>
      <c r="C58" s="642">
        <v>309</v>
      </c>
      <c r="D58" s="642">
        <v>275</v>
      </c>
      <c r="E58" s="642">
        <v>1019</v>
      </c>
      <c r="F58" s="642">
        <v>529</v>
      </c>
      <c r="G58" s="642">
        <v>490</v>
      </c>
      <c r="H58" s="85">
        <v>-435.0000000000008</v>
      </c>
    </row>
    <row r="59" spans="1:9" x14ac:dyDescent="0.2">
      <c r="A59" s="642" t="s">
        <v>83</v>
      </c>
      <c r="B59" s="642">
        <v>1049</v>
      </c>
      <c r="C59" s="642">
        <v>609</v>
      </c>
      <c r="D59" s="642">
        <v>440</v>
      </c>
      <c r="E59" s="642">
        <v>1998</v>
      </c>
      <c r="F59" s="642">
        <v>1089</v>
      </c>
      <c r="G59" s="642">
        <v>909</v>
      </c>
      <c r="H59" s="85">
        <v>-948.99999999999977</v>
      </c>
    </row>
    <row r="60" spans="1:9" x14ac:dyDescent="0.2">
      <c r="A60" s="642" t="s">
        <v>84</v>
      </c>
      <c r="B60" s="642">
        <v>190</v>
      </c>
      <c r="C60" s="642">
        <v>172</v>
      </c>
      <c r="D60" s="642">
        <v>18</v>
      </c>
      <c r="E60" s="642">
        <v>253</v>
      </c>
      <c r="F60" s="642">
        <v>198</v>
      </c>
      <c r="G60" s="642">
        <v>55</v>
      </c>
      <c r="H60" s="85">
        <v>-63.000000000000007</v>
      </c>
    </row>
    <row r="61" spans="1:9" x14ac:dyDescent="0.2">
      <c r="A61" s="642" t="s">
        <v>684</v>
      </c>
      <c r="B61" s="642">
        <v>162</v>
      </c>
      <c r="C61" s="642">
        <v>108</v>
      </c>
      <c r="D61" s="642">
        <v>54</v>
      </c>
      <c r="E61" s="642">
        <v>325</v>
      </c>
      <c r="F61" s="642">
        <v>201</v>
      </c>
      <c r="G61" s="642">
        <v>124</v>
      </c>
      <c r="H61" s="85">
        <v>-163.00000000000009</v>
      </c>
    </row>
    <row r="62" spans="1:9" x14ac:dyDescent="0.2">
      <c r="A62" s="642" t="s">
        <v>86</v>
      </c>
      <c r="B62" s="642">
        <v>451</v>
      </c>
      <c r="C62" s="642">
        <v>271</v>
      </c>
      <c r="D62" s="642">
        <v>180</v>
      </c>
      <c r="E62" s="642">
        <v>896</v>
      </c>
      <c r="F62" s="642">
        <v>475</v>
      </c>
      <c r="G62" s="642">
        <v>421</v>
      </c>
      <c r="H62" s="85">
        <v>-445.00000000000023</v>
      </c>
    </row>
    <row r="63" spans="1:9" x14ac:dyDescent="0.2">
      <c r="A63" s="642" t="s">
        <v>89</v>
      </c>
      <c r="B63" s="642">
        <v>17092</v>
      </c>
      <c r="C63" s="642">
        <v>10747</v>
      </c>
      <c r="D63" s="642">
        <v>6345</v>
      </c>
      <c r="E63" s="642">
        <v>21221</v>
      </c>
      <c r="F63" s="642">
        <v>13022</v>
      </c>
      <c r="G63" s="642">
        <v>8199</v>
      </c>
      <c r="H63" s="85">
        <v>-4129.0000000000136</v>
      </c>
    </row>
    <row r="64" spans="1:9" x14ac:dyDescent="0.2">
      <c r="A64" s="642" t="s">
        <v>405</v>
      </c>
      <c r="B64" s="642">
        <v>34</v>
      </c>
      <c r="C64" s="642">
        <v>18</v>
      </c>
      <c r="D64" s="642">
        <v>16</v>
      </c>
      <c r="E64" s="642">
        <v>13</v>
      </c>
      <c r="F64" s="642">
        <v>6</v>
      </c>
      <c r="G64" s="642">
        <v>7</v>
      </c>
      <c r="H64" s="85">
        <v>21.000000000000004</v>
      </c>
    </row>
    <row r="65" spans="1:8" x14ac:dyDescent="0.2">
      <c r="A65" s="642" t="s">
        <v>92</v>
      </c>
      <c r="B65" s="642">
        <v>3695</v>
      </c>
      <c r="C65" s="642">
        <v>2211</v>
      </c>
      <c r="D65" s="642">
        <v>1484</v>
      </c>
      <c r="E65" s="642">
        <v>7405</v>
      </c>
      <c r="F65" s="642">
        <v>3971</v>
      </c>
      <c r="G65" s="642">
        <v>3434</v>
      </c>
      <c r="H65" s="85">
        <v>-3709.9999999999918</v>
      </c>
    </row>
    <row r="66" spans="1:8" x14ac:dyDescent="0.2">
      <c r="A66" s="642" t="s">
        <v>91</v>
      </c>
      <c r="B66" s="642">
        <v>247</v>
      </c>
      <c r="C66" s="642">
        <v>143</v>
      </c>
      <c r="D66" s="642">
        <v>104</v>
      </c>
      <c r="E66" s="642">
        <v>422</v>
      </c>
      <c r="F66" s="642">
        <v>224</v>
      </c>
      <c r="G66" s="642">
        <v>198</v>
      </c>
      <c r="H66" s="85">
        <v>-175.00000000000009</v>
      </c>
    </row>
    <row r="67" spans="1:8" x14ac:dyDescent="0.2">
      <c r="A67" s="642" t="s">
        <v>391</v>
      </c>
      <c r="B67" s="642">
        <v>3725</v>
      </c>
      <c r="C67" s="642">
        <v>2218</v>
      </c>
      <c r="D67" s="642">
        <v>1507</v>
      </c>
      <c r="E67" s="642">
        <v>6917</v>
      </c>
      <c r="F67" s="642">
        <v>3772</v>
      </c>
      <c r="G67" s="642">
        <v>3145</v>
      </c>
      <c r="H67" s="85">
        <v>-3192.000000000015</v>
      </c>
    </row>
    <row r="68" spans="1:8" x14ac:dyDescent="0.2">
      <c r="A68" s="642" t="s">
        <v>93</v>
      </c>
      <c r="B68" s="642">
        <v>358</v>
      </c>
      <c r="C68" s="642">
        <v>310</v>
      </c>
      <c r="D68" s="642">
        <v>48</v>
      </c>
      <c r="E68" s="642">
        <v>431</v>
      </c>
      <c r="F68" s="642">
        <v>377</v>
      </c>
      <c r="G68" s="642">
        <v>54</v>
      </c>
      <c r="H68" s="85">
        <v>-72.999999999999901</v>
      </c>
    </row>
    <row r="69" spans="1:8" x14ac:dyDescent="0.2">
      <c r="A69" s="642" t="s">
        <v>438</v>
      </c>
      <c r="B69" s="642">
        <v>1904</v>
      </c>
      <c r="C69" s="642">
        <v>1326</v>
      </c>
      <c r="D69" s="642">
        <v>578</v>
      </c>
      <c r="E69" s="642">
        <v>8794</v>
      </c>
      <c r="F69" s="642">
        <v>4276</v>
      </c>
      <c r="G69" s="642">
        <v>4518</v>
      </c>
      <c r="H69" s="85">
        <v>-6889.9999999999745</v>
      </c>
    </row>
    <row r="70" spans="1:8" x14ac:dyDescent="0.2">
      <c r="A70" s="642" t="s">
        <v>444</v>
      </c>
      <c r="B70" s="642">
        <v>99</v>
      </c>
      <c r="C70" s="642">
        <v>55</v>
      </c>
      <c r="D70" s="642">
        <v>44</v>
      </c>
      <c r="E70" s="642">
        <v>126</v>
      </c>
      <c r="F70" s="642">
        <v>78</v>
      </c>
      <c r="G70" s="642">
        <v>48</v>
      </c>
      <c r="H70" s="85">
        <v>-27.000000000000007</v>
      </c>
    </row>
    <row r="71" spans="1:8" x14ac:dyDescent="0.2">
      <c r="A71" s="642" t="s">
        <v>94</v>
      </c>
      <c r="B71" s="642">
        <v>309</v>
      </c>
      <c r="C71" s="642">
        <v>192</v>
      </c>
      <c r="D71" s="642">
        <v>117</v>
      </c>
      <c r="E71" s="642">
        <v>394</v>
      </c>
      <c r="F71" s="642">
        <v>229</v>
      </c>
      <c r="G71" s="642">
        <v>165</v>
      </c>
      <c r="H71" s="85">
        <v>-84.999999999999972</v>
      </c>
    </row>
    <row r="72" spans="1:8" x14ac:dyDescent="0.2">
      <c r="A72" s="642" t="s">
        <v>95</v>
      </c>
      <c r="B72" s="642">
        <v>32</v>
      </c>
      <c r="C72" s="642">
        <v>18</v>
      </c>
      <c r="D72" s="642">
        <v>14</v>
      </c>
      <c r="E72" s="642">
        <v>28</v>
      </c>
      <c r="F72" s="642">
        <v>18</v>
      </c>
      <c r="G72" s="642">
        <v>10</v>
      </c>
      <c r="H72" s="85">
        <v>4</v>
      </c>
    </row>
    <row r="73" spans="1:8" x14ac:dyDescent="0.2">
      <c r="A73" s="642" t="s">
        <v>96</v>
      </c>
      <c r="B73" s="642">
        <v>4935</v>
      </c>
      <c r="C73" s="642">
        <v>3567</v>
      </c>
      <c r="D73" s="642">
        <v>1368</v>
      </c>
      <c r="E73" s="642">
        <v>5838</v>
      </c>
      <c r="F73" s="642">
        <v>4089</v>
      </c>
      <c r="G73" s="642">
        <v>1749</v>
      </c>
      <c r="H73" s="85">
        <v>-902.99999999999761</v>
      </c>
    </row>
    <row r="74" spans="1:8" x14ac:dyDescent="0.2">
      <c r="A74" s="642" t="s">
        <v>99</v>
      </c>
      <c r="B74" s="642">
        <v>43</v>
      </c>
      <c r="C74" s="642">
        <v>30</v>
      </c>
      <c r="D74" s="642">
        <v>13</v>
      </c>
      <c r="E74" s="642">
        <v>75</v>
      </c>
      <c r="F74" s="642">
        <v>46</v>
      </c>
      <c r="G74" s="642">
        <v>29</v>
      </c>
      <c r="H74" s="85">
        <v>-32.000000000000007</v>
      </c>
    </row>
    <row r="75" spans="1:8" x14ac:dyDescent="0.2">
      <c r="A75" s="642" t="s">
        <v>100</v>
      </c>
      <c r="B75" s="642">
        <v>7</v>
      </c>
      <c r="C75" s="642">
        <v>5</v>
      </c>
      <c r="D75" s="642">
        <v>2</v>
      </c>
      <c r="E75" s="642">
        <v>9</v>
      </c>
      <c r="F75" s="642">
        <v>6</v>
      </c>
      <c r="G75" s="642">
        <v>3</v>
      </c>
      <c r="H75" s="85">
        <v>-2</v>
      </c>
    </row>
    <row r="76" spans="1:8" x14ac:dyDescent="0.2">
      <c r="A76" s="642" t="s">
        <v>102</v>
      </c>
      <c r="B76" s="642">
        <v>466</v>
      </c>
      <c r="C76" s="642">
        <v>234</v>
      </c>
      <c r="D76" s="642">
        <v>232</v>
      </c>
      <c r="E76" s="642">
        <v>788</v>
      </c>
      <c r="F76" s="642">
        <v>369</v>
      </c>
      <c r="G76" s="642">
        <v>419</v>
      </c>
      <c r="H76" s="85">
        <v>-321.99999999999994</v>
      </c>
    </row>
    <row r="77" spans="1:8" x14ac:dyDescent="0.2">
      <c r="A77" s="642" t="s">
        <v>103</v>
      </c>
      <c r="B77" s="642">
        <v>1219</v>
      </c>
      <c r="C77" s="642">
        <v>1071</v>
      </c>
      <c r="D77" s="642">
        <v>148</v>
      </c>
      <c r="E77" s="642">
        <v>1390</v>
      </c>
      <c r="F77" s="642">
        <v>1168</v>
      </c>
      <c r="G77" s="642">
        <v>222</v>
      </c>
      <c r="H77" s="85">
        <v>-171.00000000000003</v>
      </c>
    </row>
    <row r="78" spans="1:8" x14ac:dyDescent="0.2">
      <c r="A78" s="642" t="s">
        <v>104</v>
      </c>
      <c r="B78" s="642">
        <v>660</v>
      </c>
      <c r="C78" s="642">
        <v>501</v>
      </c>
      <c r="D78" s="642">
        <v>159</v>
      </c>
      <c r="E78" s="642">
        <v>765</v>
      </c>
      <c r="F78" s="642">
        <v>573</v>
      </c>
      <c r="G78" s="642">
        <v>192</v>
      </c>
      <c r="H78" s="85">
        <v>-105.00000000000023</v>
      </c>
    </row>
    <row r="79" spans="1:8" x14ac:dyDescent="0.2">
      <c r="A79" s="642" t="s">
        <v>105</v>
      </c>
      <c r="B79" s="642">
        <v>816</v>
      </c>
      <c r="C79" s="642">
        <v>710</v>
      </c>
      <c r="D79" s="642">
        <v>106</v>
      </c>
      <c r="E79" s="642">
        <v>881</v>
      </c>
      <c r="F79" s="642">
        <v>747</v>
      </c>
      <c r="G79" s="642">
        <v>134</v>
      </c>
      <c r="H79" s="85">
        <v>-65.000000000000014</v>
      </c>
    </row>
    <row r="80" spans="1:8" x14ac:dyDescent="0.2">
      <c r="A80" s="642" t="s">
        <v>107</v>
      </c>
      <c r="B80" s="642">
        <v>609</v>
      </c>
      <c r="C80" s="642">
        <v>347</v>
      </c>
      <c r="D80" s="642">
        <v>262</v>
      </c>
      <c r="E80" s="642">
        <v>1429</v>
      </c>
      <c r="F80" s="642">
        <v>757</v>
      </c>
      <c r="G80" s="642">
        <v>672</v>
      </c>
      <c r="H80" s="85">
        <v>-819.99999999999955</v>
      </c>
    </row>
    <row r="81" spans="1:8" x14ac:dyDescent="0.2">
      <c r="A81" s="642" t="s">
        <v>108</v>
      </c>
      <c r="B81" s="642">
        <v>2248</v>
      </c>
      <c r="C81" s="642">
        <v>1244</v>
      </c>
      <c r="D81" s="642">
        <v>1004</v>
      </c>
      <c r="E81" s="642">
        <v>3493</v>
      </c>
      <c r="F81" s="642">
        <v>1805</v>
      </c>
      <c r="G81" s="642">
        <v>1688</v>
      </c>
      <c r="H81" s="85">
        <v>-1244.9999999999957</v>
      </c>
    </row>
    <row r="82" spans="1:8" x14ac:dyDescent="0.2">
      <c r="A82" s="642" t="s">
        <v>109</v>
      </c>
      <c r="B82" s="642">
        <v>3887</v>
      </c>
      <c r="C82" s="642">
        <v>3748</v>
      </c>
      <c r="D82" s="642">
        <v>139</v>
      </c>
      <c r="E82" s="642">
        <v>4090</v>
      </c>
      <c r="F82" s="642">
        <v>3931</v>
      </c>
      <c r="G82" s="642">
        <v>159</v>
      </c>
      <c r="H82" s="85">
        <v>-203.00000000000006</v>
      </c>
    </row>
    <row r="83" spans="1:8" x14ac:dyDescent="0.2">
      <c r="A83" s="642" t="s">
        <v>432</v>
      </c>
      <c r="B83" s="642">
        <v>2293</v>
      </c>
      <c r="C83" s="642">
        <v>1918</v>
      </c>
      <c r="D83" s="642">
        <v>375</v>
      </c>
      <c r="E83" s="642">
        <v>2839</v>
      </c>
      <c r="F83" s="642">
        <v>2309</v>
      </c>
      <c r="G83" s="642">
        <v>530</v>
      </c>
      <c r="H83" s="85">
        <v>-545.99999999999886</v>
      </c>
    </row>
    <row r="84" spans="1:8" x14ac:dyDescent="0.2">
      <c r="A84" s="642" t="s">
        <v>110</v>
      </c>
      <c r="B84" s="642">
        <v>41</v>
      </c>
      <c r="C84" s="642">
        <v>33</v>
      </c>
      <c r="D84" s="642">
        <v>8</v>
      </c>
      <c r="E84" s="642">
        <v>36</v>
      </c>
      <c r="F84" s="642">
        <v>33</v>
      </c>
      <c r="G84" s="642">
        <v>3</v>
      </c>
      <c r="H84" s="85">
        <v>4.9999999999999982</v>
      </c>
    </row>
    <row r="85" spans="1:8" x14ac:dyDescent="0.2">
      <c r="A85" s="642" t="s">
        <v>81</v>
      </c>
      <c r="B85" s="642">
        <v>7</v>
      </c>
      <c r="C85" s="642">
        <v>3</v>
      </c>
      <c r="D85" s="642">
        <v>4</v>
      </c>
      <c r="E85" s="642">
        <v>6</v>
      </c>
      <c r="F85" s="642">
        <v>3</v>
      </c>
      <c r="G85" s="642">
        <v>3</v>
      </c>
      <c r="H85" s="85">
        <v>1.0000000000000002</v>
      </c>
    </row>
    <row r="86" spans="1:8" x14ac:dyDescent="0.2">
      <c r="A86" s="642" t="s">
        <v>97</v>
      </c>
      <c r="B86" s="642">
        <v>6</v>
      </c>
      <c r="C86" s="642">
        <v>4</v>
      </c>
      <c r="D86" s="642">
        <v>2</v>
      </c>
      <c r="E86" s="642">
        <v>17</v>
      </c>
      <c r="F86" s="642">
        <v>8</v>
      </c>
      <c r="G86" s="642">
        <v>9</v>
      </c>
      <c r="H86" s="85">
        <v>-11</v>
      </c>
    </row>
    <row r="87" spans="1:8" x14ac:dyDescent="0.2">
      <c r="A87" s="642" t="s">
        <v>445</v>
      </c>
      <c r="B87" s="642">
        <v>5</v>
      </c>
      <c r="C87" s="642">
        <v>2</v>
      </c>
      <c r="D87" s="642">
        <v>3</v>
      </c>
      <c r="E87" s="642">
        <v>15</v>
      </c>
      <c r="F87" s="642">
        <v>4</v>
      </c>
      <c r="G87" s="642">
        <v>11</v>
      </c>
      <c r="H87" s="85">
        <v>-9.9999999999999982</v>
      </c>
    </row>
    <row r="88" spans="1:8" x14ac:dyDescent="0.2">
      <c r="A88" s="642" t="s">
        <v>106</v>
      </c>
      <c r="B88" s="642">
        <v>1</v>
      </c>
      <c r="C88" s="642">
        <v>1</v>
      </c>
      <c r="D88" s="642">
        <v>0</v>
      </c>
      <c r="E88" s="642">
        <v>3</v>
      </c>
      <c r="F88" s="642">
        <v>2</v>
      </c>
      <c r="G88" s="642">
        <v>1</v>
      </c>
      <c r="H88" s="85">
        <v>-2</v>
      </c>
    </row>
    <row r="89" spans="1:8" x14ac:dyDescent="0.2">
      <c r="A89" s="642" t="s">
        <v>323</v>
      </c>
      <c r="B89" s="642">
        <v>0</v>
      </c>
      <c r="C89" s="642">
        <v>0</v>
      </c>
      <c r="D89" s="642">
        <v>0</v>
      </c>
      <c r="E89" s="642">
        <v>8</v>
      </c>
      <c r="F89" s="642">
        <v>8</v>
      </c>
      <c r="G89" s="642">
        <v>0</v>
      </c>
      <c r="H89" s="85">
        <v>-8</v>
      </c>
    </row>
    <row r="90" spans="1:8" x14ac:dyDescent="0.2">
      <c r="A90" s="642" t="s">
        <v>225</v>
      </c>
      <c r="B90" s="642">
        <v>4</v>
      </c>
      <c r="C90" s="642">
        <v>1</v>
      </c>
      <c r="D90" s="642">
        <v>3</v>
      </c>
      <c r="E90" s="642">
        <v>3</v>
      </c>
      <c r="F90" s="642">
        <v>0</v>
      </c>
      <c r="G90" s="642">
        <v>3</v>
      </c>
      <c r="H90" s="85">
        <v>1.0000000000000002</v>
      </c>
    </row>
    <row r="91" spans="1:8" x14ac:dyDescent="0.2">
      <c r="A91" s="642" t="s">
        <v>219</v>
      </c>
      <c r="B91" s="642">
        <v>68</v>
      </c>
      <c r="C91" s="642">
        <v>45</v>
      </c>
      <c r="D91" s="642">
        <v>23</v>
      </c>
      <c r="E91" s="642">
        <v>61</v>
      </c>
      <c r="F91" s="642">
        <v>38</v>
      </c>
      <c r="G91" s="642">
        <v>23</v>
      </c>
      <c r="H91" s="85">
        <v>6.9999999999999947</v>
      </c>
    </row>
    <row r="92" spans="1:8" x14ac:dyDescent="0.2">
      <c r="A92" s="642" t="s">
        <v>278</v>
      </c>
      <c r="B92" s="642">
        <v>12</v>
      </c>
      <c r="C92" s="642">
        <v>10</v>
      </c>
      <c r="D92" s="642">
        <v>2</v>
      </c>
      <c r="E92" s="642">
        <v>12</v>
      </c>
      <c r="F92" s="642">
        <v>9</v>
      </c>
      <c r="G92" s="642">
        <v>3</v>
      </c>
      <c r="H92" s="85">
        <v>0</v>
      </c>
    </row>
    <row r="93" spans="1:8" x14ac:dyDescent="0.2">
      <c r="A93" s="642" t="s">
        <v>85</v>
      </c>
      <c r="B93" s="642">
        <v>314</v>
      </c>
      <c r="C93" s="642">
        <v>291</v>
      </c>
      <c r="D93" s="642">
        <v>23</v>
      </c>
      <c r="E93" s="642">
        <v>447</v>
      </c>
      <c r="F93" s="642">
        <v>408</v>
      </c>
      <c r="G93" s="642">
        <v>39</v>
      </c>
      <c r="H93" s="85">
        <v>-132.99999999999989</v>
      </c>
    </row>
    <row r="94" spans="1:8" x14ac:dyDescent="0.2">
      <c r="A94" s="642" t="s">
        <v>88</v>
      </c>
      <c r="B94" s="642">
        <v>64</v>
      </c>
      <c r="C94" s="642">
        <v>54</v>
      </c>
      <c r="D94" s="642">
        <v>10</v>
      </c>
      <c r="E94" s="642">
        <v>103</v>
      </c>
      <c r="F94" s="642">
        <v>72</v>
      </c>
      <c r="G94" s="642">
        <v>31</v>
      </c>
      <c r="H94" s="85">
        <v>-38.999999999999993</v>
      </c>
    </row>
    <row r="95" spans="1:8" x14ac:dyDescent="0.2">
      <c r="A95" s="642" t="s">
        <v>90</v>
      </c>
      <c r="B95" s="642">
        <v>64</v>
      </c>
      <c r="C95" s="642">
        <v>54</v>
      </c>
      <c r="D95" s="642">
        <v>10</v>
      </c>
      <c r="E95" s="642">
        <v>111</v>
      </c>
      <c r="F95" s="642">
        <v>79</v>
      </c>
      <c r="G95" s="642">
        <v>32</v>
      </c>
      <c r="H95" s="85">
        <v>-46.999999999999979</v>
      </c>
    </row>
    <row r="96" spans="1:8" x14ac:dyDescent="0.2">
      <c r="A96" s="642" t="s">
        <v>279</v>
      </c>
      <c r="B96" s="642">
        <v>194</v>
      </c>
      <c r="C96" s="642">
        <v>183</v>
      </c>
      <c r="D96" s="642">
        <v>11</v>
      </c>
      <c r="E96" s="642">
        <v>236</v>
      </c>
      <c r="F96" s="642">
        <v>219</v>
      </c>
      <c r="G96" s="642">
        <v>17</v>
      </c>
      <c r="H96" s="85">
        <v>-41.999999999999993</v>
      </c>
    </row>
    <row r="97" spans="1:9" x14ac:dyDescent="0.2">
      <c r="A97" s="642" t="s">
        <v>98</v>
      </c>
      <c r="B97" s="642">
        <v>129</v>
      </c>
      <c r="C97" s="642">
        <v>105</v>
      </c>
      <c r="D97" s="642">
        <v>24</v>
      </c>
      <c r="E97" s="642">
        <v>154</v>
      </c>
      <c r="F97" s="642">
        <v>123</v>
      </c>
      <c r="G97" s="642">
        <v>31</v>
      </c>
      <c r="H97" s="85">
        <v>-25.000000000000004</v>
      </c>
    </row>
    <row r="98" spans="1:9" x14ac:dyDescent="0.2">
      <c r="A98" s="642" t="s">
        <v>101</v>
      </c>
      <c r="B98" s="642">
        <v>19</v>
      </c>
      <c r="C98" s="642">
        <v>9</v>
      </c>
      <c r="D98" s="642">
        <v>10</v>
      </c>
      <c r="E98" s="642">
        <v>22</v>
      </c>
      <c r="F98" s="642">
        <v>12</v>
      </c>
      <c r="G98" s="642">
        <v>10</v>
      </c>
      <c r="H98" s="85">
        <v>-3.0000000000000004</v>
      </c>
    </row>
    <row r="99" spans="1:9" x14ac:dyDescent="0.2">
      <c r="A99" s="642" t="s">
        <v>493</v>
      </c>
      <c r="B99" s="642">
        <v>11</v>
      </c>
      <c r="C99" s="642">
        <v>6</v>
      </c>
      <c r="D99" s="642">
        <v>5</v>
      </c>
      <c r="E99" s="642">
        <v>9</v>
      </c>
      <c r="F99" s="642">
        <v>6</v>
      </c>
      <c r="G99" s="642">
        <v>3</v>
      </c>
      <c r="H99" s="85">
        <v>1.9999999999999998</v>
      </c>
    </row>
    <row r="100" spans="1:9" x14ac:dyDescent="0.2">
      <c r="A100" s="642" t="s">
        <v>87</v>
      </c>
      <c r="B100" s="642">
        <v>73</v>
      </c>
      <c r="C100" s="642">
        <v>51</v>
      </c>
      <c r="D100" s="642">
        <v>22</v>
      </c>
      <c r="E100" s="642">
        <v>113</v>
      </c>
      <c r="F100" s="642">
        <v>69</v>
      </c>
      <c r="G100" s="642">
        <v>44</v>
      </c>
      <c r="H100" s="85">
        <v>-40</v>
      </c>
    </row>
    <row r="101" spans="1:9" s="48" customFormat="1" x14ac:dyDescent="0.2">
      <c r="A101" s="642" t="s">
        <v>686</v>
      </c>
      <c r="B101" s="642">
        <v>59</v>
      </c>
      <c r="C101" s="642">
        <v>50</v>
      </c>
      <c r="D101" s="642">
        <v>9</v>
      </c>
      <c r="E101" s="642">
        <v>68</v>
      </c>
      <c r="F101" s="642">
        <v>58</v>
      </c>
      <c r="G101" s="642">
        <v>10</v>
      </c>
      <c r="H101" s="85">
        <v>-9.0000000000000053</v>
      </c>
      <c r="I101" s="47"/>
    </row>
    <row r="102" spans="1:9" x14ac:dyDescent="0.2">
      <c r="A102" s="642" t="s">
        <v>685</v>
      </c>
      <c r="B102" s="642">
        <v>135</v>
      </c>
      <c r="C102" s="642">
        <v>134</v>
      </c>
      <c r="D102" s="642">
        <v>1</v>
      </c>
      <c r="E102" s="642">
        <v>133</v>
      </c>
      <c r="F102" s="642">
        <v>133</v>
      </c>
      <c r="G102" s="642">
        <v>0</v>
      </c>
      <c r="H102" s="85">
        <v>1.9999999999999964</v>
      </c>
    </row>
    <row r="103" spans="1:9" s="48" customFormat="1" ht="15" x14ac:dyDescent="0.35">
      <c r="A103" s="1152" t="s">
        <v>380</v>
      </c>
      <c r="B103" s="586">
        <v>29433</v>
      </c>
      <c r="C103" s="586">
        <v>26130</v>
      </c>
      <c r="D103" s="586">
        <v>3303</v>
      </c>
      <c r="E103" s="586">
        <v>30774</v>
      </c>
      <c r="F103" s="586">
        <v>27187</v>
      </c>
      <c r="G103" s="586">
        <v>3587</v>
      </c>
      <c r="H103" s="82">
        <v>-1340.9999999999977</v>
      </c>
      <c r="I103" s="47"/>
    </row>
    <row r="104" spans="1:9" x14ac:dyDescent="0.2">
      <c r="A104" s="642" t="s">
        <v>112</v>
      </c>
      <c r="B104" s="642">
        <v>8</v>
      </c>
      <c r="C104" s="642">
        <v>3</v>
      </c>
      <c r="D104" s="642">
        <v>5</v>
      </c>
      <c r="E104" s="642">
        <v>11</v>
      </c>
      <c r="F104" s="642">
        <v>5</v>
      </c>
      <c r="G104" s="642">
        <v>6</v>
      </c>
      <c r="H104" s="85">
        <v>-3</v>
      </c>
    </row>
    <row r="105" spans="1:9" x14ac:dyDescent="0.2">
      <c r="A105" s="642" t="s">
        <v>117</v>
      </c>
      <c r="B105" s="642">
        <v>57</v>
      </c>
      <c r="C105" s="642">
        <v>53</v>
      </c>
      <c r="D105" s="642">
        <v>4</v>
      </c>
      <c r="E105" s="642">
        <v>51</v>
      </c>
      <c r="F105" s="642">
        <v>47</v>
      </c>
      <c r="G105" s="642">
        <v>4</v>
      </c>
      <c r="H105" s="85">
        <v>6</v>
      </c>
    </row>
    <row r="106" spans="1:9" x14ac:dyDescent="0.2">
      <c r="A106" s="642" t="s">
        <v>111</v>
      </c>
      <c r="B106" s="642">
        <v>18</v>
      </c>
      <c r="C106" s="642">
        <v>16</v>
      </c>
      <c r="D106" s="642">
        <v>2</v>
      </c>
      <c r="E106" s="642">
        <v>16</v>
      </c>
      <c r="F106" s="642">
        <v>13</v>
      </c>
      <c r="G106" s="642">
        <v>3</v>
      </c>
      <c r="H106" s="85">
        <v>1.9999999999999993</v>
      </c>
    </row>
    <row r="107" spans="1:9" x14ac:dyDescent="0.2">
      <c r="A107" s="642" t="s">
        <v>127</v>
      </c>
      <c r="B107" s="642">
        <v>551</v>
      </c>
      <c r="C107" s="642">
        <v>549</v>
      </c>
      <c r="D107" s="642">
        <v>2</v>
      </c>
      <c r="E107" s="642">
        <v>456</v>
      </c>
      <c r="F107" s="642">
        <v>454</v>
      </c>
      <c r="G107" s="642">
        <v>2</v>
      </c>
      <c r="H107" s="85">
        <v>94.999999999999986</v>
      </c>
    </row>
    <row r="108" spans="1:9" x14ac:dyDescent="0.2">
      <c r="A108" s="642" t="s">
        <v>407</v>
      </c>
      <c r="B108" s="642">
        <v>1</v>
      </c>
      <c r="C108" s="642">
        <v>0</v>
      </c>
      <c r="D108" s="642">
        <v>1</v>
      </c>
      <c r="E108" s="642">
        <v>3</v>
      </c>
      <c r="F108" s="642">
        <v>3</v>
      </c>
      <c r="G108" s="642">
        <v>0</v>
      </c>
      <c r="H108" s="85">
        <v>-2</v>
      </c>
    </row>
    <row r="109" spans="1:9" x14ac:dyDescent="0.2">
      <c r="A109" s="642" t="s">
        <v>408</v>
      </c>
      <c r="B109" s="642">
        <v>329</v>
      </c>
      <c r="C109" s="642">
        <v>210</v>
      </c>
      <c r="D109" s="642">
        <v>119</v>
      </c>
      <c r="E109" s="642">
        <v>239</v>
      </c>
      <c r="F109" s="642">
        <v>149</v>
      </c>
      <c r="G109" s="642">
        <v>90</v>
      </c>
      <c r="H109" s="85">
        <v>89.999999999999972</v>
      </c>
    </row>
    <row r="110" spans="1:9" x14ac:dyDescent="0.2">
      <c r="A110" s="642" t="s">
        <v>447</v>
      </c>
      <c r="B110" s="642">
        <v>495</v>
      </c>
      <c r="C110" s="642">
        <v>312</v>
      </c>
      <c r="D110" s="642">
        <v>183</v>
      </c>
      <c r="E110" s="642">
        <v>506</v>
      </c>
      <c r="F110" s="642">
        <v>317</v>
      </c>
      <c r="G110" s="642">
        <v>189</v>
      </c>
      <c r="H110" s="85">
        <v>-10.999999999999993</v>
      </c>
    </row>
    <row r="111" spans="1:9" x14ac:dyDescent="0.2">
      <c r="A111" s="642" t="s">
        <v>116</v>
      </c>
      <c r="B111" s="642">
        <v>13201</v>
      </c>
      <c r="C111" s="642">
        <v>13086</v>
      </c>
      <c r="D111" s="642">
        <v>115</v>
      </c>
      <c r="E111" s="642">
        <v>13445</v>
      </c>
      <c r="F111" s="642">
        <v>13326</v>
      </c>
      <c r="G111" s="642">
        <v>119</v>
      </c>
      <c r="H111" s="85">
        <v>-243.9999999999992</v>
      </c>
    </row>
    <row r="112" spans="1:9" x14ac:dyDescent="0.2">
      <c r="A112" s="642" t="s">
        <v>119</v>
      </c>
      <c r="B112" s="642">
        <v>3770</v>
      </c>
      <c r="C112" s="642">
        <v>3569</v>
      </c>
      <c r="D112" s="642">
        <v>201</v>
      </c>
      <c r="E112" s="642">
        <v>3842</v>
      </c>
      <c r="F112" s="642">
        <v>3640</v>
      </c>
      <c r="G112" s="642">
        <v>202</v>
      </c>
      <c r="H112" s="85">
        <v>-71.999999999999716</v>
      </c>
    </row>
    <row r="113" spans="1:8" x14ac:dyDescent="0.2">
      <c r="A113" s="642" t="s">
        <v>120</v>
      </c>
      <c r="B113" s="642">
        <v>416</v>
      </c>
      <c r="C113" s="642">
        <v>395</v>
      </c>
      <c r="D113" s="642">
        <v>21</v>
      </c>
      <c r="E113" s="642">
        <v>458</v>
      </c>
      <c r="F113" s="642">
        <v>432</v>
      </c>
      <c r="G113" s="642">
        <v>26</v>
      </c>
      <c r="H113" s="85">
        <v>-42.000000000000028</v>
      </c>
    </row>
    <row r="114" spans="1:8" x14ac:dyDescent="0.2">
      <c r="A114" s="642" t="s">
        <v>285</v>
      </c>
      <c r="B114" s="642">
        <v>3</v>
      </c>
      <c r="C114" s="642">
        <v>3</v>
      </c>
      <c r="D114" s="642">
        <v>0</v>
      </c>
      <c r="E114" s="642">
        <v>5</v>
      </c>
      <c r="F114" s="642">
        <v>4</v>
      </c>
      <c r="G114" s="642">
        <v>1</v>
      </c>
      <c r="H114" s="85">
        <v>-2</v>
      </c>
    </row>
    <row r="115" spans="1:8" x14ac:dyDescent="0.2">
      <c r="A115" s="642" t="s">
        <v>433</v>
      </c>
      <c r="B115" s="642">
        <v>34</v>
      </c>
      <c r="C115" s="642">
        <v>23</v>
      </c>
      <c r="D115" s="642">
        <v>11</v>
      </c>
      <c r="E115" s="642">
        <v>30</v>
      </c>
      <c r="F115" s="642">
        <v>19</v>
      </c>
      <c r="G115" s="642">
        <v>11</v>
      </c>
      <c r="H115" s="85">
        <v>4.0000000000000018</v>
      </c>
    </row>
    <row r="116" spans="1:8" x14ac:dyDescent="0.2">
      <c r="A116" s="642" t="s">
        <v>121</v>
      </c>
      <c r="B116" s="642">
        <v>756</v>
      </c>
      <c r="C116" s="642">
        <v>506</v>
      </c>
      <c r="D116" s="642">
        <v>250</v>
      </c>
      <c r="E116" s="642">
        <v>1166</v>
      </c>
      <c r="F116" s="642">
        <v>755</v>
      </c>
      <c r="G116" s="642">
        <v>411</v>
      </c>
      <c r="H116" s="85">
        <v>-410.00000000000057</v>
      </c>
    </row>
    <row r="117" spans="1:8" x14ac:dyDescent="0.2">
      <c r="A117" s="642" t="s">
        <v>122</v>
      </c>
      <c r="B117" s="642">
        <v>1144</v>
      </c>
      <c r="C117" s="642">
        <v>854</v>
      </c>
      <c r="D117" s="642">
        <v>290</v>
      </c>
      <c r="E117" s="642">
        <v>1119</v>
      </c>
      <c r="F117" s="642">
        <v>824</v>
      </c>
      <c r="G117" s="642">
        <v>295</v>
      </c>
      <c r="H117" s="85">
        <v>25.000000000000004</v>
      </c>
    </row>
    <row r="118" spans="1:8" x14ac:dyDescent="0.2">
      <c r="A118" s="642" t="s">
        <v>123</v>
      </c>
      <c r="B118" s="642">
        <v>22</v>
      </c>
      <c r="C118" s="642">
        <v>19</v>
      </c>
      <c r="D118" s="642">
        <v>3</v>
      </c>
      <c r="E118" s="642">
        <v>25</v>
      </c>
      <c r="F118" s="642">
        <v>22</v>
      </c>
      <c r="G118" s="642">
        <v>3</v>
      </c>
      <c r="H118" s="85">
        <v>-2.9999999999999987</v>
      </c>
    </row>
    <row r="119" spans="1:8" x14ac:dyDescent="0.2">
      <c r="A119" s="642" t="s">
        <v>124</v>
      </c>
      <c r="B119" s="642">
        <v>1</v>
      </c>
      <c r="C119" s="642">
        <v>0</v>
      </c>
      <c r="D119" s="642">
        <v>1</v>
      </c>
      <c r="E119" s="642">
        <v>6</v>
      </c>
      <c r="F119" s="642">
        <v>1</v>
      </c>
      <c r="G119" s="642">
        <v>5</v>
      </c>
      <c r="H119" s="85">
        <v>-5</v>
      </c>
    </row>
    <row r="120" spans="1:8" x14ac:dyDescent="0.2">
      <c r="A120" s="642" t="s">
        <v>448</v>
      </c>
      <c r="B120" s="642">
        <v>94</v>
      </c>
      <c r="C120" s="642">
        <v>74</v>
      </c>
      <c r="D120" s="642">
        <v>20</v>
      </c>
      <c r="E120" s="642">
        <v>80</v>
      </c>
      <c r="F120" s="642">
        <v>61</v>
      </c>
      <c r="G120" s="642">
        <v>19</v>
      </c>
      <c r="H120" s="85">
        <v>13.999999999999989</v>
      </c>
    </row>
    <row r="121" spans="1:8" x14ac:dyDescent="0.2">
      <c r="A121" s="642" t="s">
        <v>687</v>
      </c>
      <c r="B121" s="642">
        <v>108</v>
      </c>
      <c r="C121" s="642">
        <v>67</v>
      </c>
      <c r="D121" s="642">
        <v>41</v>
      </c>
      <c r="E121" s="642">
        <v>161</v>
      </c>
      <c r="F121" s="642">
        <v>82</v>
      </c>
      <c r="G121" s="642">
        <v>79</v>
      </c>
      <c r="H121" s="85">
        <v>-53</v>
      </c>
    </row>
    <row r="122" spans="1:8" x14ac:dyDescent="0.2">
      <c r="A122" s="642" t="s">
        <v>286</v>
      </c>
      <c r="B122" s="642">
        <v>0</v>
      </c>
      <c r="C122" s="642">
        <v>0</v>
      </c>
      <c r="D122" s="642">
        <v>0</v>
      </c>
      <c r="E122" s="642">
        <v>1</v>
      </c>
      <c r="F122" s="642">
        <v>0</v>
      </c>
      <c r="G122" s="642">
        <v>1</v>
      </c>
      <c r="H122" s="85">
        <v>-1</v>
      </c>
    </row>
    <row r="123" spans="1:8" x14ac:dyDescent="0.2">
      <c r="A123" s="642" t="s">
        <v>434</v>
      </c>
      <c r="B123" s="642">
        <v>43</v>
      </c>
      <c r="C123" s="642">
        <v>42</v>
      </c>
      <c r="D123" s="642">
        <v>1</v>
      </c>
      <c r="E123" s="642">
        <v>49</v>
      </c>
      <c r="F123" s="642">
        <v>47</v>
      </c>
      <c r="G123" s="642">
        <v>2</v>
      </c>
      <c r="H123" s="85">
        <v>-6.0000000000000009</v>
      </c>
    </row>
    <row r="124" spans="1:8" x14ac:dyDescent="0.2">
      <c r="A124" s="642" t="s">
        <v>131</v>
      </c>
      <c r="B124" s="642">
        <v>34</v>
      </c>
      <c r="C124" s="642">
        <v>30</v>
      </c>
      <c r="D124" s="642">
        <v>4</v>
      </c>
      <c r="E124" s="642">
        <v>29</v>
      </c>
      <c r="F124" s="642">
        <v>27</v>
      </c>
      <c r="G124" s="642">
        <v>2</v>
      </c>
      <c r="H124" s="85">
        <v>5.0000000000000009</v>
      </c>
    </row>
    <row r="125" spans="1:8" x14ac:dyDescent="0.2">
      <c r="A125" s="642" t="s">
        <v>132</v>
      </c>
      <c r="B125" s="642">
        <v>236</v>
      </c>
      <c r="C125" s="642">
        <v>183</v>
      </c>
      <c r="D125" s="642">
        <v>53</v>
      </c>
      <c r="E125" s="642">
        <v>318</v>
      </c>
      <c r="F125" s="642">
        <v>223</v>
      </c>
      <c r="G125" s="642">
        <v>95</v>
      </c>
      <c r="H125" s="85">
        <v>-82.000000000000014</v>
      </c>
    </row>
    <row r="126" spans="1:8" x14ac:dyDescent="0.2">
      <c r="A126" s="642" t="s">
        <v>271</v>
      </c>
      <c r="B126" s="642">
        <v>1</v>
      </c>
      <c r="C126" s="642">
        <v>1</v>
      </c>
      <c r="D126" s="642">
        <v>0</v>
      </c>
      <c r="E126" s="642">
        <v>2</v>
      </c>
      <c r="F126" s="642">
        <v>2</v>
      </c>
      <c r="G126" s="642">
        <v>0</v>
      </c>
      <c r="H126" s="85">
        <v>-1</v>
      </c>
    </row>
    <row r="127" spans="1:8" x14ac:dyDescent="0.2">
      <c r="A127" s="642" t="s">
        <v>113</v>
      </c>
      <c r="B127" s="642">
        <v>17</v>
      </c>
      <c r="C127" s="642">
        <v>17</v>
      </c>
      <c r="D127" s="642">
        <v>0</v>
      </c>
      <c r="E127" s="642">
        <v>15</v>
      </c>
      <c r="F127" s="642">
        <v>15</v>
      </c>
      <c r="G127" s="642">
        <v>0</v>
      </c>
      <c r="H127" s="85">
        <v>2</v>
      </c>
    </row>
    <row r="128" spans="1:8" x14ac:dyDescent="0.2">
      <c r="A128" s="642" t="s">
        <v>506</v>
      </c>
      <c r="B128" s="642">
        <v>0</v>
      </c>
      <c r="C128" s="642">
        <v>0</v>
      </c>
      <c r="D128" s="642">
        <v>0</v>
      </c>
      <c r="E128" s="642">
        <v>1</v>
      </c>
      <c r="F128" s="642">
        <v>1</v>
      </c>
      <c r="G128" s="642">
        <v>0</v>
      </c>
      <c r="H128" s="85">
        <v>-1</v>
      </c>
    </row>
    <row r="129" spans="1:9" x14ac:dyDescent="0.2">
      <c r="A129" s="642" t="s">
        <v>558</v>
      </c>
      <c r="B129" s="642">
        <v>998</v>
      </c>
      <c r="C129" s="642">
        <v>739</v>
      </c>
      <c r="D129" s="642">
        <v>259</v>
      </c>
      <c r="E129" s="642">
        <v>1107</v>
      </c>
      <c r="F129" s="642">
        <v>807</v>
      </c>
      <c r="G129" s="642">
        <v>300</v>
      </c>
      <c r="H129" s="85">
        <v>-108.99999999999993</v>
      </c>
    </row>
    <row r="130" spans="1:9" x14ac:dyDescent="0.2">
      <c r="A130" s="642" t="s">
        <v>665</v>
      </c>
      <c r="B130" s="642">
        <v>6249</v>
      </c>
      <c r="C130" s="642">
        <v>4737</v>
      </c>
      <c r="D130" s="642">
        <v>1512</v>
      </c>
      <c r="E130" s="642">
        <v>6593</v>
      </c>
      <c r="F130" s="642">
        <v>5126</v>
      </c>
      <c r="G130" s="642">
        <v>1467</v>
      </c>
      <c r="H130" s="85">
        <v>-344.00000000000063</v>
      </c>
    </row>
    <row r="131" spans="1:9" x14ac:dyDescent="0.2">
      <c r="A131" s="642" t="s">
        <v>115</v>
      </c>
      <c r="B131" s="642">
        <v>21</v>
      </c>
      <c r="C131" s="642">
        <v>18</v>
      </c>
      <c r="D131" s="642">
        <v>3</v>
      </c>
      <c r="E131" s="642">
        <v>18</v>
      </c>
      <c r="F131" s="642">
        <v>16</v>
      </c>
      <c r="G131" s="642">
        <v>2</v>
      </c>
      <c r="H131" s="85">
        <v>3</v>
      </c>
    </row>
    <row r="132" spans="1:9" x14ac:dyDescent="0.2">
      <c r="A132" s="642" t="s">
        <v>449</v>
      </c>
      <c r="B132" s="642">
        <v>1</v>
      </c>
      <c r="C132" s="642">
        <v>1</v>
      </c>
      <c r="D132" s="642">
        <v>0</v>
      </c>
      <c r="E132" s="642">
        <v>2</v>
      </c>
      <c r="F132" s="642">
        <v>0</v>
      </c>
      <c r="G132" s="642">
        <v>2</v>
      </c>
      <c r="H132" s="85">
        <v>-1</v>
      </c>
    </row>
    <row r="133" spans="1:9" x14ac:dyDescent="0.2">
      <c r="A133" s="642" t="s">
        <v>129</v>
      </c>
      <c r="B133" s="642">
        <v>0</v>
      </c>
      <c r="C133" s="642">
        <v>0</v>
      </c>
      <c r="D133" s="642">
        <v>0</v>
      </c>
      <c r="E133" s="642">
        <v>1</v>
      </c>
      <c r="F133" s="642">
        <v>1</v>
      </c>
      <c r="G133" s="642">
        <v>0</v>
      </c>
      <c r="H133" s="85">
        <v>-1</v>
      </c>
    </row>
    <row r="134" spans="1:9" x14ac:dyDescent="0.2">
      <c r="A134" s="642" t="s">
        <v>126</v>
      </c>
      <c r="B134" s="642">
        <v>2</v>
      </c>
      <c r="C134" s="642">
        <v>0</v>
      </c>
      <c r="D134" s="642">
        <v>2</v>
      </c>
      <c r="E134" s="642">
        <v>4</v>
      </c>
      <c r="F134" s="642">
        <v>4</v>
      </c>
      <c r="G134" s="642">
        <v>0</v>
      </c>
      <c r="H134" s="85">
        <v>-2</v>
      </c>
    </row>
    <row r="135" spans="1:9" x14ac:dyDescent="0.2">
      <c r="A135" s="642" t="s">
        <v>128</v>
      </c>
      <c r="B135" s="642">
        <v>10</v>
      </c>
      <c r="C135" s="642">
        <v>7</v>
      </c>
      <c r="D135" s="642">
        <v>3</v>
      </c>
      <c r="E135" s="642">
        <v>5</v>
      </c>
      <c r="F135" s="642">
        <v>3</v>
      </c>
      <c r="G135" s="642">
        <v>2</v>
      </c>
      <c r="H135" s="85">
        <v>5</v>
      </c>
    </row>
    <row r="136" spans="1:9" x14ac:dyDescent="0.2">
      <c r="A136" s="642" t="s">
        <v>450</v>
      </c>
      <c r="B136" s="642">
        <v>1</v>
      </c>
      <c r="C136" s="642">
        <v>0</v>
      </c>
      <c r="D136" s="642">
        <v>1</v>
      </c>
      <c r="E136" s="642">
        <v>1</v>
      </c>
      <c r="F136" s="642">
        <v>0</v>
      </c>
      <c r="G136" s="642">
        <v>1</v>
      </c>
      <c r="H136" s="85">
        <v>0</v>
      </c>
    </row>
    <row r="137" spans="1:9" x14ac:dyDescent="0.2">
      <c r="A137" s="642" t="s">
        <v>130</v>
      </c>
      <c r="B137" s="642">
        <v>145</v>
      </c>
      <c r="C137" s="642">
        <v>67</v>
      </c>
      <c r="D137" s="642">
        <v>78</v>
      </c>
      <c r="E137" s="642">
        <v>197</v>
      </c>
      <c r="F137" s="642">
        <v>96</v>
      </c>
      <c r="G137" s="642">
        <v>101</v>
      </c>
      <c r="H137" s="85">
        <v>-51.999999999999972</v>
      </c>
    </row>
    <row r="138" spans="1:9" x14ac:dyDescent="0.2">
      <c r="A138" s="642" t="s">
        <v>266</v>
      </c>
      <c r="B138" s="642">
        <v>198</v>
      </c>
      <c r="C138" s="642">
        <v>196</v>
      </c>
      <c r="D138" s="642">
        <v>2</v>
      </c>
      <c r="E138" s="642">
        <v>240</v>
      </c>
      <c r="F138" s="642">
        <v>238</v>
      </c>
      <c r="G138" s="642">
        <v>2</v>
      </c>
      <c r="H138" s="85">
        <v>-41.999999999999972</v>
      </c>
    </row>
    <row r="139" spans="1:9" x14ac:dyDescent="0.2">
      <c r="A139" s="642" t="s">
        <v>409</v>
      </c>
      <c r="B139" s="642">
        <v>24</v>
      </c>
      <c r="C139" s="642">
        <v>15</v>
      </c>
      <c r="D139" s="642">
        <v>9</v>
      </c>
      <c r="E139" s="642">
        <v>18</v>
      </c>
      <c r="F139" s="642">
        <v>13</v>
      </c>
      <c r="G139" s="642">
        <v>5</v>
      </c>
      <c r="H139" s="85">
        <v>6.0000000000000009</v>
      </c>
    </row>
    <row r="140" spans="1:9" x14ac:dyDescent="0.2">
      <c r="A140" s="642" t="s">
        <v>689</v>
      </c>
      <c r="B140" s="642">
        <v>4</v>
      </c>
      <c r="C140" s="642">
        <v>4</v>
      </c>
      <c r="D140" s="642">
        <v>0</v>
      </c>
      <c r="E140" s="642">
        <v>4</v>
      </c>
      <c r="F140" s="642">
        <v>4</v>
      </c>
      <c r="G140" s="642">
        <v>0</v>
      </c>
      <c r="H140" s="85">
        <v>0</v>
      </c>
    </row>
    <row r="141" spans="1:9" x14ac:dyDescent="0.2">
      <c r="A141" s="642" t="s">
        <v>451</v>
      </c>
      <c r="B141" s="642">
        <v>266</v>
      </c>
      <c r="C141" s="642">
        <v>231</v>
      </c>
      <c r="D141" s="642">
        <v>35</v>
      </c>
      <c r="E141" s="642">
        <v>322</v>
      </c>
      <c r="F141" s="642">
        <v>281</v>
      </c>
      <c r="G141" s="642">
        <v>41</v>
      </c>
      <c r="H141" s="85">
        <v>-56.000000000000043</v>
      </c>
    </row>
    <row r="142" spans="1:9" x14ac:dyDescent="0.2">
      <c r="A142" s="642" t="s">
        <v>287</v>
      </c>
      <c r="B142" s="642">
        <v>4</v>
      </c>
      <c r="C142" s="642">
        <v>3</v>
      </c>
      <c r="D142" s="642">
        <v>1</v>
      </c>
      <c r="E142" s="642">
        <v>4</v>
      </c>
      <c r="F142" s="642">
        <v>4</v>
      </c>
      <c r="G142" s="642">
        <v>0</v>
      </c>
      <c r="H142" s="85">
        <v>0</v>
      </c>
    </row>
    <row r="143" spans="1:9" x14ac:dyDescent="0.2">
      <c r="A143" s="642" t="s">
        <v>281</v>
      </c>
      <c r="B143" s="642">
        <v>14</v>
      </c>
      <c r="C143" s="642">
        <v>4</v>
      </c>
      <c r="D143" s="642">
        <v>10</v>
      </c>
      <c r="E143" s="642">
        <v>29</v>
      </c>
      <c r="F143" s="642">
        <v>9</v>
      </c>
      <c r="G143" s="642">
        <v>20</v>
      </c>
      <c r="H143" s="85">
        <v>-15</v>
      </c>
    </row>
    <row r="144" spans="1:9" s="48" customFormat="1" x14ac:dyDescent="0.2">
      <c r="A144" s="642" t="s">
        <v>288</v>
      </c>
      <c r="B144" s="642">
        <v>0</v>
      </c>
      <c r="C144" s="642">
        <v>0</v>
      </c>
      <c r="D144" s="642">
        <v>0</v>
      </c>
      <c r="E144" s="642">
        <v>1</v>
      </c>
      <c r="F144" s="642">
        <v>1</v>
      </c>
      <c r="G144" s="642">
        <v>0</v>
      </c>
      <c r="H144" s="85">
        <v>-1</v>
      </c>
      <c r="I144" s="47"/>
    </row>
    <row r="145" spans="1:9" x14ac:dyDescent="0.2">
      <c r="A145" s="642" t="s">
        <v>289</v>
      </c>
      <c r="B145" s="642">
        <v>3</v>
      </c>
      <c r="C145" s="642">
        <v>1</v>
      </c>
      <c r="D145" s="642">
        <v>2</v>
      </c>
      <c r="E145" s="642">
        <v>8</v>
      </c>
      <c r="F145" s="642">
        <v>6</v>
      </c>
      <c r="G145" s="642">
        <v>2</v>
      </c>
      <c r="H145" s="85">
        <v>-5</v>
      </c>
    </row>
    <row r="146" spans="1:9" x14ac:dyDescent="0.2">
      <c r="A146" s="642" t="s">
        <v>688</v>
      </c>
      <c r="B146" s="642">
        <v>4</v>
      </c>
      <c r="C146" s="642">
        <v>0</v>
      </c>
      <c r="D146" s="642">
        <v>4</v>
      </c>
      <c r="E146" s="642">
        <v>4</v>
      </c>
      <c r="F146" s="642">
        <v>1</v>
      </c>
      <c r="G146" s="642">
        <v>3</v>
      </c>
      <c r="H146" s="85">
        <v>0</v>
      </c>
    </row>
    <row r="147" spans="1:9" x14ac:dyDescent="0.2">
      <c r="A147" s="642" t="s">
        <v>118</v>
      </c>
      <c r="B147" s="642">
        <v>148</v>
      </c>
      <c r="C147" s="642">
        <v>93</v>
      </c>
      <c r="D147" s="642">
        <v>55</v>
      </c>
      <c r="E147" s="642">
        <v>180</v>
      </c>
      <c r="F147" s="642">
        <v>106</v>
      </c>
      <c r="G147" s="642">
        <v>74</v>
      </c>
      <c r="H147" s="85">
        <v>-31.999999999999968</v>
      </c>
    </row>
    <row r="148" spans="1:9" x14ac:dyDescent="0.2">
      <c r="A148" s="642" t="s">
        <v>125</v>
      </c>
      <c r="B148" s="642">
        <v>2</v>
      </c>
      <c r="C148" s="642">
        <v>2</v>
      </c>
      <c r="D148" s="642">
        <v>0</v>
      </c>
      <c r="E148" s="642">
        <v>2</v>
      </c>
      <c r="F148" s="642">
        <v>2</v>
      </c>
      <c r="G148" s="642">
        <v>0</v>
      </c>
      <c r="H148" s="85">
        <v>0</v>
      </c>
    </row>
    <row r="149" spans="1:9" ht="15" x14ac:dyDescent="0.35">
      <c r="A149" s="1152" t="s">
        <v>381</v>
      </c>
      <c r="B149" s="586">
        <v>3729</v>
      </c>
      <c r="C149" s="586">
        <v>3504</v>
      </c>
      <c r="D149" s="586">
        <v>225</v>
      </c>
      <c r="E149" s="586">
        <v>703</v>
      </c>
      <c r="F149" s="586">
        <v>486</v>
      </c>
      <c r="G149" s="586">
        <v>217</v>
      </c>
      <c r="H149" s="82">
        <v>3025.9999999999927</v>
      </c>
    </row>
    <row r="150" spans="1:9" x14ac:dyDescent="0.2">
      <c r="A150" s="642" t="s">
        <v>135</v>
      </c>
      <c r="B150" s="642">
        <v>69</v>
      </c>
      <c r="C150" s="642">
        <v>47</v>
      </c>
      <c r="D150" s="642">
        <v>22</v>
      </c>
      <c r="E150" s="642">
        <v>32</v>
      </c>
      <c r="F150" s="642">
        <v>20</v>
      </c>
      <c r="G150" s="642">
        <v>12</v>
      </c>
      <c r="H150" s="85">
        <v>37.000000000000007</v>
      </c>
    </row>
    <row r="151" spans="1:9" x14ac:dyDescent="0.2">
      <c r="A151" s="642" t="s">
        <v>452</v>
      </c>
      <c r="B151" s="642">
        <v>16</v>
      </c>
      <c r="C151" s="642">
        <v>11</v>
      </c>
      <c r="D151" s="642">
        <v>5</v>
      </c>
      <c r="E151" s="642">
        <v>18</v>
      </c>
      <c r="F151" s="642">
        <v>13</v>
      </c>
      <c r="G151" s="642">
        <v>5</v>
      </c>
      <c r="H151" s="85">
        <v>-2</v>
      </c>
    </row>
    <row r="152" spans="1:9" x14ac:dyDescent="0.2">
      <c r="A152" s="642" t="s">
        <v>141</v>
      </c>
      <c r="B152" s="642">
        <v>4</v>
      </c>
      <c r="C152" s="642">
        <v>4</v>
      </c>
      <c r="D152" s="642">
        <v>0</v>
      </c>
      <c r="E152" s="642">
        <v>3</v>
      </c>
      <c r="F152" s="642">
        <v>3</v>
      </c>
      <c r="G152" s="642">
        <v>0</v>
      </c>
      <c r="H152" s="85">
        <v>1.0000000000000002</v>
      </c>
    </row>
    <row r="153" spans="1:9" s="48" customFormat="1" x14ac:dyDescent="0.2">
      <c r="A153" s="642" t="s">
        <v>528</v>
      </c>
      <c r="B153" s="642">
        <v>47</v>
      </c>
      <c r="C153" s="642">
        <v>45</v>
      </c>
      <c r="D153" s="642">
        <v>2</v>
      </c>
      <c r="E153" s="642">
        <v>43</v>
      </c>
      <c r="F153" s="642">
        <v>41</v>
      </c>
      <c r="G153" s="642">
        <v>2</v>
      </c>
      <c r="H153" s="85">
        <v>3.9999999999999978</v>
      </c>
      <c r="I153" s="47"/>
    </row>
    <row r="154" spans="1:9" x14ac:dyDescent="0.2">
      <c r="A154" s="642" t="s">
        <v>145</v>
      </c>
      <c r="B154" s="642">
        <v>22</v>
      </c>
      <c r="C154" s="642">
        <v>22</v>
      </c>
      <c r="D154" s="642">
        <v>0</v>
      </c>
      <c r="E154" s="642">
        <v>0</v>
      </c>
      <c r="F154" s="642">
        <v>0</v>
      </c>
      <c r="G154" s="642">
        <v>0</v>
      </c>
      <c r="H154" s="85">
        <v>22</v>
      </c>
    </row>
    <row r="155" spans="1:9" x14ac:dyDescent="0.2">
      <c r="A155" s="642" t="s">
        <v>147</v>
      </c>
      <c r="B155" s="642">
        <v>3</v>
      </c>
      <c r="C155" s="642">
        <v>3</v>
      </c>
      <c r="D155" s="642">
        <v>0</v>
      </c>
      <c r="E155" s="642">
        <v>4</v>
      </c>
      <c r="F155" s="642">
        <v>1</v>
      </c>
      <c r="G155" s="642">
        <v>3</v>
      </c>
      <c r="H155" s="85">
        <v>-1</v>
      </c>
    </row>
    <row r="156" spans="1:9" x14ac:dyDescent="0.2">
      <c r="A156" s="642" t="s">
        <v>150</v>
      </c>
      <c r="B156" s="642">
        <v>1</v>
      </c>
      <c r="C156" s="642">
        <v>0</v>
      </c>
      <c r="D156" s="642">
        <v>1</v>
      </c>
      <c r="E156" s="642">
        <v>1</v>
      </c>
      <c r="F156" s="642">
        <v>0</v>
      </c>
      <c r="G156" s="642">
        <v>1</v>
      </c>
      <c r="H156" s="85">
        <v>0</v>
      </c>
    </row>
    <row r="157" spans="1:9" x14ac:dyDescent="0.2">
      <c r="A157" s="642" t="s">
        <v>151</v>
      </c>
      <c r="B157" s="642">
        <v>1</v>
      </c>
      <c r="C157" s="642">
        <v>1</v>
      </c>
      <c r="D157" s="642">
        <v>0</v>
      </c>
      <c r="E157" s="642">
        <v>3</v>
      </c>
      <c r="F157" s="642">
        <v>2</v>
      </c>
      <c r="G157" s="642">
        <v>1</v>
      </c>
      <c r="H157" s="85">
        <v>-2</v>
      </c>
    </row>
    <row r="158" spans="1:9" x14ac:dyDescent="0.2">
      <c r="A158" s="642" t="s">
        <v>152</v>
      </c>
      <c r="B158" s="642">
        <v>3</v>
      </c>
      <c r="C158" s="642">
        <v>2</v>
      </c>
      <c r="D158" s="642">
        <v>1</v>
      </c>
      <c r="E158" s="642">
        <v>5</v>
      </c>
      <c r="F158" s="642">
        <v>2</v>
      </c>
      <c r="G158" s="642">
        <v>3</v>
      </c>
      <c r="H158" s="85">
        <v>-2</v>
      </c>
    </row>
    <row r="159" spans="1:9" x14ac:dyDescent="0.2">
      <c r="A159" s="642" t="s">
        <v>241</v>
      </c>
      <c r="B159" s="642">
        <v>1</v>
      </c>
      <c r="C159" s="642">
        <v>1</v>
      </c>
      <c r="D159" s="642">
        <v>0</v>
      </c>
      <c r="E159" s="642">
        <v>1</v>
      </c>
      <c r="F159" s="642">
        <v>1</v>
      </c>
      <c r="G159" s="642">
        <v>0</v>
      </c>
      <c r="H159" s="85">
        <v>0</v>
      </c>
    </row>
    <row r="160" spans="1:9" x14ac:dyDescent="0.2">
      <c r="A160" s="642" t="s">
        <v>154</v>
      </c>
      <c r="B160" s="642">
        <v>42</v>
      </c>
      <c r="C160" s="642">
        <v>29</v>
      </c>
      <c r="D160" s="642">
        <v>13</v>
      </c>
      <c r="E160" s="642">
        <v>40</v>
      </c>
      <c r="F160" s="642">
        <v>23</v>
      </c>
      <c r="G160" s="642">
        <v>17</v>
      </c>
      <c r="H160" s="85">
        <v>2.0000000000000013</v>
      </c>
    </row>
    <row r="161" spans="1:8" x14ac:dyDescent="0.2">
      <c r="A161" s="642" t="s">
        <v>156</v>
      </c>
      <c r="B161" s="642">
        <v>1</v>
      </c>
      <c r="C161" s="642">
        <v>1</v>
      </c>
      <c r="D161" s="642">
        <v>0</v>
      </c>
      <c r="E161" s="642">
        <v>1</v>
      </c>
      <c r="F161" s="642">
        <v>1</v>
      </c>
      <c r="G161" s="642">
        <v>0</v>
      </c>
      <c r="H161" s="85">
        <v>0</v>
      </c>
    </row>
    <row r="162" spans="1:8" x14ac:dyDescent="0.2">
      <c r="A162" s="642" t="s">
        <v>159</v>
      </c>
      <c r="B162" s="642">
        <v>25</v>
      </c>
      <c r="C162" s="642">
        <v>18</v>
      </c>
      <c r="D162" s="642">
        <v>7</v>
      </c>
      <c r="E162" s="642">
        <v>21</v>
      </c>
      <c r="F162" s="642">
        <v>14</v>
      </c>
      <c r="G162" s="642">
        <v>7</v>
      </c>
      <c r="H162" s="85">
        <v>4.0000000000000009</v>
      </c>
    </row>
    <row r="163" spans="1:8" x14ac:dyDescent="0.2">
      <c r="A163" s="642" t="s">
        <v>169</v>
      </c>
      <c r="B163" s="642">
        <v>19</v>
      </c>
      <c r="C163" s="642">
        <v>10</v>
      </c>
      <c r="D163" s="642">
        <v>9</v>
      </c>
      <c r="E163" s="642">
        <v>13</v>
      </c>
      <c r="F163" s="642">
        <v>8</v>
      </c>
      <c r="G163" s="642">
        <v>5</v>
      </c>
      <c r="H163" s="85">
        <v>5.9999999999999991</v>
      </c>
    </row>
    <row r="164" spans="1:8" x14ac:dyDescent="0.2">
      <c r="A164" s="642" t="s">
        <v>162</v>
      </c>
      <c r="B164" s="642">
        <v>3021</v>
      </c>
      <c r="C164" s="642">
        <v>2974</v>
      </c>
      <c r="D164" s="642">
        <v>47</v>
      </c>
      <c r="E164" s="642">
        <v>19</v>
      </c>
      <c r="F164" s="642">
        <v>19</v>
      </c>
      <c r="G164" s="642">
        <v>0</v>
      </c>
      <c r="H164" s="85">
        <v>3002.0000000000036</v>
      </c>
    </row>
    <row r="165" spans="1:8" x14ac:dyDescent="0.2">
      <c r="A165" s="642" t="s">
        <v>692</v>
      </c>
      <c r="B165" s="642">
        <v>0</v>
      </c>
      <c r="C165" s="642">
        <v>0</v>
      </c>
      <c r="D165" s="642">
        <v>0</v>
      </c>
      <c r="E165" s="642">
        <v>1</v>
      </c>
      <c r="F165" s="642">
        <v>1</v>
      </c>
      <c r="G165" s="642">
        <v>0</v>
      </c>
      <c r="H165" s="85">
        <v>-1</v>
      </c>
    </row>
    <row r="166" spans="1:8" x14ac:dyDescent="0.2">
      <c r="A166" s="642" t="s">
        <v>453</v>
      </c>
      <c r="B166" s="642">
        <v>284</v>
      </c>
      <c r="C166" s="642">
        <v>207</v>
      </c>
      <c r="D166" s="642">
        <v>77</v>
      </c>
      <c r="E166" s="642">
        <v>349</v>
      </c>
      <c r="F166" s="642">
        <v>221</v>
      </c>
      <c r="G166" s="642">
        <v>128</v>
      </c>
      <c r="H166" s="85">
        <v>-65</v>
      </c>
    </row>
    <row r="167" spans="1:8" x14ac:dyDescent="0.2">
      <c r="A167" s="642" t="s">
        <v>163</v>
      </c>
      <c r="B167" s="642">
        <v>3</v>
      </c>
      <c r="C167" s="642">
        <v>3</v>
      </c>
      <c r="D167" s="642">
        <v>0</v>
      </c>
      <c r="E167" s="642">
        <v>1</v>
      </c>
      <c r="F167" s="642">
        <v>1</v>
      </c>
      <c r="G167" s="642">
        <v>0</v>
      </c>
      <c r="H167" s="85">
        <v>2</v>
      </c>
    </row>
    <row r="168" spans="1:8" x14ac:dyDescent="0.2">
      <c r="A168" s="642" t="s">
        <v>165</v>
      </c>
      <c r="B168" s="642">
        <v>3</v>
      </c>
      <c r="C168" s="642">
        <v>2</v>
      </c>
      <c r="D168" s="642">
        <v>1</v>
      </c>
      <c r="E168" s="642">
        <v>4</v>
      </c>
      <c r="F168" s="642">
        <v>2</v>
      </c>
      <c r="G168" s="642">
        <v>2</v>
      </c>
      <c r="H168" s="85">
        <v>-1</v>
      </c>
    </row>
    <row r="169" spans="1:8" x14ac:dyDescent="0.2">
      <c r="A169" s="642" t="s">
        <v>167</v>
      </c>
      <c r="B169" s="642">
        <v>6</v>
      </c>
      <c r="C169" s="642">
        <v>3</v>
      </c>
      <c r="D169" s="642">
        <v>3</v>
      </c>
      <c r="E169" s="642">
        <v>5</v>
      </c>
      <c r="F169" s="642">
        <v>3</v>
      </c>
      <c r="G169" s="642">
        <v>2</v>
      </c>
      <c r="H169" s="85">
        <v>0.99999999999999989</v>
      </c>
    </row>
    <row r="170" spans="1:8" x14ac:dyDescent="0.2">
      <c r="A170" s="642" t="s">
        <v>435</v>
      </c>
      <c r="B170" s="642">
        <v>23</v>
      </c>
      <c r="C170" s="642">
        <v>13</v>
      </c>
      <c r="D170" s="642">
        <v>10</v>
      </c>
      <c r="E170" s="642">
        <v>10</v>
      </c>
      <c r="F170" s="642">
        <v>4</v>
      </c>
      <c r="G170" s="642">
        <v>6</v>
      </c>
      <c r="H170" s="85">
        <v>12.999999999999998</v>
      </c>
    </row>
    <row r="171" spans="1:8" x14ac:dyDescent="0.2">
      <c r="A171" s="642" t="s">
        <v>454</v>
      </c>
      <c r="B171" s="642">
        <v>2</v>
      </c>
      <c r="C171" s="642">
        <v>2</v>
      </c>
      <c r="D171" s="642">
        <v>0</v>
      </c>
      <c r="E171" s="642">
        <v>5</v>
      </c>
      <c r="F171" s="642">
        <v>5</v>
      </c>
      <c r="G171" s="642">
        <v>0</v>
      </c>
      <c r="H171" s="85">
        <v>-3</v>
      </c>
    </row>
    <row r="172" spans="1:8" x14ac:dyDescent="0.2">
      <c r="A172" s="642" t="s">
        <v>690</v>
      </c>
      <c r="B172" s="642">
        <v>1</v>
      </c>
      <c r="C172" s="642">
        <v>1</v>
      </c>
      <c r="D172" s="642">
        <v>0</v>
      </c>
      <c r="E172" s="642">
        <v>2</v>
      </c>
      <c r="F172" s="642">
        <v>2</v>
      </c>
      <c r="G172" s="642">
        <v>0</v>
      </c>
      <c r="H172" s="85">
        <v>-1</v>
      </c>
    </row>
    <row r="173" spans="1:8" x14ac:dyDescent="0.2">
      <c r="A173" s="642" t="s">
        <v>691</v>
      </c>
      <c r="B173" s="642">
        <v>6</v>
      </c>
      <c r="C173" s="642">
        <v>4</v>
      </c>
      <c r="D173" s="642">
        <v>2</v>
      </c>
      <c r="E173" s="642">
        <v>4</v>
      </c>
      <c r="F173" s="642">
        <v>3</v>
      </c>
      <c r="G173" s="642">
        <v>1</v>
      </c>
      <c r="H173" s="85">
        <v>1.9999999999999998</v>
      </c>
    </row>
    <row r="174" spans="1:8" x14ac:dyDescent="0.2">
      <c r="A174" s="642" t="s">
        <v>139</v>
      </c>
      <c r="B174" s="642">
        <v>1</v>
      </c>
      <c r="C174" s="642">
        <v>1</v>
      </c>
      <c r="D174" s="642">
        <v>0</v>
      </c>
      <c r="E174" s="642">
        <v>1</v>
      </c>
      <c r="F174" s="642">
        <v>1</v>
      </c>
      <c r="G174" s="642">
        <v>0</v>
      </c>
      <c r="H174" s="85">
        <v>0</v>
      </c>
    </row>
    <row r="175" spans="1:8" x14ac:dyDescent="0.2">
      <c r="A175" s="642" t="s">
        <v>143</v>
      </c>
      <c r="B175" s="642">
        <v>48</v>
      </c>
      <c r="C175" s="642">
        <v>42</v>
      </c>
      <c r="D175" s="642">
        <v>6</v>
      </c>
      <c r="E175" s="642">
        <v>52</v>
      </c>
      <c r="F175" s="642">
        <v>47</v>
      </c>
      <c r="G175" s="642">
        <v>5</v>
      </c>
      <c r="H175" s="85">
        <v>-4</v>
      </c>
    </row>
    <row r="176" spans="1:8" x14ac:dyDescent="0.2">
      <c r="A176" s="642" t="s">
        <v>146</v>
      </c>
      <c r="B176" s="642">
        <v>35</v>
      </c>
      <c r="C176" s="642">
        <v>30</v>
      </c>
      <c r="D176" s="642">
        <v>5</v>
      </c>
      <c r="E176" s="642">
        <v>22</v>
      </c>
      <c r="F176" s="642">
        <v>19</v>
      </c>
      <c r="G176" s="642">
        <v>3</v>
      </c>
      <c r="H176" s="85">
        <v>12.999999999999993</v>
      </c>
    </row>
    <row r="177" spans="1:8" x14ac:dyDescent="0.2">
      <c r="A177" s="642" t="s">
        <v>799</v>
      </c>
      <c r="B177" s="642">
        <v>1</v>
      </c>
      <c r="C177" s="642">
        <v>1</v>
      </c>
      <c r="D177" s="642">
        <v>0</v>
      </c>
      <c r="E177" s="642">
        <v>0</v>
      </c>
      <c r="F177" s="642">
        <v>0</v>
      </c>
      <c r="G177" s="642">
        <v>0</v>
      </c>
      <c r="H177" s="85">
        <v>1</v>
      </c>
    </row>
    <row r="178" spans="1:8" x14ac:dyDescent="0.2">
      <c r="A178" s="642" t="s">
        <v>290</v>
      </c>
      <c r="B178" s="642">
        <v>5</v>
      </c>
      <c r="C178" s="642">
        <v>1</v>
      </c>
      <c r="D178" s="642">
        <v>4</v>
      </c>
      <c r="E178" s="642">
        <v>3</v>
      </c>
      <c r="F178" s="642">
        <v>1</v>
      </c>
      <c r="G178" s="642">
        <v>2</v>
      </c>
      <c r="H178" s="85">
        <v>2</v>
      </c>
    </row>
    <row r="179" spans="1:8" x14ac:dyDescent="0.2">
      <c r="A179" s="642" t="s">
        <v>155</v>
      </c>
      <c r="B179" s="642">
        <v>7</v>
      </c>
      <c r="C179" s="642">
        <v>5</v>
      </c>
      <c r="D179" s="642">
        <v>2</v>
      </c>
      <c r="E179" s="642">
        <v>11</v>
      </c>
      <c r="F179" s="642">
        <v>7</v>
      </c>
      <c r="G179" s="642">
        <v>4</v>
      </c>
      <c r="H179" s="85">
        <v>-4</v>
      </c>
    </row>
    <row r="180" spans="1:8" x14ac:dyDescent="0.2">
      <c r="A180" s="642" t="s">
        <v>157</v>
      </c>
      <c r="B180" s="642">
        <v>1</v>
      </c>
      <c r="C180" s="642">
        <v>0</v>
      </c>
      <c r="D180" s="642">
        <v>1</v>
      </c>
      <c r="E180" s="642">
        <v>2</v>
      </c>
      <c r="F180" s="642">
        <v>0</v>
      </c>
      <c r="G180" s="642">
        <v>2</v>
      </c>
      <c r="H180" s="85">
        <v>-1</v>
      </c>
    </row>
    <row r="181" spans="1:8" x14ac:dyDescent="0.2">
      <c r="A181" s="642" t="s">
        <v>160</v>
      </c>
      <c r="B181" s="642">
        <v>1</v>
      </c>
      <c r="C181" s="642">
        <v>1</v>
      </c>
      <c r="D181" s="642">
        <v>0</v>
      </c>
      <c r="E181" s="642">
        <v>0</v>
      </c>
      <c r="F181" s="642">
        <v>0</v>
      </c>
      <c r="G181" s="642">
        <v>0</v>
      </c>
      <c r="H181" s="85">
        <v>1</v>
      </c>
    </row>
    <row r="182" spans="1:8" x14ac:dyDescent="0.2">
      <c r="A182" s="642" t="s">
        <v>161</v>
      </c>
      <c r="B182" s="642">
        <v>0</v>
      </c>
      <c r="C182" s="642">
        <v>0</v>
      </c>
      <c r="D182" s="642">
        <v>0</v>
      </c>
      <c r="E182" s="642">
        <v>1</v>
      </c>
      <c r="F182" s="642">
        <v>1</v>
      </c>
      <c r="G182" s="642">
        <v>0</v>
      </c>
      <c r="H182" s="85">
        <v>-1</v>
      </c>
    </row>
    <row r="183" spans="1:8" x14ac:dyDescent="0.2">
      <c r="A183" s="642" t="s">
        <v>164</v>
      </c>
      <c r="B183" s="642">
        <v>1</v>
      </c>
      <c r="C183" s="642">
        <v>0</v>
      </c>
      <c r="D183" s="642">
        <v>1</v>
      </c>
      <c r="E183" s="642">
        <v>0</v>
      </c>
      <c r="F183" s="642">
        <v>0</v>
      </c>
      <c r="G183" s="642">
        <v>0</v>
      </c>
      <c r="H183" s="85">
        <v>1</v>
      </c>
    </row>
    <row r="184" spans="1:8" x14ac:dyDescent="0.2">
      <c r="A184" s="642" t="s">
        <v>557</v>
      </c>
      <c r="B184" s="642">
        <v>1</v>
      </c>
      <c r="C184" s="642">
        <v>1</v>
      </c>
      <c r="D184" s="642">
        <v>0</v>
      </c>
      <c r="E184" s="642">
        <v>1</v>
      </c>
      <c r="F184" s="642">
        <v>1</v>
      </c>
      <c r="G184" s="642">
        <v>0</v>
      </c>
      <c r="H184" s="85">
        <v>0</v>
      </c>
    </row>
    <row r="185" spans="1:8" x14ac:dyDescent="0.2">
      <c r="A185" s="642" t="s">
        <v>166</v>
      </c>
      <c r="B185" s="642">
        <v>1</v>
      </c>
      <c r="C185" s="642">
        <v>0</v>
      </c>
      <c r="D185" s="642">
        <v>1</v>
      </c>
      <c r="E185" s="642">
        <v>0</v>
      </c>
      <c r="F185" s="642">
        <v>0</v>
      </c>
      <c r="G185" s="642">
        <v>0</v>
      </c>
      <c r="H185" s="85">
        <v>1</v>
      </c>
    </row>
    <row r="186" spans="1:8" x14ac:dyDescent="0.2">
      <c r="A186" s="642" t="s">
        <v>456</v>
      </c>
      <c r="B186" s="642">
        <v>17</v>
      </c>
      <c r="C186" s="642">
        <v>13</v>
      </c>
      <c r="D186" s="642">
        <v>4</v>
      </c>
      <c r="E186" s="642">
        <v>16</v>
      </c>
      <c r="F186" s="642">
        <v>11</v>
      </c>
      <c r="G186" s="642">
        <v>5</v>
      </c>
      <c r="H186" s="85">
        <v>1</v>
      </c>
    </row>
    <row r="187" spans="1:8" x14ac:dyDescent="0.2">
      <c r="A187" s="642" t="s">
        <v>134</v>
      </c>
      <c r="B187" s="642">
        <v>0</v>
      </c>
      <c r="C187" s="642">
        <v>0</v>
      </c>
      <c r="D187" s="642">
        <v>0</v>
      </c>
      <c r="E187" s="642">
        <v>1</v>
      </c>
      <c r="F187" s="642">
        <v>1</v>
      </c>
      <c r="G187" s="642">
        <v>0</v>
      </c>
      <c r="H187" s="85">
        <v>-1</v>
      </c>
    </row>
    <row r="188" spans="1:8" x14ac:dyDescent="0.2">
      <c r="A188" s="642" t="s">
        <v>138</v>
      </c>
      <c r="B188" s="642">
        <v>4</v>
      </c>
      <c r="C188" s="642">
        <v>3</v>
      </c>
      <c r="D188" s="642">
        <v>1</v>
      </c>
      <c r="E188" s="642">
        <v>4</v>
      </c>
      <c r="F188" s="642">
        <v>4</v>
      </c>
      <c r="G188" s="642">
        <v>0</v>
      </c>
      <c r="H188" s="85">
        <v>0</v>
      </c>
    </row>
    <row r="189" spans="1:8" x14ac:dyDescent="0.2">
      <c r="A189" s="642" t="s">
        <v>158</v>
      </c>
      <c r="B189" s="642">
        <v>2</v>
      </c>
      <c r="C189" s="642">
        <v>2</v>
      </c>
      <c r="D189" s="642">
        <v>0</v>
      </c>
      <c r="E189" s="642">
        <v>3</v>
      </c>
      <c r="F189" s="642">
        <v>2</v>
      </c>
      <c r="G189" s="642">
        <v>1</v>
      </c>
      <c r="H189" s="85">
        <v>-1</v>
      </c>
    </row>
    <row r="190" spans="1:8" x14ac:dyDescent="0.2">
      <c r="A190" s="642" t="s">
        <v>457</v>
      </c>
      <c r="B190" s="642">
        <v>1</v>
      </c>
      <c r="C190" s="642">
        <v>1</v>
      </c>
      <c r="D190" s="642">
        <v>0</v>
      </c>
      <c r="E190" s="642">
        <v>1</v>
      </c>
      <c r="F190" s="642">
        <v>1</v>
      </c>
      <c r="G190" s="642">
        <v>0</v>
      </c>
      <c r="H190" s="85">
        <v>0</v>
      </c>
    </row>
    <row r="191" spans="1:8" ht="15" x14ac:dyDescent="0.35">
      <c r="A191" s="1152" t="s">
        <v>382</v>
      </c>
      <c r="B191" s="586">
        <v>3827</v>
      </c>
      <c r="C191" s="586">
        <v>1981</v>
      </c>
      <c r="D191" s="586">
        <v>1846</v>
      </c>
      <c r="E191" s="586">
        <v>4638</v>
      </c>
      <c r="F191" s="586">
        <v>2397</v>
      </c>
      <c r="G191" s="586">
        <v>2241</v>
      </c>
      <c r="H191" s="82">
        <v>-811.00000000000011</v>
      </c>
    </row>
    <row r="192" spans="1:8" x14ac:dyDescent="0.2">
      <c r="A192" s="642" t="s">
        <v>170</v>
      </c>
      <c r="B192" s="642">
        <v>3064</v>
      </c>
      <c r="C192" s="642">
        <v>1452</v>
      </c>
      <c r="D192" s="642">
        <v>1612</v>
      </c>
      <c r="E192" s="642">
        <v>3736</v>
      </c>
      <c r="F192" s="642">
        <v>1795</v>
      </c>
      <c r="G192" s="642">
        <v>1941</v>
      </c>
      <c r="H192" s="85">
        <v>-671.99999999999977</v>
      </c>
    </row>
    <row r="193" spans="1:9" x14ac:dyDescent="0.2">
      <c r="A193" s="642" t="s">
        <v>175</v>
      </c>
      <c r="B193" s="642">
        <v>457</v>
      </c>
      <c r="C193" s="642">
        <v>228</v>
      </c>
      <c r="D193" s="642">
        <v>229</v>
      </c>
      <c r="E193" s="642">
        <v>580</v>
      </c>
      <c r="F193" s="642">
        <v>285</v>
      </c>
      <c r="G193" s="642">
        <v>295</v>
      </c>
      <c r="H193" s="85">
        <v>-123.00000000000006</v>
      </c>
    </row>
    <row r="194" spans="1:9" s="48" customFormat="1" x14ac:dyDescent="0.2">
      <c r="A194" s="642" t="s">
        <v>177</v>
      </c>
      <c r="B194" s="642">
        <v>3</v>
      </c>
      <c r="C194" s="642">
        <v>3</v>
      </c>
      <c r="D194" s="642">
        <v>0</v>
      </c>
      <c r="E194" s="642">
        <v>8</v>
      </c>
      <c r="F194" s="642">
        <v>8</v>
      </c>
      <c r="G194" s="642">
        <v>0</v>
      </c>
      <c r="H194" s="85">
        <v>-5</v>
      </c>
      <c r="I194" s="47"/>
    </row>
    <row r="195" spans="1:9" s="48" customFormat="1" x14ac:dyDescent="0.2">
      <c r="A195" s="660" t="s">
        <v>171</v>
      </c>
      <c r="B195" s="660">
        <v>4</v>
      </c>
      <c r="C195" s="660">
        <v>2</v>
      </c>
      <c r="D195" s="660">
        <v>2</v>
      </c>
      <c r="E195" s="660">
        <v>3</v>
      </c>
      <c r="F195" s="660">
        <v>1</v>
      </c>
      <c r="G195" s="660">
        <v>2</v>
      </c>
      <c r="H195" s="1150">
        <v>1.0000000000000002</v>
      </c>
      <c r="I195" s="47"/>
    </row>
    <row r="196" spans="1:9" s="48" customFormat="1" x14ac:dyDescent="0.2">
      <c r="A196" s="660" t="s">
        <v>172</v>
      </c>
      <c r="B196" s="660">
        <v>293</v>
      </c>
      <c r="C196" s="660">
        <v>290</v>
      </c>
      <c r="D196" s="660">
        <v>3</v>
      </c>
      <c r="E196" s="660">
        <v>307</v>
      </c>
      <c r="F196" s="660">
        <v>305</v>
      </c>
      <c r="G196" s="660">
        <v>2</v>
      </c>
      <c r="H196" s="1150">
        <v>-13.999999999999998</v>
      </c>
      <c r="I196" s="47"/>
    </row>
    <row r="197" spans="1:9" s="48" customFormat="1" x14ac:dyDescent="0.2">
      <c r="A197" s="660" t="s">
        <v>273</v>
      </c>
      <c r="B197" s="660">
        <v>2</v>
      </c>
      <c r="C197" s="660">
        <v>2</v>
      </c>
      <c r="D197" s="660">
        <v>0</v>
      </c>
      <c r="E197" s="660">
        <v>2</v>
      </c>
      <c r="F197" s="660">
        <v>2</v>
      </c>
      <c r="G197" s="660">
        <v>0</v>
      </c>
      <c r="H197" s="1150">
        <v>0</v>
      </c>
      <c r="I197" s="47"/>
    </row>
    <row r="198" spans="1:9" s="48" customFormat="1" x14ac:dyDescent="0.2">
      <c r="A198" s="660" t="s">
        <v>173</v>
      </c>
      <c r="B198" s="660">
        <v>1</v>
      </c>
      <c r="C198" s="660">
        <v>1</v>
      </c>
      <c r="D198" s="660">
        <v>0</v>
      </c>
      <c r="E198" s="660">
        <v>0</v>
      </c>
      <c r="F198" s="660">
        <v>0</v>
      </c>
      <c r="G198" s="660">
        <v>0</v>
      </c>
      <c r="H198" s="1150">
        <v>1</v>
      </c>
      <c r="I198" s="47"/>
    </row>
    <row r="199" spans="1:9" s="48" customFormat="1" x14ac:dyDescent="0.2">
      <c r="A199" s="660" t="s">
        <v>176</v>
      </c>
      <c r="B199" s="660">
        <v>3</v>
      </c>
      <c r="C199" s="660">
        <v>3</v>
      </c>
      <c r="D199" s="660">
        <v>0</v>
      </c>
      <c r="E199" s="660">
        <v>2</v>
      </c>
      <c r="F199" s="660">
        <v>1</v>
      </c>
      <c r="G199" s="660">
        <v>1</v>
      </c>
      <c r="H199" s="1150">
        <v>1</v>
      </c>
      <c r="I199" s="47"/>
    </row>
    <row r="200" spans="1:9" s="48" customFormat="1" ht="15" x14ac:dyDescent="0.35">
      <c r="A200" s="1153" t="s">
        <v>181</v>
      </c>
      <c r="B200" s="662">
        <v>36</v>
      </c>
      <c r="C200" s="662">
        <v>20</v>
      </c>
      <c r="D200" s="662">
        <v>16</v>
      </c>
      <c r="E200" s="662">
        <v>14</v>
      </c>
      <c r="F200" s="662">
        <v>7</v>
      </c>
      <c r="G200" s="662">
        <v>7</v>
      </c>
      <c r="H200" s="1151">
        <v>22</v>
      </c>
      <c r="I200" s="47"/>
    </row>
    <row r="201" spans="1:9" ht="9" customHeight="1" x14ac:dyDescent="0.2">
      <c r="A201" s="779"/>
      <c r="B201" s="779"/>
      <c r="C201" s="779"/>
      <c r="D201" s="779"/>
      <c r="E201" s="779"/>
      <c r="F201" s="779"/>
      <c r="G201" s="779"/>
      <c r="H201" s="780"/>
    </row>
    <row r="202" spans="1:9" x14ac:dyDescent="0.2">
      <c r="A202" s="470" t="s">
        <v>755</v>
      </c>
    </row>
  </sheetData>
  <mergeCells count="8">
    <mergeCell ref="A1:H1"/>
    <mergeCell ref="A2:H2"/>
    <mergeCell ref="A3:H3"/>
    <mergeCell ref="A4:H4"/>
    <mergeCell ref="A6:A7"/>
    <mergeCell ref="B6:D6"/>
    <mergeCell ref="E6:G6"/>
    <mergeCell ref="H6:H7"/>
  </mergeCells>
  <hyperlinks>
    <hyperlink ref="I2" location="INDICE!B78" display="INDICE"/>
  </hyperlinks>
  <printOptions horizontalCentered="1"/>
  <pageMargins left="0" right="0" top="1.1811023622047245" bottom="0.78740157480314965" header="0" footer="0.19685039370078741"/>
  <pageSetup paperSize="9" firstPageNumber="269" orientation="landscape" useFirstPageNumber="1" r:id="rId1"/>
  <headerFooter scaleWithDoc="0">
    <oddHeader>&amp;C
&amp;G</oddHeader>
    <oddFooter>&amp;C&amp;P</oddFooter>
    <evenFooter>&amp;L&amp;G&amp;C&amp;P&amp;R&amp;G</evenFooter>
  </headerFooter>
  <legacyDrawing r:id="rId2"/>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7"/>
  <sheetViews>
    <sheetView showGridLines="0" zoomScaleNormal="100" workbookViewId="0">
      <selection sqref="A1:H1"/>
    </sheetView>
  </sheetViews>
  <sheetFormatPr baseColWidth="10" defaultColWidth="11.42578125" defaultRowHeight="12.75" x14ac:dyDescent="0.2"/>
  <cols>
    <col min="1" max="1" width="27.140625" style="47" customWidth="1"/>
    <col min="2" max="2" width="12.5703125" style="47" customWidth="1"/>
    <col min="3" max="3" width="11.140625" style="47" customWidth="1"/>
    <col min="4" max="5" width="14.140625" style="47" customWidth="1"/>
    <col min="6" max="6" width="12.28515625" style="47" customWidth="1"/>
    <col min="7" max="7" width="11" style="47" customWidth="1"/>
    <col min="8" max="8" width="15.42578125" style="47" customWidth="1"/>
    <col min="9" max="16384" width="11.42578125" style="47"/>
  </cols>
  <sheetData>
    <row r="1" spans="1:9" ht="10.5" customHeight="1" x14ac:dyDescent="0.2">
      <c r="A1" s="1360" t="s">
        <v>727</v>
      </c>
      <c r="B1" s="1360"/>
      <c r="C1" s="1360"/>
      <c r="D1" s="1360"/>
      <c r="E1" s="1360"/>
      <c r="F1" s="1360"/>
      <c r="G1" s="1360"/>
      <c r="H1" s="1360"/>
    </row>
    <row r="2" spans="1:9" ht="10.5" customHeight="1" x14ac:dyDescent="0.2">
      <c r="A2" s="1360" t="s">
        <v>556</v>
      </c>
      <c r="B2" s="1360"/>
      <c r="C2" s="1360"/>
      <c r="D2" s="1360"/>
      <c r="E2" s="1360"/>
      <c r="F2" s="1360"/>
      <c r="G2" s="1360"/>
      <c r="H2" s="1360"/>
      <c r="I2" s="191" t="s">
        <v>361</v>
      </c>
    </row>
    <row r="3" spans="1:9" x14ac:dyDescent="0.2">
      <c r="A3" s="1360" t="s">
        <v>1147</v>
      </c>
      <c r="B3" s="1360"/>
      <c r="C3" s="1360"/>
      <c r="D3" s="1360"/>
      <c r="E3" s="1360"/>
      <c r="F3" s="1360"/>
      <c r="G3" s="1360"/>
      <c r="H3" s="1360"/>
    </row>
    <row r="4" spans="1:9" ht="12" customHeight="1" x14ac:dyDescent="0.2">
      <c r="A4" s="1360" t="s">
        <v>753</v>
      </c>
      <c r="B4" s="1360"/>
      <c r="C4" s="1360"/>
      <c r="D4" s="1360"/>
      <c r="E4" s="1360"/>
      <c r="F4" s="1360"/>
      <c r="G4" s="1360"/>
      <c r="H4" s="1360"/>
    </row>
    <row r="5" spans="1:9" ht="10.5" customHeight="1" x14ac:dyDescent="0.2">
      <c r="F5" s="48" t="s">
        <v>12</v>
      </c>
    </row>
    <row r="6" spans="1:9" x14ac:dyDescent="0.2">
      <c r="A6" s="1301" t="s">
        <v>43</v>
      </c>
      <c r="B6" s="1304" t="s">
        <v>2</v>
      </c>
      <c r="C6" s="1304"/>
      <c r="D6" s="1304"/>
      <c r="E6" s="1304" t="s">
        <v>3</v>
      </c>
      <c r="F6" s="1304"/>
      <c r="G6" s="1304"/>
      <c r="H6" s="1304" t="s">
        <v>42</v>
      </c>
    </row>
    <row r="7" spans="1:9" x14ac:dyDescent="0.2">
      <c r="A7" s="1303"/>
      <c r="B7" s="431" t="s">
        <v>10</v>
      </c>
      <c r="C7" s="431" t="s">
        <v>0</v>
      </c>
      <c r="D7" s="431" t="s">
        <v>1</v>
      </c>
      <c r="E7" s="431" t="s">
        <v>10</v>
      </c>
      <c r="F7" s="431" t="s">
        <v>0</v>
      </c>
      <c r="G7" s="431" t="s">
        <v>1</v>
      </c>
      <c r="H7" s="1304"/>
    </row>
    <row r="8" spans="1:9" x14ac:dyDescent="0.2">
      <c r="A8" s="82" t="s">
        <v>10</v>
      </c>
      <c r="B8" s="586">
        <v>340161</v>
      </c>
      <c r="C8" s="586">
        <v>189629</v>
      </c>
      <c r="D8" s="586">
        <v>150532</v>
      </c>
      <c r="E8" s="586">
        <v>351698</v>
      </c>
      <c r="F8" s="586">
        <v>195377</v>
      </c>
      <c r="G8" s="586">
        <v>156321</v>
      </c>
      <c r="H8" s="82">
        <v>-11537.000000000065</v>
      </c>
    </row>
    <row r="9" spans="1:9" x14ac:dyDescent="0.2">
      <c r="A9" s="474" t="s">
        <v>377</v>
      </c>
      <c r="B9" s="586">
        <v>320735</v>
      </c>
      <c r="C9" s="586">
        <v>178958</v>
      </c>
      <c r="D9" s="586">
        <v>141777</v>
      </c>
      <c r="E9" s="586">
        <v>334365</v>
      </c>
      <c r="F9" s="586">
        <v>186126</v>
      </c>
      <c r="G9" s="586">
        <v>148239</v>
      </c>
      <c r="H9" s="82">
        <v>-13630.000000000175</v>
      </c>
    </row>
    <row r="10" spans="1:9" x14ac:dyDescent="0.2">
      <c r="A10" s="82" t="s">
        <v>384</v>
      </c>
      <c r="B10" s="586">
        <v>4772</v>
      </c>
      <c r="C10" s="586">
        <v>2683</v>
      </c>
      <c r="D10" s="586">
        <v>2089</v>
      </c>
      <c r="E10" s="586">
        <v>5458</v>
      </c>
      <c r="F10" s="586">
        <v>3012</v>
      </c>
      <c r="G10" s="586">
        <v>2446</v>
      </c>
      <c r="H10" s="82">
        <v>-685.99999999999477</v>
      </c>
    </row>
    <row r="11" spans="1:9" x14ac:dyDescent="0.2">
      <c r="A11" s="85" t="s">
        <v>44</v>
      </c>
      <c r="B11" s="642">
        <v>1075</v>
      </c>
      <c r="C11" s="642">
        <v>533</v>
      </c>
      <c r="D11" s="642">
        <v>542</v>
      </c>
      <c r="E11" s="642">
        <v>1290</v>
      </c>
      <c r="F11" s="642">
        <v>663</v>
      </c>
      <c r="G11" s="642">
        <v>627</v>
      </c>
      <c r="H11" s="85">
        <v>-215.00000000000023</v>
      </c>
    </row>
    <row r="12" spans="1:9" x14ac:dyDescent="0.2">
      <c r="A12" s="85" t="s">
        <v>45</v>
      </c>
      <c r="B12" s="642">
        <v>3021</v>
      </c>
      <c r="C12" s="642">
        <v>1743</v>
      </c>
      <c r="D12" s="642">
        <v>1278</v>
      </c>
      <c r="E12" s="642">
        <v>3418</v>
      </c>
      <c r="F12" s="642">
        <v>1907</v>
      </c>
      <c r="G12" s="642">
        <v>1511</v>
      </c>
      <c r="H12" s="85">
        <v>-397.00000000000097</v>
      </c>
    </row>
    <row r="13" spans="1:9" x14ac:dyDescent="0.2">
      <c r="A13" s="85" t="s">
        <v>46</v>
      </c>
      <c r="B13" s="642">
        <v>676</v>
      </c>
      <c r="C13" s="642">
        <v>407</v>
      </c>
      <c r="D13" s="642">
        <v>269</v>
      </c>
      <c r="E13" s="642">
        <v>750</v>
      </c>
      <c r="F13" s="642">
        <v>442</v>
      </c>
      <c r="G13" s="642">
        <v>308</v>
      </c>
      <c r="H13" s="85">
        <v>-74.000000000000043</v>
      </c>
    </row>
    <row r="14" spans="1:9" x14ac:dyDescent="0.2">
      <c r="A14" s="82" t="s">
        <v>378</v>
      </c>
      <c r="B14" s="586">
        <v>494</v>
      </c>
      <c r="C14" s="586">
        <v>304</v>
      </c>
      <c r="D14" s="586">
        <v>190</v>
      </c>
      <c r="E14" s="586">
        <v>507</v>
      </c>
      <c r="F14" s="586">
        <v>309</v>
      </c>
      <c r="G14" s="586">
        <v>198</v>
      </c>
      <c r="H14" s="82">
        <v>-13.000000000000007</v>
      </c>
    </row>
    <row r="15" spans="1:9" x14ac:dyDescent="0.2">
      <c r="A15" s="85" t="s">
        <v>54</v>
      </c>
      <c r="B15" s="642">
        <v>74</v>
      </c>
      <c r="C15" s="642">
        <v>50</v>
      </c>
      <c r="D15" s="642">
        <v>24</v>
      </c>
      <c r="E15" s="642">
        <v>84</v>
      </c>
      <c r="F15" s="642">
        <v>57</v>
      </c>
      <c r="G15" s="642">
        <v>27</v>
      </c>
      <c r="H15" s="85">
        <v>-10</v>
      </c>
    </row>
    <row r="16" spans="1:9" x14ac:dyDescent="0.2">
      <c r="A16" s="85" t="s">
        <v>55</v>
      </c>
      <c r="B16" s="642">
        <v>111</v>
      </c>
      <c r="C16" s="642">
        <v>66</v>
      </c>
      <c r="D16" s="642">
        <v>45</v>
      </c>
      <c r="E16" s="642">
        <v>112</v>
      </c>
      <c r="F16" s="642">
        <v>69</v>
      </c>
      <c r="G16" s="642">
        <v>43</v>
      </c>
      <c r="H16" s="85">
        <v>-1.000000000000002</v>
      </c>
    </row>
    <row r="17" spans="1:10" x14ac:dyDescent="0.2">
      <c r="A17" s="85" t="s">
        <v>61</v>
      </c>
      <c r="B17" s="642">
        <v>24</v>
      </c>
      <c r="C17" s="642">
        <v>16</v>
      </c>
      <c r="D17" s="642">
        <v>8</v>
      </c>
      <c r="E17" s="642">
        <v>27</v>
      </c>
      <c r="F17" s="642">
        <v>14</v>
      </c>
      <c r="G17" s="642">
        <v>13</v>
      </c>
      <c r="H17" s="85">
        <v>-2.9999999999999969</v>
      </c>
    </row>
    <row r="18" spans="1:10" x14ac:dyDescent="0.2">
      <c r="A18" s="85" t="s">
        <v>436</v>
      </c>
      <c r="B18" s="642">
        <v>12</v>
      </c>
      <c r="C18" s="642">
        <v>11</v>
      </c>
      <c r="D18" s="642">
        <v>1</v>
      </c>
      <c r="E18" s="642">
        <v>12</v>
      </c>
      <c r="F18" s="642">
        <v>12</v>
      </c>
      <c r="G18" s="642">
        <v>0</v>
      </c>
      <c r="H18" s="85">
        <v>0</v>
      </c>
    </row>
    <row r="19" spans="1:10" x14ac:dyDescent="0.2">
      <c r="A19" s="85" t="s">
        <v>62</v>
      </c>
      <c r="B19" s="642">
        <v>57</v>
      </c>
      <c r="C19" s="642">
        <v>39</v>
      </c>
      <c r="D19" s="642">
        <v>18</v>
      </c>
      <c r="E19" s="642">
        <v>55</v>
      </c>
      <c r="F19" s="642">
        <v>41</v>
      </c>
      <c r="G19" s="642">
        <v>14</v>
      </c>
      <c r="H19" s="85">
        <v>1.9999999999999996</v>
      </c>
    </row>
    <row r="20" spans="1:10" x14ac:dyDescent="0.2">
      <c r="A20" s="85" t="s">
        <v>63</v>
      </c>
      <c r="B20" s="642">
        <v>10</v>
      </c>
      <c r="C20" s="642">
        <v>8</v>
      </c>
      <c r="D20" s="642">
        <v>2</v>
      </c>
      <c r="E20" s="642">
        <v>6</v>
      </c>
      <c r="F20" s="642">
        <v>4</v>
      </c>
      <c r="G20" s="642">
        <v>2</v>
      </c>
      <c r="H20" s="85">
        <v>4</v>
      </c>
    </row>
    <row r="21" spans="1:10" x14ac:dyDescent="0.2">
      <c r="A21" s="85" t="s">
        <v>64</v>
      </c>
      <c r="B21" s="642">
        <v>15</v>
      </c>
      <c r="C21" s="642">
        <v>4</v>
      </c>
      <c r="D21" s="642">
        <v>11</v>
      </c>
      <c r="E21" s="642">
        <v>20</v>
      </c>
      <c r="F21" s="642">
        <v>5</v>
      </c>
      <c r="G21" s="642">
        <v>15</v>
      </c>
      <c r="H21" s="85">
        <v>-5.0000000000000009</v>
      </c>
    </row>
    <row r="22" spans="1:10" x14ac:dyDescent="0.2">
      <c r="A22" s="85" t="s">
        <v>65</v>
      </c>
      <c r="B22" s="642">
        <v>92</v>
      </c>
      <c r="C22" s="642">
        <v>50</v>
      </c>
      <c r="D22" s="642">
        <v>42</v>
      </c>
      <c r="E22" s="642">
        <v>84</v>
      </c>
      <c r="F22" s="642">
        <v>41</v>
      </c>
      <c r="G22" s="642">
        <v>43</v>
      </c>
      <c r="H22" s="85">
        <v>8.0000000000000107</v>
      </c>
    </row>
    <row r="23" spans="1:10" x14ac:dyDescent="0.2">
      <c r="A23" s="85" t="s">
        <v>520</v>
      </c>
      <c r="B23" s="642">
        <v>61</v>
      </c>
      <c r="C23" s="642">
        <v>37</v>
      </c>
      <c r="D23" s="642">
        <v>24</v>
      </c>
      <c r="E23" s="642">
        <v>73</v>
      </c>
      <c r="F23" s="642">
        <v>46</v>
      </c>
      <c r="G23" s="642">
        <v>27</v>
      </c>
      <c r="H23" s="85">
        <v>-11.999999999999993</v>
      </c>
    </row>
    <row r="24" spans="1:10" x14ac:dyDescent="0.2">
      <c r="A24" s="85" t="s">
        <v>58</v>
      </c>
      <c r="B24" s="642">
        <v>27</v>
      </c>
      <c r="C24" s="642">
        <v>15</v>
      </c>
      <c r="D24" s="642">
        <v>12</v>
      </c>
      <c r="E24" s="642">
        <v>21</v>
      </c>
      <c r="F24" s="642">
        <v>12</v>
      </c>
      <c r="G24" s="642">
        <v>9</v>
      </c>
      <c r="H24" s="85">
        <v>5.9999999999999973</v>
      </c>
    </row>
    <row r="25" spans="1:10" x14ac:dyDescent="0.2">
      <c r="A25" s="85" t="s">
        <v>50</v>
      </c>
      <c r="B25" s="642">
        <v>5</v>
      </c>
      <c r="C25" s="642">
        <v>3</v>
      </c>
      <c r="D25" s="642">
        <v>2</v>
      </c>
      <c r="E25" s="642">
        <v>3</v>
      </c>
      <c r="F25" s="642">
        <v>2</v>
      </c>
      <c r="G25" s="642">
        <v>1</v>
      </c>
      <c r="H25" s="85">
        <v>2</v>
      </c>
    </row>
    <row r="26" spans="1:10" x14ac:dyDescent="0.2">
      <c r="A26" s="85" t="s">
        <v>51</v>
      </c>
      <c r="B26" s="642">
        <v>0</v>
      </c>
      <c r="C26" s="642">
        <v>0</v>
      </c>
      <c r="D26" s="642">
        <v>0</v>
      </c>
      <c r="E26" s="642">
        <v>1</v>
      </c>
      <c r="F26" s="642">
        <v>1</v>
      </c>
      <c r="G26" s="642">
        <v>0</v>
      </c>
      <c r="H26" s="85">
        <v>-1</v>
      </c>
    </row>
    <row r="27" spans="1:10" x14ac:dyDescent="0.2">
      <c r="A27" s="85" t="s">
        <v>72</v>
      </c>
      <c r="B27" s="642">
        <v>0</v>
      </c>
      <c r="C27" s="642">
        <v>0</v>
      </c>
      <c r="D27" s="642">
        <v>0</v>
      </c>
      <c r="E27" s="642">
        <v>2</v>
      </c>
      <c r="F27" s="642">
        <v>0</v>
      </c>
      <c r="G27" s="642">
        <v>2</v>
      </c>
      <c r="H27" s="85">
        <v>-2</v>
      </c>
    </row>
    <row r="28" spans="1:10" x14ac:dyDescent="0.2">
      <c r="A28" s="85" t="s">
        <v>47</v>
      </c>
      <c r="B28" s="642">
        <v>0</v>
      </c>
      <c r="C28" s="642">
        <v>0</v>
      </c>
      <c r="D28" s="642">
        <v>0</v>
      </c>
      <c r="E28" s="642">
        <v>1</v>
      </c>
      <c r="F28" s="642">
        <v>0</v>
      </c>
      <c r="G28" s="642">
        <v>1</v>
      </c>
      <c r="H28" s="85">
        <v>-1</v>
      </c>
    </row>
    <row r="29" spans="1:10" x14ac:dyDescent="0.2">
      <c r="A29" s="85" t="s">
        <v>52</v>
      </c>
      <c r="B29" s="642">
        <v>5</v>
      </c>
      <c r="C29" s="642">
        <v>4</v>
      </c>
      <c r="D29" s="642">
        <v>1</v>
      </c>
      <c r="E29" s="642">
        <v>5</v>
      </c>
      <c r="F29" s="642">
        <v>4</v>
      </c>
      <c r="G29" s="642">
        <v>1</v>
      </c>
      <c r="H29" s="85">
        <v>0</v>
      </c>
    </row>
    <row r="30" spans="1:10" x14ac:dyDescent="0.2">
      <c r="A30" s="85" t="s">
        <v>526</v>
      </c>
      <c r="B30" s="642">
        <v>1</v>
      </c>
      <c r="C30" s="642">
        <v>1</v>
      </c>
      <c r="D30" s="642">
        <v>0</v>
      </c>
      <c r="E30" s="642">
        <v>1</v>
      </c>
      <c r="F30" s="642">
        <v>1</v>
      </c>
      <c r="G30" s="642">
        <v>0</v>
      </c>
      <c r="H30" s="85">
        <v>0</v>
      </c>
    </row>
    <row r="31" spans="1:10" x14ac:dyDescent="0.2">
      <c r="A31" s="82" t="s">
        <v>383</v>
      </c>
      <c r="B31" s="586">
        <v>315469</v>
      </c>
      <c r="C31" s="586">
        <v>175971</v>
      </c>
      <c r="D31" s="586">
        <v>139498</v>
      </c>
      <c r="E31" s="586">
        <v>328400</v>
      </c>
      <c r="F31" s="586">
        <v>182805</v>
      </c>
      <c r="G31" s="586">
        <v>145595</v>
      </c>
      <c r="H31" s="82">
        <v>-12930.999999999316</v>
      </c>
    </row>
    <row r="32" spans="1:10" s="48" customFormat="1" x14ac:dyDescent="0.2">
      <c r="A32" s="85" t="s">
        <v>67</v>
      </c>
      <c r="B32" s="642">
        <v>7296</v>
      </c>
      <c r="C32" s="642">
        <v>4356</v>
      </c>
      <c r="D32" s="642">
        <v>2940</v>
      </c>
      <c r="E32" s="642">
        <v>5418</v>
      </c>
      <c r="F32" s="642">
        <v>3205</v>
      </c>
      <c r="G32" s="642">
        <v>2213</v>
      </c>
      <c r="H32" s="85">
        <v>1877.999999999992</v>
      </c>
      <c r="J32" s="47"/>
    </row>
    <row r="33" spans="1:10" s="48" customFormat="1" x14ac:dyDescent="0.2">
      <c r="A33" s="85" t="s">
        <v>68</v>
      </c>
      <c r="B33" s="642">
        <v>1029</v>
      </c>
      <c r="C33" s="642">
        <v>529</v>
      </c>
      <c r="D33" s="642">
        <v>500</v>
      </c>
      <c r="E33" s="642">
        <v>972</v>
      </c>
      <c r="F33" s="642">
        <v>525</v>
      </c>
      <c r="G33" s="642">
        <v>447</v>
      </c>
      <c r="H33" s="85">
        <v>57.000000000000043</v>
      </c>
      <c r="J33" s="47"/>
    </row>
    <row r="34" spans="1:10" x14ac:dyDescent="0.2">
      <c r="A34" s="85" t="s">
        <v>69</v>
      </c>
      <c r="B34" s="642">
        <v>882</v>
      </c>
      <c r="C34" s="642">
        <v>537</v>
      </c>
      <c r="D34" s="642">
        <v>345</v>
      </c>
      <c r="E34" s="642">
        <v>679</v>
      </c>
      <c r="F34" s="642">
        <v>428</v>
      </c>
      <c r="G34" s="642">
        <v>251</v>
      </c>
      <c r="H34" s="85">
        <v>202.99999999999977</v>
      </c>
    </row>
    <row r="35" spans="1:10" x14ac:dyDescent="0.2">
      <c r="A35" s="85" t="s">
        <v>71</v>
      </c>
      <c r="B35" s="642">
        <v>20948</v>
      </c>
      <c r="C35" s="642">
        <v>11640</v>
      </c>
      <c r="D35" s="642">
        <v>9308</v>
      </c>
      <c r="E35" s="642">
        <v>28517</v>
      </c>
      <c r="F35" s="642">
        <v>15896</v>
      </c>
      <c r="G35" s="642">
        <v>12621</v>
      </c>
      <c r="H35" s="85">
        <v>-7568.9999999999427</v>
      </c>
    </row>
    <row r="36" spans="1:10" x14ac:dyDescent="0.2">
      <c r="A36" s="85" t="s">
        <v>70</v>
      </c>
      <c r="B36" s="642">
        <v>9991</v>
      </c>
      <c r="C36" s="642">
        <v>5461</v>
      </c>
      <c r="D36" s="642">
        <v>4530</v>
      </c>
      <c r="E36" s="642">
        <v>8995</v>
      </c>
      <c r="F36" s="642">
        <v>4878</v>
      </c>
      <c r="G36" s="642">
        <v>4117</v>
      </c>
      <c r="H36" s="85">
        <v>996.00000000000159</v>
      </c>
    </row>
    <row r="37" spans="1:10" x14ac:dyDescent="0.2">
      <c r="A37" s="85" t="s">
        <v>267</v>
      </c>
      <c r="B37" s="642">
        <v>158283</v>
      </c>
      <c r="C37" s="642">
        <v>84725</v>
      </c>
      <c r="D37" s="642">
        <v>73558</v>
      </c>
      <c r="E37" s="642">
        <v>166366</v>
      </c>
      <c r="F37" s="642">
        <v>89398</v>
      </c>
      <c r="G37" s="642">
        <v>76968</v>
      </c>
      <c r="H37" s="85">
        <v>-8083.0000000001164</v>
      </c>
    </row>
    <row r="38" spans="1:10" x14ac:dyDescent="0.2">
      <c r="A38" s="85" t="s">
        <v>74</v>
      </c>
      <c r="B38" s="642">
        <v>97</v>
      </c>
      <c r="C38" s="642">
        <v>49</v>
      </c>
      <c r="D38" s="642">
        <v>48</v>
      </c>
      <c r="E38" s="642">
        <v>82</v>
      </c>
      <c r="F38" s="642">
        <v>43</v>
      </c>
      <c r="G38" s="642">
        <v>39</v>
      </c>
      <c r="H38" s="85">
        <v>14.999999999999996</v>
      </c>
    </row>
    <row r="39" spans="1:10" x14ac:dyDescent="0.2">
      <c r="A39" s="85" t="s">
        <v>75</v>
      </c>
      <c r="B39" s="642">
        <v>113231</v>
      </c>
      <c r="C39" s="642">
        <v>66486</v>
      </c>
      <c r="D39" s="642">
        <v>46745</v>
      </c>
      <c r="E39" s="642">
        <v>110744</v>
      </c>
      <c r="F39" s="642">
        <v>64624</v>
      </c>
      <c r="G39" s="642">
        <v>46120</v>
      </c>
      <c r="H39" s="85">
        <v>2487.0000000000432</v>
      </c>
    </row>
    <row r="40" spans="1:10" x14ac:dyDescent="0.2">
      <c r="A40" s="85" t="s">
        <v>324</v>
      </c>
      <c r="B40" s="642">
        <v>3</v>
      </c>
      <c r="C40" s="642">
        <v>1</v>
      </c>
      <c r="D40" s="642">
        <v>2</v>
      </c>
      <c r="E40" s="642">
        <v>4</v>
      </c>
      <c r="F40" s="642">
        <v>1</v>
      </c>
      <c r="G40" s="642">
        <v>3</v>
      </c>
      <c r="H40" s="85">
        <v>-1.0000000000000002</v>
      </c>
    </row>
    <row r="41" spans="1:10" x14ac:dyDescent="0.2">
      <c r="A41" s="85" t="s">
        <v>77</v>
      </c>
      <c r="B41" s="642">
        <v>417</v>
      </c>
      <c r="C41" s="642">
        <v>259</v>
      </c>
      <c r="D41" s="642">
        <v>158</v>
      </c>
      <c r="E41" s="642">
        <v>338</v>
      </c>
      <c r="F41" s="642">
        <v>214</v>
      </c>
      <c r="G41" s="642">
        <v>124</v>
      </c>
      <c r="H41" s="85">
        <v>79.000000000000028</v>
      </c>
    </row>
    <row r="42" spans="1:10" x14ac:dyDescent="0.2">
      <c r="A42" s="85" t="s">
        <v>78</v>
      </c>
      <c r="B42" s="642">
        <v>3291</v>
      </c>
      <c r="C42" s="642">
        <v>1927</v>
      </c>
      <c r="D42" s="642">
        <v>1364</v>
      </c>
      <c r="E42" s="642">
        <v>6284</v>
      </c>
      <c r="F42" s="642">
        <v>3592</v>
      </c>
      <c r="G42" s="642">
        <v>2692</v>
      </c>
      <c r="H42" s="85">
        <v>-2993</v>
      </c>
    </row>
    <row r="43" spans="1:10" x14ac:dyDescent="0.2">
      <c r="A43" s="85" t="s">
        <v>76</v>
      </c>
      <c r="B43" s="642">
        <v>1</v>
      </c>
      <c r="C43" s="642">
        <v>1</v>
      </c>
      <c r="D43" s="642">
        <v>0</v>
      </c>
      <c r="E43" s="642">
        <v>1</v>
      </c>
      <c r="F43" s="642">
        <v>1</v>
      </c>
      <c r="G43" s="642">
        <v>0</v>
      </c>
      <c r="H43" s="85">
        <v>0</v>
      </c>
    </row>
    <row r="44" spans="1:10" x14ac:dyDescent="0.2">
      <c r="A44" s="474" t="s">
        <v>379</v>
      </c>
      <c r="B44" s="586">
        <v>14943</v>
      </c>
      <c r="C44" s="586">
        <v>7977</v>
      </c>
      <c r="D44" s="586">
        <v>6966</v>
      </c>
      <c r="E44" s="586">
        <v>13241</v>
      </c>
      <c r="F44" s="586">
        <v>6966</v>
      </c>
      <c r="G44" s="586">
        <v>6275</v>
      </c>
      <c r="H44" s="82">
        <v>1701.9999999999982</v>
      </c>
    </row>
    <row r="45" spans="1:10" s="48" customFormat="1" x14ac:dyDescent="0.2">
      <c r="A45" s="85" t="s">
        <v>79</v>
      </c>
      <c r="B45" s="642">
        <v>1</v>
      </c>
      <c r="C45" s="642">
        <v>1</v>
      </c>
      <c r="D45" s="642">
        <v>0</v>
      </c>
      <c r="E45" s="642">
        <v>1</v>
      </c>
      <c r="F45" s="642">
        <v>1</v>
      </c>
      <c r="G45" s="642">
        <v>0</v>
      </c>
      <c r="H45" s="85">
        <v>0</v>
      </c>
      <c r="J45" s="47"/>
    </row>
    <row r="46" spans="1:10" x14ac:dyDescent="0.2">
      <c r="A46" s="85" t="s">
        <v>80</v>
      </c>
      <c r="B46" s="642">
        <v>2517</v>
      </c>
      <c r="C46" s="642">
        <v>1240</v>
      </c>
      <c r="D46" s="642">
        <v>1277</v>
      </c>
      <c r="E46" s="642">
        <v>2199</v>
      </c>
      <c r="F46" s="642">
        <v>1027</v>
      </c>
      <c r="G46" s="642">
        <v>1172</v>
      </c>
      <c r="H46" s="85">
        <v>318.0000000000004</v>
      </c>
    </row>
    <row r="47" spans="1:10" s="48" customFormat="1" x14ac:dyDescent="0.2">
      <c r="A47" s="85" t="s">
        <v>82</v>
      </c>
      <c r="B47" s="642">
        <v>252</v>
      </c>
      <c r="C47" s="642">
        <v>106</v>
      </c>
      <c r="D47" s="642">
        <v>146</v>
      </c>
      <c r="E47" s="642">
        <v>257</v>
      </c>
      <c r="F47" s="642">
        <v>123</v>
      </c>
      <c r="G47" s="642">
        <v>134</v>
      </c>
      <c r="H47" s="85">
        <v>-4.9999999999999938</v>
      </c>
      <c r="J47" s="47"/>
    </row>
    <row r="48" spans="1:10" x14ac:dyDescent="0.2">
      <c r="A48" s="85" t="s">
        <v>83</v>
      </c>
      <c r="B48" s="642">
        <v>332</v>
      </c>
      <c r="C48" s="642">
        <v>161</v>
      </c>
      <c r="D48" s="642">
        <v>171</v>
      </c>
      <c r="E48" s="642">
        <v>321</v>
      </c>
      <c r="F48" s="642">
        <v>164</v>
      </c>
      <c r="G48" s="642">
        <v>157</v>
      </c>
      <c r="H48" s="85">
        <v>10.999999999999989</v>
      </c>
    </row>
    <row r="49" spans="1:8" x14ac:dyDescent="0.2">
      <c r="A49" s="85" t="s">
        <v>84</v>
      </c>
      <c r="B49" s="642">
        <v>51</v>
      </c>
      <c r="C49" s="642">
        <v>34</v>
      </c>
      <c r="D49" s="642">
        <v>17</v>
      </c>
      <c r="E49" s="642">
        <v>51</v>
      </c>
      <c r="F49" s="642">
        <v>38</v>
      </c>
      <c r="G49" s="642">
        <v>13</v>
      </c>
      <c r="H49" s="85">
        <v>1.5924761509467089E-15</v>
      </c>
    </row>
    <row r="50" spans="1:8" x14ac:dyDescent="0.2">
      <c r="A50" s="85" t="s">
        <v>684</v>
      </c>
      <c r="B50" s="642">
        <v>59</v>
      </c>
      <c r="C50" s="642">
        <v>31</v>
      </c>
      <c r="D50" s="642">
        <v>28</v>
      </c>
      <c r="E50" s="642">
        <v>86</v>
      </c>
      <c r="F50" s="642">
        <v>40</v>
      </c>
      <c r="G50" s="642">
        <v>46</v>
      </c>
      <c r="H50" s="85">
        <v>-26.999999999999993</v>
      </c>
    </row>
    <row r="51" spans="1:8" x14ac:dyDescent="0.2">
      <c r="A51" s="85" t="s">
        <v>86</v>
      </c>
      <c r="B51" s="642">
        <v>253</v>
      </c>
      <c r="C51" s="642">
        <v>123</v>
      </c>
      <c r="D51" s="642">
        <v>130</v>
      </c>
      <c r="E51" s="642">
        <v>370</v>
      </c>
      <c r="F51" s="642">
        <v>185</v>
      </c>
      <c r="G51" s="642">
        <v>185</v>
      </c>
      <c r="H51" s="85">
        <v>-116.99999999999997</v>
      </c>
    </row>
    <row r="52" spans="1:8" x14ac:dyDescent="0.2">
      <c r="A52" s="85" t="s">
        <v>89</v>
      </c>
      <c r="B52" s="642">
        <v>1845</v>
      </c>
      <c r="C52" s="642">
        <v>1105</v>
      </c>
      <c r="D52" s="642">
        <v>740</v>
      </c>
      <c r="E52" s="642">
        <v>1623</v>
      </c>
      <c r="F52" s="642">
        <v>972</v>
      </c>
      <c r="G52" s="642">
        <v>651</v>
      </c>
      <c r="H52" s="85">
        <v>222.00000000000003</v>
      </c>
    </row>
    <row r="53" spans="1:8" x14ac:dyDescent="0.2">
      <c r="A53" s="85" t="s">
        <v>405</v>
      </c>
      <c r="B53" s="642">
        <v>0</v>
      </c>
      <c r="C53" s="642">
        <v>0</v>
      </c>
      <c r="D53" s="642">
        <v>0</v>
      </c>
      <c r="E53" s="642">
        <v>1</v>
      </c>
      <c r="F53" s="642">
        <v>1</v>
      </c>
      <c r="G53" s="642">
        <v>0</v>
      </c>
      <c r="H53" s="85">
        <v>-1</v>
      </c>
    </row>
    <row r="54" spans="1:8" x14ac:dyDescent="0.2">
      <c r="A54" s="85" t="s">
        <v>92</v>
      </c>
      <c r="B54" s="642">
        <v>2737</v>
      </c>
      <c r="C54" s="642">
        <v>1494</v>
      </c>
      <c r="D54" s="642">
        <v>1243</v>
      </c>
      <c r="E54" s="642">
        <v>2067</v>
      </c>
      <c r="F54" s="642">
        <v>1133</v>
      </c>
      <c r="G54" s="642">
        <v>934</v>
      </c>
      <c r="H54" s="85">
        <v>670.00000000000205</v>
      </c>
    </row>
    <row r="55" spans="1:8" x14ac:dyDescent="0.2">
      <c r="A55" s="85" t="s">
        <v>91</v>
      </c>
      <c r="B55" s="642">
        <v>114</v>
      </c>
      <c r="C55" s="642">
        <v>42</v>
      </c>
      <c r="D55" s="642">
        <v>72</v>
      </c>
      <c r="E55" s="642">
        <v>103</v>
      </c>
      <c r="F55" s="642">
        <v>38</v>
      </c>
      <c r="G55" s="642">
        <v>65</v>
      </c>
      <c r="H55" s="85">
        <v>10.999999999999995</v>
      </c>
    </row>
    <row r="56" spans="1:8" x14ac:dyDescent="0.2">
      <c r="A56" s="85" t="s">
        <v>391</v>
      </c>
      <c r="B56" s="642">
        <v>2514</v>
      </c>
      <c r="C56" s="642">
        <v>1350</v>
      </c>
      <c r="D56" s="642">
        <v>1164</v>
      </c>
      <c r="E56" s="642">
        <v>2164</v>
      </c>
      <c r="F56" s="642">
        <v>1117</v>
      </c>
      <c r="G56" s="642">
        <v>1047</v>
      </c>
      <c r="H56" s="85">
        <v>350.00000000000051</v>
      </c>
    </row>
    <row r="57" spans="1:8" x14ac:dyDescent="0.2">
      <c r="A57" s="85" t="s">
        <v>93</v>
      </c>
      <c r="B57" s="642">
        <v>33</v>
      </c>
      <c r="C57" s="642">
        <v>21</v>
      </c>
      <c r="D57" s="642">
        <v>12</v>
      </c>
      <c r="E57" s="642">
        <v>26</v>
      </c>
      <c r="F57" s="642">
        <v>15</v>
      </c>
      <c r="G57" s="642">
        <v>11</v>
      </c>
      <c r="H57" s="85">
        <v>7.0000000000000018</v>
      </c>
    </row>
    <row r="58" spans="1:8" x14ac:dyDescent="0.2">
      <c r="A58" s="85" t="s">
        <v>438</v>
      </c>
      <c r="B58" s="642">
        <v>730</v>
      </c>
      <c r="C58" s="642">
        <v>375</v>
      </c>
      <c r="D58" s="642">
        <v>355</v>
      </c>
      <c r="E58" s="642">
        <v>538</v>
      </c>
      <c r="F58" s="642">
        <v>273</v>
      </c>
      <c r="G58" s="642">
        <v>265</v>
      </c>
      <c r="H58" s="85">
        <v>191.99999999999997</v>
      </c>
    </row>
    <row r="59" spans="1:8" x14ac:dyDescent="0.2">
      <c r="A59" s="85" t="s">
        <v>444</v>
      </c>
      <c r="B59" s="642">
        <v>31</v>
      </c>
      <c r="C59" s="642">
        <v>15</v>
      </c>
      <c r="D59" s="642">
        <v>16</v>
      </c>
      <c r="E59" s="642">
        <v>36</v>
      </c>
      <c r="F59" s="642">
        <v>15</v>
      </c>
      <c r="G59" s="642">
        <v>21</v>
      </c>
      <c r="H59" s="85">
        <v>-5.0000000000000009</v>
      </c>
    </row>
    <row r="60" spans="1:8" x14ac:dyDescent="0.2">
      <c r="A60" s="85" t="s">
        <v>94</v>
      </c>
      <c r="B60" s="642">
        <v>427</v>
      </c>
      <c r="C60" s="642">
        <v>208</v>
      </c>
      <c r="D60" s="642">
        <v>219</v>
      </c>
      <c r="E60" s="642">
        <v>430</v>
      </c>
      <c r="F60" s="642">
        <v>221</v>
      </c>
      <c r="G60" s="642">
        <v>209</v>
      </c>
      <c r="H60" s="85">
        <v>-3.0000000000000098</v>
      </c>
    </row>
    <row r="61" spans="1:8" x14ac:dyDescent="0.2">
      <c r="A61" s="85" t="s">
        <v>95</v>
      </c>
      <c r="B61" s="642">
        <v>30</v>
      </c>
      <c r="C61" s="642">
        <v>7</v>
      </c>
      <c r="D61" s="642">
        <v>23</v>
      </c>
      <c r="E61" s="642">
        <v>21</v>
      </c>
      <c r="F61" s="642">
        <v>6</v>
      </c>
      <c r="G61" s="642">
        <v>15</v>
      </c>
      <c r="H61" s="85">
        <v>9</v>
      </c>
    </row>
    <row r="62" spans="1:8" x14ac:dyDescent="0.2">
      <c r="A62" s="85" t="s">
        <v>96</v>
      </c>
      <c r="B62" s="642">
        <v>801</v>
      </c>
      <c r="C62" s="642">
        <v>530</v>
      </c>
      <c r="D62" s="642">
        <v>271</v>
      </c>
      <c r="E62" s="642">
        <v>773</v>
      </c>
      <c r="F62" s="642">
        <v>512</v>
      </c>
      <c r="G62" s="642">
        <v>261</v>
      </c>
      <c r="H62" s="85">
        <v>27.999999999999957</v>
      </c>
    </row>
    <row r="63" spans="1:8" x14ac:dyDescent="0.2">
      <c r="A63" s="85" t="s">
        <v>99</v>
      </c>
      <c r="B63" s="642">
        <v>6</v>
      </c>
      <c r="C63" s="642">
        <v>4</v>
      </c>
      <c r="D63" s="642">
        <v>2</v>
      </c>
      <c r="E63" s="642">
        <v>13</v>
      </c>
      <c r="F63" s="642">
        <v>8</v>
      </c>
      <c r="G63" s="642">
        <v>5</v>
      </c>
      <c r="H63" s="85">
        <v>-6.9999999999999982</v>
      </c>
    </row>
    <row r="64" spans="1:8" x14ac:dyDescent="0.2">
      <c r="A64" s="85" t="s">
        <v>100</v>
      </c>
      <c r="B64" s="642">
        <v>6</v>
      </c>
      <c r="C64" s="642">
        <v>4</v>
      </c>
      <c r="D64" s="642">
        <v>2</v>
      </c>
      <c r="E64" s="642">
        <v>5</v>
      </c>
      <c r="F64" s="642">
        <v>2</v>
      </c>
      <c r="G64" s="642">
        <v>3</v>
      </c>
      <c r="H64" s="85">
        <v>0.99999999999999989</v>
      </c>
    </row>
    <row r="65" spans="1:8" x14ac:dyDescent="0.2">
      <c r="A65" s="85" t="s">
        <v>102</v>
      </c>
      <c r="B65" s="642">
        <v>135</v>
      </c>
      <c r="C65" s="642">
        <v>56</v>
      </c>
      <c r="D65" s="642">
        <v>79</v>
      </c>
      <c r="E65" s="642">
        <v>161</v>
      </c>
      <c r="F65" s="642">
        <v>76</v>
      </c>
      <c r="G65" s="642">
        <v>85</v>
      </c>
      <c r="H65" s="85">
        <v>-26</v>
      </c>
    </row>
    <row r="66" spans="1:8" x14ac:dyDescent="0.2">
      <c r="A66" s="85" t="s">
        <v>103</v>
      </c>
      <c r="B66" s="642">
        <v>171</v>
      </c>
      <c r="C66" s="642">
        <v>90</v>
      </c>
      <c r="D66" s="642">
        <v>81</v>
      </c>
      <c r="E66" s="642">
        <v>157</v>
      </c>
      <c r="F66" s="642">
        <v>76</v>
      </c>
      <c r="G66" s="642">
        <v>81</v>
      </c>
      <c r="H66" s="85">
        <v>13.999999999999996</v>
      </c>
    </row>
    <row r="67" spans="1:8" x14ac:dyDescent="0.2">
      <c r="A67" s="85" t="s">
        <v>104</v>
      </c>
      <c r="B67" s="642">
        <v>120</v>
      </c>
      <c r="C67" s="642">
        <v>72</v>
      </c>
      <c r="D67" s="642">
        <v>48</v>
      </c>
      <c r="E67" s="642">
        <v>109</v>
      </c>
      <c r="F67" s="642">
        <v>62</v>
      </c>
      <c r="G67" s="642">
        <v>47</v>
      </c>
      <c r="H67" s="85">
        <v>10.999999999999991</v>
      </c>
    </row>
    <row r="68" spans="1:8" x14ac:dyDescent="0.2">
      <c r="A68" s="85" t="s">
        <v>105</v>
      </c>
      <c r="B68" s="642">
        <v>47</v>
      </c>
      <c r="C68" s="642">
        <v>28</v>
      </c>
      <c r="D68" s="642">
        <v>19</v>
      </c>
      <c r="E68" s="642">
        <v>57</v>
      </c>
      <c r="F68" s="642">
        <v>30</v>
      </c>
      <c r="G68" s="642">
        <v>27</v>
      </c>
      <c r="H68" s="85">
        <v>-9.9999999999999982</v>
      </c>
    </row>
    <row r="69" spans="1:8" x14ac:dyDescent="0.2">
      <c r="A69" s="85" t="s">
        <v>107</v>
      </c>
      <c r="B69" s="642">
        <v>357</v>
      </c>
      <c r="C69" s="642">
        <v>162</v>
      </c>
      <c r="D69" s="642">
        <v>195</v>
      </c>
      <c r="E69" s="642">
        <v>335</v>
      </c>
      <c r="F69" s="642">
        <v>149</v>
      </c>
      <c r="G69" s="642">
        <v>186</v>
      </c>
      <c r="H69" s="85">
        <v>22.000000000000075</v>
      </c>
    </row>
    <row r="70" spans="1:8" x14ac:dyDescent="0.2">
      <c r="A70" s="85" t="s">
        <v>108</v>
      </c>
      <c r="B70" s="642">
        <v>766</v>
      </c>
      <c r="C70" s="642">
        <v>380</v>
      </c>
      <c r="D70" s="642">
        <v>386</v>
      </c>
      <c r="E70" s="642">
        <v>720</v>
      </c>
      <c r="F70" s="642">
        <v>350</v>
      </c>
      <c r="G70" s="642">
        <v>370</v>
      </c>
      <c r="H70" s="85">
        <v>46.000000000000028</v>
      </c>
    </row>
    <row r="71" spans="1:8" x14ac:dyDescent="0.2">
      <c r="A71" s="85" t="s">
        <v>109</v>
      </c>
      <c r="B71" s="642">
        <v>100</v>
      </c>
      <c r="C71" s="642">
        <v>48</v>
      </c>
      <c r="D71" s="642">
        <v>52</v>
      </c>
      <c r="E71" s="642">
        <v>100</v>
      </c>
      <c r="F71" s="642">
        <v>49</v>
      </c>
      <c r="G71" s="642">
        <v>51</v>
      </c>
      <c r="H71" s="85">
        <v>2.4286128663675299E-15</v>
      </c>
    </row>
    <row r="72" spans="1:8" x14ac:dyDescent="0.2">
      <c r="A72" s="85" t="s">
        <v>432</v>
      </c>
      <c r="B72" s="642">
        <v>323</v>
      </c>
      <c r="C72" s="642">
        <v>181</v>
      </c>
      <c r="D72" s="642">
        <v>142</v>
      </c>
      <c r="E72" s="642">
        <v>305</v>
      </c>
      <c r="F72" s="642">
        <v>163</v>
      </c>
      <c r="G72" s="642">
        <v>142</v>
      </c>
      <c r="H72" s="85">
        <v>17.999999999999996</v>
      </c>
    </row>
    <row r="73" spans="1:8" x14ac:dyDescent="0.2">
      <c r="A73" s="85" t="s">
        <v>110</v>
      </c>
      <c r="B73" s="642">
        <v>8</v>
      </c>
      <c r="C73" s="642">
        <v>7</v>
      </c>
      <c r="D73" s="642">
        <v>1</v>
      </c>
      <c r="E73" s="642">
        <v>12</v>
      </c>
      <c r="F73" s="642">
        <v>10</v>
      </c>
      <c r="G73" s="642">
        <v>2</v>
      </c>
      <c r="H73" s="85">
        <v>-4</v>
      </c>
    </row>
    <row r="74" spans="1:8" x14ac:dyDescent="0.2">
      <c r="A74" s="85" t="s">
        <v>97</v>
      </c>
      <c r="B74" s="642">
        <v>1</v>
      </c>
      <c r="C74" s="642">
        <v>0</v>
      </c>
      <c r="D74" s="642">
        <v>1</v>
      </c>
      <c r="E74" s="642">
        <v>3</v>
      </c>
      <c r="F74" s="642">
        <v>1</v>
      </c>
      <c r="G74" s="642">
        <v>2</v>
      </c>
      <c r="H74" s="85">
        <v>-2</v>
      </c>
    </row>
    <row r="75" spans="1:8" x14ac:dyDescent="0.2">
      <c r="A75" s="85" t="s">
        <v>445</v>
      </c>
      <c r="B75" s="642">
        <v>0</v>
      </c>
      <c r="C75" s="642">
        <v>0</v>
      </c>
      <c r="D75" s="642">
        <v>0</v>
      </c>
      <c r="E75" s="642">
        <v>1</v>
      </c>
      <c r="F75" s="642">
        <v>0</v>
      </c>
      <c r="G75" s="642">
        <v>1</v>
      </c>
      <c r="H75" s="85">
        <v>-1</v>
      </c>
    </row>
    <row r="76" spans="1:8" x14ac:dyDescent="0.2">
      <c r="A76" s="85" t="s">
        <v>219</v>
      </c>
      <c r="B76" s="642">
        <v>7</v>
      </c>
      <c r="C76" s="642">
        <v>5</v>
      </c>
      <c r="D76" s="642">
        <v>2</v>
      </c>
      <c r="E76" s="642">
        <v>15</v>
      </c>
      <c r="F76" s="642">
        <v>10</v>
      </c>
      <c r="G76" s="642">
        <v>5</v>
      </c>
      <c r="H76" s="85">
        <v>-7.9999999999999991</v>
      </c>
    </row>
    <row r="77" spans="1:8" x14ac:dyDescent="0.2">
      <c r="A77" s="85" t="s">
        <v>278</v>
      </c>
      <c r="B77" s="642">
        <v>7</v>
      </c>
      <c r="C77" s="642">
        <v>7</v>
      </c>
      <c r="D77" s="642">
        <v>0</v>
      </c>
      <c r="E77" s="642">
        <v>6</v>
      </c>
      <c r="F77" s="642">
        <v>6</v>
      </c>
      <c r="G77" s="642">
        <v>0</v>
      </c>
      <c r="H77" s="85">
        <v>1.0000000000000002</v>
      </c>
    </row>
    <row r="78" spans="1:8" x14ac:dyDescent="0.2">
      <c r="A78" s="85" t="s">
        <v>85</v>
      </c>
      <c r="B78" s="642">
        <v>22</v>
      </c>
      <c r="C78" s="642">
        <v>15</v>
      </c>
      <c r="D78" s="642">
        <v>7</v>
      </c>
      <c r="E78" s="642">
        <v>18</v>
      </c>
      <c r="F78" s="642">
        <v>12</v>
      </c>
      <c r="G78" s="642">
        <v>6</v>
      </c>
      <c r="H78" s="85">
        <v>3.9999999999999996</v>
      </c>
    </row>
    <row r="79" spans="1:8" x14ac:dyDescent="0.2">
      <c r="A79" s="85" t="s">
        <v>88</v>
      </c>
      <c r="B79" s="642">
        <v>20</v>
      </c>
      <c r="C79" s="642">
        <v>12</v>
      </c>
      <c r="D79" s="642">
        <v>8</v>
      </c>
      <c r="E79" s="642">
        <v>17</v>
      </c>
      <c r="F79" s="642">
        <v>9</v>
      </c>
      <c r="G79" s="642">
        <v>8</v>
      </c>
      <c r="H79" s="85">
        <v>3</v>
      </c>
    </row>
    <row r="80" spans="1:8" x14ac:dyDescent="0.2">
      <c r="A80" s="85" t="s">
        <v>90</v>
      </c>
      <c r="B80" s="642">
        <v>23</v>
      </c>
      <c r="C80" s="642">
        <v>12</v>
      </c>
      <c r="D80" s="642">
        <v>11</v>
      </c>
      <c r="E80" s="642">
        <v>11</v>
      </c>
      <c r="F80" s="642">
        <v>5</v>
      </c>
      <c r="G80" s="642">
        <v>6</v>
      </c>
      <c r="H80" s="85">
        <v>12</v>
      </c>
    </row>
    <row r="81" spans="1:10" x14ac:dyDescent="0.2">
      <c r="A81" s="85" t="s">
        <v>279</v>
      </c>
      <c r="B81" s="642">
        <v>18</v>
      </c>
      <c r="C81" s="642">
        <v>11</v>
      </c>
      <c r="D81" s="642">
        <v>7</v>
      </c>
      <c r="E81" s="642">
        <v>17</v>
      </c>
      <c r="F81" s="642">
        <v>7</v>
      </c>
      <c r="G81" s="642">
        <v>10</v>
      </c>
      <c r="H81" s="85">
        <v>1.0000000000000002</v>
      </c>
    </row>
    <row r="82" spans="1:10" x14ac:dyDescent="0.2">
      <c r="A82" s="85" t="s">
        <v>98</v>
      </c>
      <c r="B82" s="642">
        <v>32</v>
      </c>
      <c r="C82" s="642">
        <v>14</v>
      </c>
      <c r="D82" s="642">
        <v>18</v>
      </c>
      <c r="E82" s="642">
        <v>42</v>
      </c>
      <c r="F82" s="642">
        <v>18</v>
      </c>
      <c r="G82" s="642">
        <v>24</v>
      </c>
      <c r="H82" s="85">
        <v>-10.000000000000009</v>
      </c>
    </row>
    <row r="83" spans="1:10" x14ac:dyDescent="0.2">
      <c r="A83" s="85" t="s">
        <v>101</v>
      </c>
      <c r="B83" s="642">
        <v>4</v>
      </c>
      <c r="C83" s="642">
        <v>3</v>
      </c>
      <c r="D83" s="642">
        <v>1</v>
      </c>
      <c r="E83" s="642">
        <v>4</v>
      </c>
      <c r="F83" s="642">
        <v>3</v>
      </c>
      <c r="G83" s="642">
        <v>1</v>
      </c>
      <c r="H83" s="85">
        <v>0</v>
      </c>
    </row>
    <row r="84" spans="1:10" x14ac:dyDescent="0.2">
      <c r="A84" s="85" t="s">
        <v>493</v>
      </c>
      <c r="B84" s="642">
        <v>1</v>
      </c>
      <c r="C84" s="642">
        <v>0</v>
      </c>
      <c r="D84" s="642">
        <v>1</v>
      </c>
      <c r="E84" s="642">
        <v>0</v>
      </c>
      <c r="F84" s="642">
        <v>0</v>
      </c>
      <c r="G84" s="642">
        <v>0</v>
      </c>
      <c r="H84" s="85">
        <v>1</v>
      </c>
    </row>
    <row r="85" spans="1:10" x14ac:dyDescent="0.2">
      <c r="A85" s="85" t="s">
        <v>87</v>
      </c>
      <c r="B85" s="642">
        <v>22</v>
      </c>
      <c r="C85" s="642">
        <v>10</v>
      </c>
      <c r="D85" s="642">
        <v>12</v>
      </c>
      <c r="E85" s="642">
        <v>45</v>
      </c>
      <c r="F85" s="642">
        <v>24</v>
      </c>
      <c r="G85" s="642">
        <v>21</v>
      </c>
      <c r="H85" s="85">
        <v>-23.000000000000004</v>
      </c>
    </row>
    <row r="86" spans="1:10" x14ac:dyDescent="0.2">
      <c r="A86" s="85" t="s">
        <v>686</v>
      </c>
      <c r="B86" s="642">
        <v>19</v>
      </c>
      <c r="C86" s="642">
        <v>12</v>
      </c>
      <c r="D86" s="642">
        <v>7</v>
      </c>
      <c r="E86" s="642">
        <v>20</v>
      </c>
      <c r="F86" s="642">
        <v>14</v>
      </c>
      <c r="G86" s="642">
        <v>6</v>
      </c>
      <c r="H86" s="85">
        <v>-1</v>
      </c>
    </row>
    <row r="87" spans="1:10" x14ac:dyDescent="0.2">
      <c r="A87" s="85" t="s">
        <v>685</v>
      </c>
      <c r="B87" s="642">
        <v>1</v>
      </c>
      <c r="C87" s="642">
        <v>1</v>
      </c>
      <c r="D87" s="642">
        <v>0</v>
      </c>
      <c r="E87" s="642">
        <v>1</v>
      </c>
      <c r="F87" s="642">
        <v>1</v>
      </c>
      <c r="G87" s="642">
        <v>0</v>
      </c>
      <c r="H87" s="85">
        <v>0</v>
      </c>
    </row>
    <row r="88" spans="1:10" x14ac:dyDescent="0.2">
      <c r="A88" s="474" t="s">
        <v>380</v>
      </c>
      <c r="B88" s="586">
        <v>2856</v>
      </c>
      <c r="C88" s="586">
        <v>1763</v>
      </c>
      <c r="D88" s="586">
        <v>1093</v>
      </c>
      <c r="E88" s="586">
        <v>2313</v>
      </c>
      <c r="F88" s="586">
        <v>1342</v>
      </c>
      <c r="G88" s="586">
        <v>971</v>
      </c>
      <c r="H88" s="82">
        <v>542.99999999999966</v>
      </c>
    </row>
    <row r="89" spans="1:10" x14ac:dyDescent="0.2">
      <c r="A89" s="85" t="s">
        <v>112</v>
      </c>
      <c r="B89" s="642">
        <v>2</v>
      </c>
      <c r="C89" s="642">
        <v>0</v>
      </c>
      <c r="D89" s="642">
        <v>2</v>
      </c>
      <c r="E89" s="642">
        <v>2</v>
      </c>
      <c r="F89" s="642">
        <v>0</v>
      </c>
      <c r="G89" s="642">
        <v>2</v>
      </c>
      <c r="H89" s="85">
        <v>0</v>
      </c>
    </row>
    <row r="90" spans="1:10" s="48" customFormat="1" x14ac:dyDescent="0.2">
      <c r="A90" s="85" t="s">
        <v>117</v>
      </c>
      <c r="B90" s="642">
        <v>1</v>
      </c>
      <c r="C90" s="642">
        <v>1</v>
      </c>
      <c r="D90" s="642">
        <v>0</v>
      </c>
      <c r="E90" s="642">
        <v>0</v>
      </c>
      <c r="F90" s="642">
        <v>0</v>
      </c>
      <c r="G90" s="642">
        <v>0</v>
      </c>
      <c r="H90" s="85">
        <v>1</v>
      </c>
      <c r="J90" s="47"/>
    </row>
    <row r="91" spans="1:10" s="48" customFormat="1" x14ac:dyDescent="0.2">
      <c r="A91" s="85" t="s">
        <v>127</v>
      </c>
      <c r="B91" s="642">
        <v>0</v>
      </c>
      <c r="C91" s="642">
        <v>0</v>
      </c>
      <c r="D91" s="642">
        <v>0</v>
      </c>
      <c r="E91" s="642">
        <v>1</v>
      </c>
      <c r="F91" s="642">
        <v>1</v>
      </c>
      <c r="G91" s="642">
        <v>0</v>
      </c>
      <c r="H91" s="85">
        <v>-1</v>
      </c>
      <c r="J91" s="47"/>
    </row>
    <row r="92" spans="1:10" x14ac:dyDescent="0.2">
      <c r="A92" s="85" t="s">
        <v>408</v>
      </c>
      <c r="B92" s="642">
        <v>8</v>
      </c>
      <c r="C92" s="642">
        <v>6</v>
      </c>
      <c r="D92" s="642">
        <v>2</v>
      </c>
      <c r="E92" s="642">
        <v>13</v>
      </c>
      <c r="F92" s="642">
        <v>7</v>
      </c>
      <c r="G92" s="642">
        <v>6</v>
      </c>
      <c r="H92" s="85">
        <v>-5</v>
      </c>
    </row>
    <row r="93" spans="1:10" x14ac:dyDescent="0.2">
      <c r="A93" s="85" t="s">
        <v>447</v>
      </c>
      <c r="B93" s="642">
        <v>87</v>
      </c>
      <c r="C93" s="642">
        <v>45</v>
      </c>
      <c r="D93" s="642">
        <v>42</v>
      </c>
      <c r="E93" s="642">
        <v>90</v>
      </c>
      <c r="F93" s="642">
        <v>49</v>
      </c>
      <c r="G93" s="642">
        <v>41</v>
      </c>
      <c r="H93" s="85">
        <v>-3.0000000000000018</v>
      </c>
    </row>
    <row r="94" spans="1:10" x14ac:dyDescent="0.2">
      <c r="A94" s="85" t="s">
        <v>116</v>
      </c>
      <c r="B94" s="642">
        <v>94</v>
      </c>
      <c r="C94" s="642">
        <v>36</v>
      </c>
      <c r="D94" s="642">
        <v>58</v>
      </c>
      <c r="E94" s="642">
        <v>80</v>
      </c>
      <c r="F94" s="642">
        <v>35</v>
      </c>
      <c r="G94" s="642">
        <v>45</v>
      </c>
      <c r="H94" s="85">
        <v>14.000000000000002</v>
      </c>
    </row>
    <row r="95" spans="1:10" x14ac:dyDescent="0.2">
      <c r="A95" s="85" t="s">
        <v>119</v>
      </c>
      <c r="B95" s="642">
        <v>57</v>
      </c>
      <c r="C95" s="642">
        <v>26</v>
      </c>
      <c r="D95" s="642">
        <v>31</v>
      </c>
      <c r="E95" s="642">
        <v>42</v>
      </c>
      <c r="F95" s="642">
        <v>19</v>
      </c>
      <c r="G95" s="642">
        <v>23</v>
      </c>
      <c r="H95" s="85">
        <v>15.000000000000005</v>
      </c>
    </row>
    <row r="96" spans="1:10" x14ac:dyDescent="0.2">
      <c r="A96" s="85" t="s">
        <v>120</v>
      </c>
      <c r="B96" s="642">
        <v>13</v>
      </c>
      <c r="C96" s="642">
        <v>11</v>
      </c>
      <c r="D96" s="642">
        <v>2</v>
      </c>
      <c r="E96" s="642">
        <v>16</v>
      </c>
      <c r="F96" s="642">
        <v>13</v>
      </c>
      <c r="G96" s="642">
        <v>3</v>
      </c>
      <c r="H96" s="85">
        <v>-3</v>
      </c>
    </row>
    <row r="97" spans="1:8" x14ac:dyDescent="0.2">
      <c r="A97" s="85" t="s">
        <v>433</v>
      </c>
      <c r="B97" s="642">
        <v>5</v>
      </c>
      <c r="C97" s="642">
        <v>5</v>
      </c>
      <c r="D97" s="642">
        <v>0</v>
      </c>
      <c r="E97" s="642">
        <v>1</v>
      </c>
      <c r="F97" s="642">
        <v>1</v>
      </c>
      <c r="G97" s="642">
        <v>0</v>
      </c>
      <c r="H97" s="85">
        <v>4</v>
      </c>
    </row>
    <row r="98" spans="1:8" x14ac:dyDescent="0.2">
      <c r="A98" s="85" t="s">
        <v>121</v>
      </c>
      <c r="B98" s="642">
        <v>1434</v>
      </c>
      <c r="C98" s="642">
        <v>954</v>
      </c>
      <c r="D98" s="642">
        <v>480</v>
      </c>
      <c r="E98" s="642">
        <v>556</v>
      </c>
      <c r="F98" s="642">
        <v>355</v>
      </c>
      <c r="G98" s="642">
        <v>201</v>
      </c>
      <c r="H98" s="85">
        <v>878.00000000000034</v>
      </c>
    </row>
    <row r="99" spans="1:8" x14ac:dyDescent="0.2">
      <c r="A99" s="85" t="s">
        <v>122</v>
      </c>
      <c r="B99" s="642">
        <v>375</v>
      </c>
      <c r="C99" s="642">
        <v>202</v>
      </c>
      <c r="D99" s="642">
        <v>173</v>
      </c>
      <c r="E99" s="642">
        <v>416</v>
      </c>
      <c r="F99" s="642">
        <v>252</v>
      </c>
      <c r="G99" s="642">
        <v>164</v>
      </c>
      <c r="H99" s="85">
        <v>-40.999999999999943</v>
      </c>
    </row>
    <row r="100" spans="1:8" x14ac:dyDescent="0.2">
      <c r="A100" s="85" t="s">
        <v>448</v>
      </c>
      <c r="B100" s="642">
        <v>3</v>
      </c>
      <c r="C100" s="642">
        <v>3</v>
      </c>
      <c r="D100" s="642">
        <v>0</v>
      </c>
      <c r="E100" s="642">
        <v>2</v>
      </c>
      <c r="F100" s="642">
        <v>2</v>
      </c>
      <c r="G100" s="642">
        <v>0</v>
      </c>
      <c r="H100" s="85">
        <v>1</v>
      </c>
    </row>
    <row r="101" spans="1:8" x14ac:dyDescent="0.2">
      <c r="A101" s="85" t="s">
        <v>687</v>
      </c>
      <c r="B101" s="642">
        <v>31</v>
      </c>
      <c r="C101" s="642">
        <v>20</v>
      </c>
      <c r="D101" s="642">
        <v>11</v>
      </c>
      <c r="E101" s="642">
        <v>29</v>
      </c>
      <c r="F101" s="642">
        <v>18</v>
      </c>
      <c r="G101" s="642">
        <v>11</v>
      </c>
      <c r="H101" s="85">
        <v>1.9999999999999987</v>
      </c>
    </row>
    <row r="102" spans="1:8" x14ac:dyDescent="0.2">
      <c r="A102" s="85" t="s">
        <v>434</v>
      </c>
      <c r="B102" s="642">
        <v>19</v>
      </c>
      <c r="C102" s="642">
        <v>18</v>
      </c>
      <c r="D102" s="642">
        <v>1</v>
      </c>
      <c r="E102" s="642">
        <v>11</v>
      </c>
      <c r="F102" s="642">
        <v>11</v>
      </c>
      <c r="G102" s="642">
        <v>0</v>
      </c>
      <c r="H102" s="85">
        <v>8</v>
      </c>
    </row>
    <row r="103" spans="1:8" x14ac:dyDescent="0.2">
      <c r="A103" s="85" t="s">
        <v>131</v>
      </c>
      <c r="B103" s="642">
        <v>2</v>
      </c>
      <c r="C103" s="642">
        <v>1</v>
      </c>
      <c r="D103" s="642">
        <v>1</v>
      </c>
      <c r="E103" s="642">
        <v>1</v>
      </c>
      <c r="F103" s="642">
        <v>0</v>
      </c>
      <c r="G103" s="642">
        <v>1</v>
      </c>
      <c r="H103" s="85">
        <v>1</v>
      </c>
    </row>
    <row r="104" spans="1:8" x14ac:dyDescent="0.2">
      <c r="A104" s="85" t="s">
        <v>132</v>
      </c>
      <c r="B104" s="642">
        <v>10</v>
      </c>
      <c r="C104" s="642">
        <v>1</v>
      </c>
      <c r="D104" s="642">
        <v>9</v>
      </c>
      <c r="E104" s="642">
        <v>13</v>
      </c>
      <c r="F104" s="642">
        <v>3</v>
      </c>
      <c r="G104" s="642">
        <v>10</v>
      </c>
      <c r="H104" s="85">
        <v>-3</v>
      </c>
    </row>
    <row r="105" spans="1:8" x14ac:dyDescent="0.2">
      <c r="A105" s="85" t="s">
        <v>113</v>
      </c>
      <c r="B105" s="642">
        <v>5</v>
      </c>
      <c r="C105" s="642">
        <v>4</v>
      </c>
      <c r="D105" s="642">
        <v>1</v>
      </c>
      <c r="E105" s="642">
        <v>3</v>
      </c>
      <c r="F105" s="642">
        <v>2</v>
      </c>
      <c r="G105" s="642">
        <v>1</v>
      </c>
      <c r="H105" s="85">
        <v>2</v>
      </c>
    </row>
    <row r="106" spans="1:8" x14ac:dyDescent="0.2">
      <c r="A106" s="85" t="s">
        <v>558</v>
      </c>
      <c r="B106" s="642">
        <v>420</v>
      </c>
      <c r="C106" s="642">
        <v>222</v>
      </c>
      <c r="D106" s="642">
        <v>198</v>
      </c>
      <c r="E106" s="642">
        <v>687</v>
      </c>
      <c r="F106" s="642">
        <v>350</v>
      </c>
      <c r="G106" s="642">
        <v>337</v>
      </c>
      <c r="H106" s="85">
        <v>-266.99999999999932</v>
      </c>
    </row>
    <row r="107" spans="1:8" x14ac:dyDescent="0.2">
      <c r="A107" s="85" t="s">
        <v>665</v>
      </c>
      <c r="B107" s="642">
        <v>177</v>
      </c>
      <c r="C107" s="642">
        <v>136</v>
      </c>
      <c r="D107" s="642">
        <v>41</v>
      </c>
      <c r="E107" s="642">
        <v>215</v>
      </c>
      <c r="F107" s="642">
        <v>160</v>
      </c>
      <c r="G107" s="642">
        <v>55</v>
      </c>
      <c r="H107" s="85">
        <v>-38.000000000000007</v>
      </c>
    </row>
    <row r="108" spans="1:8" x14ac:dyDescent="0.2">
      <c r="A108" s="85" t="s">
        <v>115</v>
      </c>
      <c r="B108" s="642">
        <v>4</v>
      </c>
      <c r="C108" s="642">
        <v>2</v>
      </c>
      <c r="D108" s="642">
        <v>2</v>
      </c>
      <c r="E108" s="642">
        <v>1</v>
      </c>
      <c r="F108" s="642">
        <v>0</v>
      </c>
      <c r="G108" s="642">
        <v>1</v>
      </c>
      <c r="H108" s="85">
        <v>3</v>
      </c>
    </row>
    <row r="109" spans="1:8" x14ac:dyDescent="0.2">
      <c r="A109" s="85" t="s">
        <v>128</v>
      </c>
      <c r="B109" s="642">
        <v>1</v>
      </c>
      <c r="C109" s="642">
        <v>1</v>
      </c>
      <c r="D109" s="642">
        <v>0</v>
      </c>
      <c r="E109" s="642">
        <v>1</v>
      </c>
      <c r="F109" s="642">
        <v>1</v>
      </c>
      <c r="G109" s="642">
        <v>0</v>
      </c>
      <c r="H109" s="85">
        <v>0</v>
      </c>
    </row>
    <row r="110" spans="1:8" x14ac:dyDescent="0.2">
      <c r="A110" s="85" t="s">
        <v>130</v>
      </c>
      <c r="B110" s="642">
        <v>15</v>
      </c>
      <c r="C110" s="642">
        <v>9</v>
      </c>
      <c r="D110" s="642">
        <v>6</v>
      </c>
      <c r="E110" s="642">
        <v>18</v>
      </c>
      <c r="F110" s="642">
        <v>3</v>
      </c>
      <c r="G110" s="642">
        <v>15</v>
      </c>
      <c r="H110" s="85">
        <v>-3</v>
      </c>
    </row>
    <row r="111" spans="1:8" x14ac:dyDescent="0.2">
      <c r="A111" s="85" t="s">
        <v>266</v>
      </c>
      <c r="B111" s="642">
        <v>1</v>
      </c>
      <c r="C111" s="642">
        <v>1</v>
      </c>
      <c r="D111" s="642">
        <v>0</v>
      </c>
      <c r="E111" s="642">
        <v>1</v>
      </c>
      <c r="F111" s="642">
        <v>1</v>
      </c>
      <c r="G111" s="642">
        <v>0</v>
      </c>
      <c r="H111" s="85">
        <v>0</v>
      </c>
    </row>
    <row r="112" spans="1:8" x14ac:dyDescent="0.2">
      <c r="A112" s="85" t="s">
        <v>409</v>
      </c>
      <c r="B112" s="642">
        <v>2</v>
      </c>
      <c r="C112" s="642">
        <v>1</v>
      </c>
      <c r="D112" s="642">
        <v>1</v>
      </c>
      <c r="E112" s="642">
        <v>2</v>
      </c>
      <c r="F112" s="642">
        <v>1</v>
      </c>
      <c r="G112" s="642">
        <v>1</v>
      </c>
      <c r="H112" s="85">
        <v>0</v>
      </c>
    </row>
    <row r="113" spans="1:10" x14ac:dyDescent="0.2">
      <c r="A113" s="85" t="s">
        <v>114</v>
      </c>
      <c r="B113" s="642">
        <v>1</v>
      </c>
      <c r="C113" s="642">
        <v>1</v>
      </c>
      <c r="D113" s="642">
        <v>0</v>
      </c>
      <c r="E113" s="642">
        <v>1</v>
      </c>
      <c r="F113" s="642">
        <v>1</v>
      </c>
      <c r="G113" s="642">
        <v>0</v>
      </c>
      <c r="H113" s="85">
        <v>0</v>
      </c>
    </row>
    <row r="114" spans="1:10" x14ac:dyDescent="0.2">
      <c r="A114" s="85" t="s">
        <v>451</v>
      </c>
      <c r="B114" s="642">
        <v>60</v>
      </c>
      <c r="C114" s="642">
        <v>45</v>
      </c>
      <c r="D114" s="642">
        <v>15</v>
      </c>
      <c r="E114" s="642">
        <v>61</v>
      </c>
      <c r="F114" s="642">
        <v>37</v>
      </c>
      <c r="G114" s="642">
        <v>24</v>
      </c>
      <c r="H114" s="85">
        <v>-0.99999999999999833</v>
      </c>
    </row>
    <row r="115" spans="1:10" x14ac:dyDescent="0.2">
      <c r="A115" s="85" t="s">
        <v>281</v>
      </c>
      <c r="B115" s="642">
        <v>3</v>
      </c>
      <c r="C115" s="642">
        <v>0</v>
      </c>
      <c r="D115" s="642">
        <v>3</v>
      </c>
      <c r="E115" s="642">
        <v>3</v>
      </c>
      <c r="F115" s="642">
        <v>1</v>
      </c>
      <c r="G115" s="642">
        <v>2</v>
      </c>
      <c r="H115" s="85">
        <v>0</v>
      </c>
    </row>
    <row r="116" spans="1:10" x14ac:dyDescent="0.2">
      <c r="A116" s="85" t="s">
        <v>289</v>
      </c>
      <c r="B116" s="642">
        <v>2</v>
      </c>
      <c r="C116" s="642">
        <v>0</v>
      </c>
      <c r="D116" s="642">
        <v>2</v>
      </c>
      <c r="E116" s="642">
        <v>2</v>
      </c>
      <c r="F116" s="642">
        <v>0</v>
      </c>
      <c r="G116" s="642">
        <v>2</v>
      </c>
      <c r="H116" s="85">
        <v>0</v>
      </c>
    </row>
    <row r="117" spans="1:10" x14ac:dyDescent="0.2">
      <c r="A117" s="85" t="s">
        <v>118</v>
      </c>
      <c r="B117" s="642">
        <v>23</v>
      </c>
      <c r="C117" s="642">
        <v>12</v>
      </c>
      <c r="D117" s="642">
        <v>11</v>
      </c>
      <c r="E117" s="642">
        <v>44</v>
      </c>
      <c r="F117" s="642">
        <v>19</v>
      </c>
      <c r="G117" s="642">
        <v>25</v>
      </c>
      <c r="H117" s="85">
        <v>-20.999999999999996</v>
      </c>
    </row>
    <row r="118" spans="1:10" s="57" customFormat="1" x14ac:dyDescent="0.2">
      <c r="A118" s="85" t="s">
        <v>125</v>
      </c>
      <c r="B118" s="642">
        <v>1</v>
      </c>
      <c r="C118" s="642">
        <v>0</v>
      </c>
      <c r="D118" s="642">
        <v>1</v>
      </c>
      <c r="E118" s="642">
        <v>1</v>
      </c>
      <c r="F118" s="642">
        <v>0</v>
      </c>
      <c r="G118" s="642">
        <v>1</v>
      </c>
      <c r="H118" s="85">
        <v>0</v>
      </c>
      <c r="J118" s="47"/>
    </row>
    <row r="119" spans="1:10" s="48" customFormat="1" x14ac:dyDescent="0.2">
      <c r="A119" s="474" t="s">
        <v>527</v>
      </c>
      <c r="B119" s="586">
        <v>209</v>
      </c>
      <c r="C119" s="586">
        <v>134</v>
      </c>
      <c r="D119" s="586">
        <v>75</v>
      </c>
      <c r="E119" s="586">
        <v>146</v>
      </c>
      <c r="F119" s="586">
        <v>92</v>
      </c>
      <c r="G119" s="586">
        <v>54</v>
      </c>
      <c r="H119" s="82">
        <v>62.999999999999993</v>
      </c>
      <c r="J119" s="47"/>
    </row>
    <row r="120" spans="1:10" x14ac:dyDescent="0.2">
      <c r="A120" s="85" t="s">
        <v>135</v>
      </c>
      <c r="B120" s="642">
        <v>20</v>
      </c>
      <c r="C120" s="642">
        <v>11</v>
      </c>
      <c r="D120" s="642">
        <v>9</v>
      </c>
      <c r="E120" s="642">
        <v>8</v>
      </c>
      <c r="F120" s="642">
        <v>5</v>
      </c>
      <c r="G120" s="642">
        <v>3</v>
      </c>
      <c r="H120" s="85">
        <v>11.999999999999998</v>
      </c>
    </row>
    <row r="121" spans="1:10" s="48" customFormat="1" x14ac:dyDescent="0.2">
      <c r="A121" s="85" t="s">
        <v>137</v>
      </c>
      <c r="B121" s="642">
        <v>1</v>
      </c>
      <c r="C121" s="642">
        <v>0</v>
      </c>
      <c r="D121" s="642">
        <v>1</v>
      </c>
      <c r="E121" s="642">
        <v>1</v>
      </c>
      <c r="F121" s="642">
        <v>0</v>
      </c>
      <c r="G121" s="642">
        <v>1</v>
      </c>
      <c r="H121" s="85">
        <v>0</v>
      </c>
      <c r="J121" s="47"/>
    </row>
    <row r="122" spans="1:10" x14ac:dyDescent="0.2">
      <c r="A122" s="85" t="s">
        <v>452</v>
      </c>
      <c r="B122" s="642">
        <v>12</v>
      </c>
      <c r="C122" s="642">
        <v>6</v>
      </c>
      <c r="D122" s="642">
        <v>6</v>
      </c>
      <c r="E122" s="642">
        <v>12</v>
      </c>
      <c r="F122" s="642">
        <v>6</v>
      </c>
      <c r="G122" s="642">
        <v>6</v>
      </c>
      <c r="H122" s="85">
        <v>0</v>
      </c>
    </row>
    <row r="123" spans="1:10" x14ac:dyDescent="0.2">
      <c r="A123" s="85" t="s">
        <v>141</v>
      </c>
      <c r="B123" s="642">
        <v>1</v>
      </c>
      <c r="C123" s="642">
        <v>0</v>
      </c>
      <c r="D123" s="642">
        <v>1</v>
      </c>
      <c r="E123" s="642">
        <v>1</v>
      </c>
      <c r="F123" s="642">
        <v>0</v>
      </c>
      <c r="G123" s="642">
        <v>1</v>
      </c>
      <c r="H123" s="85">
        <v>0</v>
      </c>
    </row>
    <row r="124" spans="1:10" x14ac:dyDescent="0.2">
      <c r="A124" s="85" t="s">
        <v>528</v>
      </c>
      <c r="B124" s="642">
        <v>1</v>
      </c>
      <c r="C124" s="642">
        <v>0</v>
      </c>
      <c r="D124" s="642">
        <v>1</v>
      </c>
      <c r="E124" s="642">
        <v>1</v>
      </c>
      <c r="F124" s="642">
        <v>0</v>
      </c>
      <c r="G124" s="642">
        <v>1</v>
      </c>
      <c r="H124" s="85">
        <v>0</v>
      </c>
    </row>
    <row r="125" spans="1:10" x14ac:dyDescent="0.2">
      <c r="A125" s="85" t="s">
        <v>152</v>
      </c>
      <c r="B125" s="642">
        <v>1</v>
      </c>
      <c r="C125" s="642">
        <v>0</v>
      </c>
      <c r="D125" s="642">
        <v>1</v>
      </c>
      <c r="E125" s="642">
        <v>0</v>
      </c>
      <c r="F125" s="642">
        <v>0</v>
      </c>
      <c r="G125" s="642">
        <v>0</v>
      </c>
      <c r="H125" s="85">
        <v>1</v>
      </c>
    </row>
    <row r="126" spans="1:10" x14ac:dyDescent="0.2">
      <c r="A126" s="85" t="s">
        <v>154</v>
      </c>
      <c r="B126" s="642">
        <v>5</v>
      </c>
      <c r="C126" s="642">
        <v>2</v>
      </c>
      <c r="D126" s="642">
        <v>3</v>
      </c>
      <c r="E126" s="642">
        <v>7</v>
      </c>
      <c r="F126" s="642">
        <v>4</v>
      </c>
      <c r="G126" s="642">
        <v>3</v>
      </c>
      <c r="H126" s="85">
        <v>-2</v>
      </c>
    </row>
    <row r="127" spans="1:10" x14ac:dyDescent="0.2">
      <c r="A127" s="85" t="s">
        <v>159</v>
      </c>
      <c r="B127" s="642">
        <v>3</v>
      </c>
      <c r="C127" s="642">
        <v>3</v>
      </c>
      <c r="D127" s="642">
        <v>0</v>
      </c>
      <c r="E127" s="642">
        <v>1</v>
      </c>
      <c r="F127" s="642">
        <v>1</v>
      </c>
      <c r="G127" s="642">
        <v>0</v>
      </c>
      <c r="H127" s="85">
        <v>2</v>
      </c>
    </row>
    <row r="128" spans="1:10" x14ac:dyDescent="0.2">
      <c r="A128" s="85" t="s">
        <v>162</v>
      </c>
      <c r="B128" s="642">
        <v>5</v>
      </c>
      <c r="C128" s="642">
        <v>5</v>
      </c>
      <c r="D128" s="642">
        <v>0</v>
      </c>
      <c r="E128" s="642">
        <v>5</v>
      </c>
      <c r="F128" s="642">
        <v>5</v>
      </c>
      <c r="G128" s="642">
        <v>0</v>
      </c>
      <c r="H128" s="85">
        <v>0</v>
      </c>
    </row>
    <row r="129" spans="1:10" ht="13.5" customHeight="1" x14ac:dyDescent="0.2">
      <c r="A129" s="85" t="s">
        <v>453</v>
      </c>
      <c r="B129" s="642">
        <v>123</v>
      </c>
      <c r="C129" s="642">
        <v>81</v>
      </c>
      <c r="D129" s="642">
        <v>42</v>
      </c>
      <c r="E129" s="642">
        <v>86</v>
      </c>
      <c r="F129" s="642">
        <v>52</v>
      </c>
      <c r="G129" s="642">
        <v>34</v>
      </c>
      <c r="H129" s="85">
        <v>37.000000000000014</v>
      </c>
    </row>
    <row r="130" spans="1:10" x14ac:dyDescent="0.2">
      <c r="A130" s="85" t="s">
        <v>165</v>
      </c>
      <c r="B130" s="642">
        <v>1</v>
      </c>
      <c r="C130" s="642">
        <v>1</v>
      </c>
      <c r="D130" s="642">
        <v>0</v>
      </c>
      <c r="E130" s="642">
        <v>1</v>
      </c>
      <c r="F130" s="642">
        <v>1</v>
      </c>
      <c r="G130" s="642">
        <v>0</v>
      </c>
      <c r="H130" s="85">
        <v>0</v>
      </c>
    </row>
    <row r="131" spans="1:10" x14ac:dyDescent="0.2">
      <c r="A131" s="85" t="s">
        <v>435</v>
      </c>
      <c r="B131" s="642">
        <v>1</v>
      </c>
      <c r="C131" s="642">
        <v>1</v>
      </c>
      <c r="D131" s="642">
        <v>0</v>
      </c>
      <c r="E131" s="642">
        <v>1</v>
      </c>
      <c r="F131" s="642">
        <v>1</v>
      </c>
      <c r="G131" s="642">
        <v>0</v>
      </c>
      <c r="H131" s="85">
        <v>0</v>
      </c>
    </row>
    <row r="132" spans="1:10" x14ac:dyDescent="0.2">
      <c r="A132" s="85" t="s">
        <v>454</v>
      </c>
      <c r="B132" s="642">
        <v>1</v>
      </c>
      <c r="C132" s="642">
        <v>1</v>
      </c>
      <c r="D132" s="642">
        <v>0</v>
      </c>
      <c r="E132" s="642">
        <v>1</v>
      </c>
      <c r="F132" s="642">
        <v>1</v>
      </c>
      <c r="G132" s="642">
        <v>0</v>
      </c>
      <c r="H132" s="85">
        <v>0</v>
      </c>
    </row>
    <row r="133" spans="1:10" x14ac:dyDescent="0.2">
      <c r="A133" s="85" t="s">
        <v>139</v>
      </c>
      <c r="B133" s="642">
        <v>6</v>
      </c>
      <c r="C133" s="642">
        <v>2</v>
      </c>
      <c r="D133" s="642">
        <v>4</v>
      </c>
      <c r="E133" s="642">
        <v>3</v>
      </c>
      <c r="F133" s="642">
        <v>2</v>
      </c>
      <c r="G133" s="642">
        <v>1</v>
      </c>
      <c r="H133" s="85">
        <v>3.0000000000000004</v>
      </c>
    </row>
    <row r="134" spans="1:10" x14ac:dyDescent="0.2">
      <c r="A134" s="85" t="s">
        <v>143</v>
      </c>
      <c r="B134" s="642">
        <v>11</v>
      </c>
      <c r="C134" s="642">
        <v>11</v>
      </c>
      <c r="D134" s="642">
        <v>0</v>
      </c>
      <c r="E134" s="642">
        <v>9</v>
      </c>
      <c r="F134" s="642">
        <v>9</v>
      </c>
      <c r="G134" s="642">
        <v>0</v>
      </c>
      <c r="H134" s="85">
        <v>1.9999999999999998</v>
      </c>
    </row>
    <row r="135" spans="1:10" x14ac:dyDescent="0.2">
      <c r="A135" s="85" t="s">
        <v>146</v>
      </c>
      <c r="B135" s="642">
        <v>9</v>
      </c>
      <c r="C135" s="642">
        <v>9</v>
      </c>
      <c r="D135" s="642">
        <v>0</v>
      </c>
      <c r="E135" s="642">
        <v>4</v>
      </c>
      <c r="F135" s="642">
        <v>4</v>
      </c>
      <c r="G135" s="642">
        <v>0</v>
      </c>
      <c r="H135" s="85">
        <v>5</v>
      </c>
    </row>
    <row r="136" spans="1:10" x14ac:dyDescent="0.2">
      <c r="A136" s="85" t="s">
        <v>290</v>
      </c>
      <c r="B136" s="642">
        <v>1</v>
      </c>
      <c r="C136" s="642">
        <v>0</v>
      </c>
      <c r="D136" s="642">
        <v>1</v>
      </c>
      <c r="E136" s="642">
        <v>1</v>
      </c>
      <c r="F136" s="642">
        <v>0</v>
      </c>
      <c r="G136" s="642">
        <v>1</v>
      </c>
      <c r="H136" s="85">
        <v>0</v>
      </c>
    </row>
    <row r="137" spans="1:10" x14ac:dyDescent="0.2">
      <c r="A137" s="85" t="s">
        <v>155</v>
      </c>
      <c r="B137" s="642">
        <v>1</v>
      </c>
      <c r="C137" s="642">
        <v>0</v>
      </c>
      <c r="D137" s="642">
        <v>1</v>
      </c>
      <c r="E137" s="642">
        <v>0</v>
      </c>
      <c r="F137" s="642">
        <v>0</v>
      </c>
      <c r="G137" s="642">
        <v>0</v>
      </c>
      <c r="H137" s="85">
        <v>1</v>
      </c>
    </row>
    <row r="138" spans="1:10" x14ac:dyDescent="0.2">
      <c r="A138" s="85" t="s">
        <v>157</v>
      </c>
      <c r="B138" s="642">
        <v>3</v>
      </c>
      <c r="C138" s="642">
        <v>1</v>
      </c>
      <c r="D138" s="642">
        <v>2</v>
      </c>
      <c r="E138" s="642">
        <v>3</v>
      </c>
      <c r="F138" s="642">
        <v>1</v>
      </c>
      <c r="G138" s="642">
        <v>2</v>
      </c>
      <c r="H138" s="85">
        <v>0</v>
      </c>
    </row>
    <row r="139" spans="1:10" x14ac:dyDescent="0.2">
      <c r="A139" s="85" t="s">
        <v>138</v>
      </c>
      <c r="B139" s="642">
        <v>3</v>
      </c>
      <c r="C139" s="642">
        <v>0</v>
      </c>
      <c r="D139" s="642">
        <v>3</v>
      </c>
      <c r="E139" s="642">
        <v>1</v>
      </c>
      <c r="F139" s="642">
        <v>0</v>
      </c>
      <c r="G139" s="642">
        <v>1</v>
      </c>
      <c r="H139" s="85">
        <v>2</v>
      </c>
    </row>
    <row r="140" spans="1:10" x14ac:dyDescent="0.2">
      <c r="A140" s="474" t="s">
        <v>382</v>
      </c>
      <c r="B140" s="586">
        <v>1418</v>
      </c>
      <c r="C140" s="586">
        <v>797</v>
      </c>
      <c r="D140" s="586">
        <v>621</v>
      </c>
      <c r="E140" s="586">
        <v>1630</v>
      </c>
      <c r="F140" s="586">
        <v>849</v>
      </c>
      <c r="G140" s="586">
        <v>781</v>
      </c>
      <c r="H140" s="82">
        <v>-211.99999999999963</v>
      </c>
    </row>
    <row r="141" spans="1:10" x14ac:dyDescent="0.2">
      <c r="A141" s="85" t="s">
        <v>170</v>
      </c>
      <c r="B141" s="642">
        <v>1135</v>
      </c>
      <c r="C141" s="642">
        <v>652</v>
      </c>
      <c r="D141" s="642">
        <v>483</v>
      </c>
      <c r="E141" s="642">
        <v>1388</v>
      </c>
      <c r="F141" s="642">
        <v>716</v>
      </c>
      <c r="G141" s="642">
        <v>672</v>
      </c>
      <c r="H141" s="85">
        <v>-252.99999999999989</v>
      </c>
    </row>
    <row r="142" spans="1:10" s="48" customFormat="1" x14ac:dyDescent="0.2">
      <c r="A142" s="85" t="s">
        <v>175</v>
      </c>
      <c r="B142" s="642">
        <v>281</v>
      </c>
      <c r="C142" s="642">
        <v>143</v>
      </c>
      <c r="D142" s="642">
        <v>138</v>
      </c>
      <c r="E142" s="642">
        <v>242</v>
      </c>
      <c r="F142" s="642">
        <v>133</v>
      </c>
      <c r="G142" s="642">
        <v>109</v>
      </c>
      <c r="H142" s="85">
        <v>39.000000000000014</v>
      </c>
      <c r="J142" s="47"/>
    </row>
    <row r="143" spans="1:10" x14ac:dyDescent="0.2">
      <c r="A143" s="85" t="s">
        <v>174</v>
      </c>
      <c r="B143" s="642">
        <v>1</v>
      </c>
      <c r="C143" s="642">
        <v>1</v>
      </c>
      <c r="D143" s="642">
        <v>0</v>
      </c>
      <c r="E143" s="642">
        <v>0</v>
      </c>
      <c r="F143" s="642">
        <v>0</v>
      </c>
      <c r="G143" s="642">
        <v>0</v>
      </c>
      <c r="H143" s="85">
        <v>1</v>
      </c>
    </row>
    <row r="144" spans="1:10" x14ac:dyDescent="0.2">
      <c r="A144" s="85" t="s">
        <v>176</v>
      </c>
      <c r="B144" s="642">
        <v>1</v>
      </c>
      <c r="C144" s="642">
        <v>1</v>
      </c>
      <c r="D144" s="642">
        <v>0</v>
      </c>
      <c r="E144" s="642">
        <v>0</v>
      </c>
      <c r="F144" s="642">
        <v>0</v>
      </c>
      <c r="G144" s="642">
        <v>0</v>
      </c>
      <c r="H144" s="85">
        <v>1</v>
      </c>
    </row>
    <row r="145" spans="1:9" x14ac:dyDescent="0.2">
      <c r="A145" s="1155" t="s">
        <v>471</v>
      </c>
      <c r="B145" s="1154">
        <v>0</v>
      </c>
      <c r="C145" s="1154">
        <v>0</v>
      </c>
      <c r="D145" s="1154">
        <v>0</v>
      </c>
      <c r="E145" s="1154">
        <v>3</v>
      </c>
      <c r="F145" s="1154">
        <v>2</v>
      </c>
      <c r="G145" s="1154">
        <v>1</v>
      </c>
      <c r="H145" s="1154">
        <v>-3</v>
      </c>
      <c r="I145" s="48"/>
    </row>
    <row r="147" spans="1:9" x14ac:dyDescent="0.2">
      <c r="A147" s="470" t="s">
        <v>755</v>
      </c>
    </row>
  </sheetData>
  <mergeCells count="8">
    <mergeCell ref="A1:H1"/>
    <mergeCell ref="A2:H2"/>
    <mergeCell ref="A3:H3"/>
    <mergeCell ref="A4:H4"/>
    <mergeCell ref="A6:A7"/>
    <mergeCell ref="B6:D6"/>
    <mergeCell ref="E6:G6"/>
    <mergeCell ref="H6:H7"/>
  </mergeCells>
  <hyperlinks>
    <hyperlink ref="I2" location="INDICE!B79" display="INDICE"/>
  </hyperlinks>
  <printOptions horizontalCentered="1"/>
  <pageMargins left="0" right="0" top="1.1811023622047245" bottom="0.78740157480314965" header="0" footer="0.19685039370078741"/>
  <pageSetup paperSize="9" scale="95" firstPageNumber="276" orientation="landscape" useFirstPageNumber="1" r:id="rId1"/>
  <headerFooter scaleWithDoc="0">
    <oddHeader>&amp;C
&amp;G</oddHeader>
    <oddFooter>&amp;C&amp;P</oddFooter>
    <evenFooter>&amp;L&amp;G&amp;C&amp;P&amp;R&amp;G</evenFooter>
  </headerFooter>
  <legacyDrawingHF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0"/>
  <sheetViews>
    <sheetView showGridLines="0" zoomScaleNormal="100" workbookViewId="0">
      <selection sqref="A1:H1"/>
    </sheetView>
  </sheetViews>
  <sheetFormatPr baseColWidth="10" defaultColWidth="11.42578125" defaultRowHeight="12.75" x14ac:dyDescent="0.2"/>
  <cols>
    <col min="1" max="1" width="28.140625" style="47" customWidth="1"/>
    <col min="2" max="2" width="11.28515625" style="47" customWidth="1"/>
    <col min="3" max="3" width="12" style="47" customWidth="1"/>
    <col min="4" max="4" width="18.42578125" style="47" customWidth="1"/>
    <col min="5" max="5" width="17.7109375" style="47" customWidth="1"/>
    <col min="6" max="6" width="13.42578125" style="47" customWidth="1"/>
    <col min="7" max="7" width="12.5703125" style="47" customWidth="1"/>
    <col min="8" max="8" width="13.42578125" style="47" customWidth="1"/>
    <col min="9" max="16384" width="11.42578125" style="47"/>
  </cols>
  <sheetData>
    <row r="1" spans="1:9" x14ac:dyDescent="0.2">
      <c r="A1" s="1360" t="s">
        <v>728</v>
      </c>
      <c r="B1" s="1360"/>
      <c r="C1" s="1360"/>
      <c r="D1" s="1360"/>
      <c r="E1" s="1360"/>
      <c r="F1" s="1360"/>
      <c r="G1" s="1360"/>
      <c r="H1" s="1360"/>
    </row>
    <row r="2" spans="1:9" x14ac:dyDescent="0.2">
      <c r="A2" s="1360" t="s">
        <v>556</v>
      </c>
      <c r="B2" s="1360"/>
      <c r="C2" s="1360"/>
      <c r="D2" s="1360"/>
      <c r="E2" s="1360"/>
      <c r="F2" s="1360"/>
      <c r="G2" s="1360"/>
      <c r="H2" s="1360"/>
      <c r="I2" s="191" t="s">
        <v>361</v>
      </c>
    </row>
    <row r="3" spans="1:9" x14ac:dyDescent="0.2">
      <c r="A3" s="1360" t="s">
        <v>1148</v>
      </c>
      <c r="B3" s="1360"/>
      <c r="C3" s="1360"/>
      <c r="D3" s="1360"/>
      <c r="E3" s="1360"/>
      <c r="F3" s="1360"/>
      <c r="G3" s="1360"/>
      <c r="H3" s="1360"/>
    </row>
    <row r="4" spans="1:9" x14ac:dyDescent="0.2">
      <c r="A4" s="1360" t="s">
        <v>753</v>
      </c>
      <c r="B4" s="1360"/>
      <c r="C4" s="1360"/>
      <c r="D4" s="1360"/>
      <c r="E4" s="1360"/>
      <c r="F4" s="1360"/>
      <c r="G4" s="1360"/>
      <c r="H4" s="1360"/>
    </row>
    <row r="5" spans="1:9" x14ac:dyDescent="0.2">
      <c r="F5" s="48" t="s">
        <v>12</v>
      </c>
    </row>
    <row r="6" spans="1:9" x14ac:dyDescent="0.2">
      <c r="A6" s="1301" t="s">
        <v>43</v>
      </c>
      <c r="B6" s="1304" t="s">
        <v>2</v>
      </c>
      <c r="C6" s="1304"/>
      <c r="D6" s="1304"/>
      <c r="E6" s="1304" t="s">
        <v>3</v>
      </c>
      <c r="F6" s="1304"/>
      <c r="G6" s="1304"/>
      <c r="H6" s="1304" t="s">
        <v>42</v>
      </c>
    </row>
    <row r="7" spans="1:9" x14ac:dyDescent="0.2">
      <c r="A7" s="1303"/>
      <c r="B7" s="431" t="s">
        <v>10</v>
      </c>
      <c r="C7" s="431" t="s">
        <v>0</v>
      </c>
      <c r="D7" s="431" t="s">
        <v>1</v>
      </c>
      <c r="E7" s="431" t="s">
        <v>10</v>
      </c>
      <c r="F7" s="431" t="s">
        <v>0</v>
      </c>
      <c r="G7" s="431" t="s">
        <v>1</v>
      </c>
      <c r="H7" s="1304"/>
    </row>
    <row r="8" spans="1:9" x14ac:dyDescent="0.2">
      <c r="A8" s="78" t="s">
        <v>10</v>
      </c>
      <c r="B8" s="79">
        <v>285128</v>
      </c>
      <c r="C8" s="79">
        <v>153952</v>
      </c>
      <c r="D8" s="79">
        <v>131176</v>
      </c>
      <c r="E8" s="79">
        <v>272431</v>
      </c>
      <c r="F8" s="79">
        <v>147097</v>
      </c>
      <c r="G8" s="79">
        <v>125334</v>
      </c>
      <c r="H8" s="80">
        <v>12697.000000000258</v>
      </c>
    </row>
    <row r="9" spans="1:9" x14ac:dyDescent="0.2">
      <c r="A9" s="81" t="s">
        <v>377</v>
      </c>
      <c r="B9" s="82">
        <v>273955</v>
      </c>
      <c r="C9" s="82">
        <v>147619</v>
      </c>
      <c r="D9" s="82">
        <v>126336</v>
      </c>
      <c r="E9" s="82">
        <v>259084</v>
      </c>
      <c r="F9" s="82">
        <v>139479</v>
      </c>
      <c r="G9" s="82">
        <v>119605</v>
      </c>
      <c r="H9" s="83">
        <v>14871.000000000124</v>
      </c>
    </row>
    <row r="10" spans="1:9" x14ac:dyDescent="0.2">
      <c r="A10" s="81" t="s">
        <v>384</v>
      </c>
      <c r="B10" s="82">
        <v>3600</v>
      </c>
      <c r="C10" s="82">
        <v>2161</v>
      </c>
      <c r="D10" s="82">
        <v>1439</v>
      </c>
      <c r="E10" s="82">
        <v>3013</v>
      </c>
      <c r="F10" s="82">
        <v>1788</v>
      </c>
      <c r="G10" s="82">
        <v>1225</v>
      </c>
      <c r="H10" s="83">
        <v>586.99999999999875</v>
      </c>
    </row>
    <row r="11" spans="1:9" x14ac:dyDescent="0.2">
      <c r="A11" s="84" t="s">
        <v>44</v>
      </c>
      <c r="B11" s="85">
        <v>708</v>
      </c>
      <c r="C11" s="85">
        <v>423</v>
      </c>
      <c r="D11" s="85">
        <v>285</v>
      </c>
      <c r="E11" s="85">
        <v>612</v>
      </c>
      <c r="F11" s="85">
        <v>326</v>
      </c>
      <c r="G11" s="85">
        <v>286</v>
      </c>
      <c r="H11" s="86">
        <v>95.999999999999972</v>
      </c>
    </row>
    <row r="12" spans="1:9" x14ac:dyDescent="0.2">
      <c r="A12" s="84" t="s">
        <v>45</v>
      </c>
      <c r="B12" s="85">
        <v>2108</v>
      </c>
      <c r="C12" s="85">
        <v>1272</v>
      </c>
      <c r="D12" s="85">
        <v>836</v>
      </c>
      <c r="E12" s="85">
        <v>1700</v>
      </c>
      <c r="F12" s="85">
        <v>1046</v>
      </c>
      <c r="G12" s="85">
        <v>654</v>
      </c>
      <c r="H12" s="86">
        <v>408.00000000000051</v>
      </c>
    </row>
    <row r="13" spans="1:9" x14ac:dyDescent="0.2">
      <c r="A13" s="84" t="s">
        <v>46</v>
      </c>
      <c r="B13" s="85">
        <v>784</v>
      </c>
      <c r="C13" s="85">
        <v>466</v>
      </c>
      <c r="D13" s="85">
        <v>318</v>
      </c>
      <c r="E13" s="85">
        <v>701</v>
      </c>
      <c r="F13" s="85">
        <v>416</v>
      </c>
      <c r="G13" s="85">
        <v>285</v>
      </c>
      <c r="H13" s="86">
        <v>82.999999999999858</v>
      </c>
    </row>
    <row r="14" spans="1:9" x14ac:dyDescent="0.2">
      <c r="A14" s="81" t="s">
        <v>378</v>
      </c>
      <c r="B14" s="82">
        <v>1211</v>
      </c>
      <c r="C14" s="82">
        <v>675</v>
      </c>
      <c r="D14" s="82">
        <v>536</v>
      </c>
      <c r="E14" s="82">
        <v>683</v>
      </c>
      <c r="F14" s="82">
        <v>436</v>
      </c>
      <c r="G14" s="82">
        <v>247</v>
      </c>
      <c r="H14" s="83">
        <v>528.00000000000045</v>
      </c>
    </row>
    <row r="15" spans="1:9" x14ac:dyDescent="0.2">
      <c r="A15" s="84" t="s">
        <v>47</v>
      </c>
      <c r="B15" s="642">
        <v>0</v>
      </c>
      <c r="C15" s="642">
        <v>0</v>
      </c>
      <c r="D15" s="642">
        <v>0</v>
      </c>
      <c r="E15" s="642">
        <v>1</v>
      </c>
      <c r="F15" s="642">
        <v>0</v>
      </c>
      <c r="G15" s="642">
        <v>1</v>
      </c>
      <c r="H15" s="86">
        <v>-1</v>
      </c>
    </row>
    <row r="16" spans="1:9" x14ac:dyDescent="0.2">
      <c r="A16" s="84" t="s">
        <v>50</v>
      </c>
      <c r="B16" s="642">
        <v>0</v>
      </c>
      <c r="C16" s="642">
        <v>0</v>
      </c>
      <c r="D16" s="642">
        <v>0</v>
      </c>
      <c r="E16" s="642">
        <v>2</v>
      </c>
      <c r="F16" s="642">
        <v>1</v>
      </c>
      <c r="G16" s="642">
        <v>1</v>
      </c>
      <c r="H16" s="86">
        <v>-2</v>
      </c>
    </row>
    <row r="17" spans="1:8" x14ac:dyDescent="0.2">
      <c r="A17" s="84" t="s">
        <v>51</v>
      </c>
      <c r="B17" s="642">
        <v>1</v>
      </c>
      <c r="C17" s="642">
        <v>1</v>
      </c>
      <c r="D17" s="642">
        <v>0</v>
      </c>
      <c r="E17" s="642">
        <v>0</v>
      </c>
      <c r="F17" s="642">
        <v>0</v>
      </c>
      <c r="G17" s="642">
        <v>0</v>
      </c>
      <c r="H17" s="86">
        <v>1</v>
      </c>
    </row>
    <row r="18" spans="1:8" x14ac:dyDescent="0.2">
      <c r="A18" s="84" t="s">
        <v>52</v>
      </c>
      <c r="B18" s="642">
        <v>4</v>
      </c>
      <c r="C18" s="642">
        <v>3</v>
      </c>
      <c r="D18" s="642">
        <v>1</v>
      </c>
      <c r="E18" s="642">
        <v>3</v>
      </c>
      <c r="F18" s="642">
        <v>2</v>
      </c>
      <c r="G18" s="642">
        <v>1</v>
      </c>
      <c r="H18" s="86">
        <v>1</v>
      </c>
    </row>
    <row r="19" spans="1:8" x14ac:dyDescent="0.2">
      <c r="A19" s="84" t="s">
        <v>54</v>
      </c>
      <c r="B19" s="642">
        <v>72</v>
      </c>
      <c r="C19" s="642">
        <v>44</v>
      </c>
      <c r="D19" s="642">
        <v>28</v>
      </c>
      <c r="E19" s="642">
        <v>65</v>
      </c>
      <c r="F19" s="642">
        <v>40</v>
      </c>
      <c r="G19" s="642">
        <v>25</v>
      </c>
      <c r="H19" s="86">
        <v>7.0000000000000018</v>
      </c>
    </row>
    <row r="20" spans="1:8" x14ac:dyDescent="0.2">
      <c r="A20" s="84" t="s">
        <v>55</v>
      </c>
      <c r="B20" s="642">
        <v>102</v>
      </c>
      <c r="C20" s="642">
        <v>74</v>
      </c>
      <c r="D20" s="642">
        <v>28</v>
      </c>
      <c r="E20" s="642">
        <v>118</v>
      </c>
      <c r="F20" s="642">
        <v>84</v>
      </c>
      <c r="G20" s="642">
        <v>34</v>
      </c>
      <c r="H20" s="86">
        <v>-15.999999999999988</v>
      </c>
    </row>
    <row r="21" spans="1:8" x14ac:dyDescent="0.2">
      <c r="A21" s="84" t="s">
        <v>58</v>
      </c>
      <c r="B21" s="642">
        <v>32</v>
      </c>
      <c r="C21" s="642">
        <v>26</v>
      </c>
      <c r="D21" s="642">
        <v>6</v>
      </c>
      <c r="E21" s="642">
        <v>45</v>
      </c>
      <c r="F21" s="642">
        <v>26</v>
      </c>
      <c r="G21" s="642">
        <v>19</v>
      </c>
      <c r="H21" s="86">
        <v>-13</v>
      </c>
    </row>
    <row r="22" spans="1:8" x14ac:dyDescent="0.2">
      <c r="A22" s="84" t="s">
        <v>59</v>
      </c>
      <c r="B22" s="642">
        <v>1</v>
      </c>
      <c r="C22" s="642">
        <v>1</v>
      </c>
      <c r="D22" s="642">
        <v>0</v>
      </c>
      <c r="E22" s="642">
        <v>0</v>
      </c>
      <c r="F22" s="642">
        <v>0</v>
      </c>
      <c r="G22" s="642">
        <v>0</v>
      </c>
      <c r="H22" s="86">
        <v>1</v>
      </c>
    </row>
    <row r="23" spans="1:8" x14ac:dyDescent="0.2">
      <c r="A23" s="84" t="s">
        <v>60</v>
      </c>
      <c r="B23" s="642">
        <v>2</v>
      </c>
      <c r="C23" s="642">
        <v>1</v>
      </c>
      <c r="D23" s="642">
        <v>1</v>
      </c>
      <c r="E23" s="642">
        <v>1</v>
      </c>
      <c r="F23" s="642">
        <v>1</v>
      </c>
      <c r="G23" s="642">
        <v>0</v>
      </c>
      <c r="H23" s="86">
        <v>1</v>
      </c>
    </row>
    <row r="24" spans="1:8" x14ac:dyDescent="0.2">
      <c r="A24" s="84" t="s">
        <v>61</v>
      </c>
      <c r="B24" s="642">
        <v>86</v>
      </c>
      <c r="C24" s="642">
        <v>61</v>
      </c>
      <c r="D24" s="642">
        <v>25</v>
      </c>
      <c r="E24" s="642">
        <v>56</v>
      </c>
      <c r="F24" s="642">
        <v>43</v>
      </c>
      <c r="G24" s="642">
        <v>13</v>
      </c>
      <c r="H24" s="86">
        <v>29.999999999999996</v>
      </c>
    </row>
    <row r="25" spans="1:8" x14ac:dyDescent="0.2">
      <c r="A25" s="84" t="s">
        <v>72</v>
      </c>
      <c r="B25" s="642">
        <v>1</v>
      </c>
      <c r="C25" s="642">
        <v>1</v>
      </c>
      <c r="D25" s="642">
        <v>0</v>
      </c>
      <c r="E25" s="642">
        <v>1</v>
      </c>
      <c r="F25" s="642">
        <v>1</v>
      </c>
      <c r="G25" s="642">
        <v>0</v>
      </c>
      <c r="H25" s="642">
        <v>0</v>
      </c>
    </row>
    <row r="26" spans="1:8" x14ac:dyDescent="0.2">
      <c r="A26" s="84" t="s">
        <v>436</v>
      </c>
      <c r="B26" s="642">
        <v>6</v>
      </c>
      <c r="C26" s="642">
        <v>6</v>
      </c>
      <c r="D26" s="642">
        <v>0</v>
      </c>
      <c r="E26" s="642">
        <v>5</v>
      </c>
      <c r="F26" s="642">
        <v>5</v>
      </c>
      <c r="G26" s="642">
        <v>0</v>
      </c>
      <c r="H26" s="86">
        <v>0.99999999999999989</v>
      </c>
    </row>
    <row r="27" spans="1:8" x14ac:dyDescent="0.2">
      <c r="A27" s="84" t="s">
        <v>62</v>
      </c>
      <c r="B27" s="642">
        <v>52</v>
      </c>
      <c r="C27" s="642">
        <v>35</v>
      </c>
      <c r="D27" s="642">
        <v>17</v>
      </c>
      <c r="E27" s="642">
        <v>55</v>
      </c>
      <c r="F27" s="642">
        <v>34</v>
      </c>
      <c r="G27" s="642">
        <v>21</v>
      </c>
      <c r="H27" s="86">
        <v>-3.0000000000000004</v>
      </c>
    </row>
    <row r="28" spans="1:8" x14ac:dyDescent="0.2">
      <c r="A28" s="84" t="s">
        <v>63</v>
      </c>
      <c r="B28" s="642">
        <v>3</v>
      </c>
      <c r="C28" s="642">
        <v>2</v>
      </c>
      <c r="D28" s="642">
        <v>1</v>
      </c>
      <c r="E28" s="642">
        <v>6</v>
      </c>
      <c r="F28" s="642">
        <v>4</v>
      </c>
      <c r="G28" s="642">
        <v>2</v>
      </c>
      <c r="H28" s="86">
        <v>-3</v>
      </c>
    </row>
    <row r="29" spans="1:8" x14ac:dyDescent="0.2">
      <c r="A29" s="84" t="s">
        <v>64</v>
      </c>
      <c r="B29" s="642">
        <v>8</v>
      </c>
      <c r="C29" s="642">
        <v>2</v>
      </c>
      <c r="D29" s="642">
        <v>6</v>
      </c>
      <c r="E29" s="642">
        <v>9</v>
      </c>
      <c r="F29" s="642">
        <v>3</v>
      </c>
      <c r="G29" s="642">
        <v>6</v>
      </c>
      <c r="H29" s="86">
        <v>-1</v>
      </c>
    </row>
    <row r="30" spans="1:8" x14ac:dyDescent="0.2">
      <c r="A30" s="84" t="s">
        <v>65</v>
      </c>
      <c r="B30" s="642">
        <v>85</v>
      </c>
      <c r="C30" s="642">
        <v>47</v>
      </c>
      <c r="D30" s="642">
        <v>38</v>
      </c>
      <c r="E30" s="642">
        <v>89</v>
      </c>
      <c r="F30" s="642">
        <v>53</v>
      </c>
      <c r="G30" s="642">
        <v>36</v>
      </c>
      <c r="H30" s="86">
        <v>-3.9999999999999951</v>
      </c>
    </row>
    <row r="31" spans="1:8" x14ac:dyDescent="0.2">
      <c r="A31" s="84" t="s">
        <v>520</v>
      </c>
      <c r="B31" s="642">
        <v>756</v>
      </c>
      <c r="C31" s="642">
        <v>371</v>
      </c>
      <c r="D31" s="642">
        <v>385</v>
      </c>
      <c r="E31" s="642">
        <v>225</v>
      </c>
      <c r="F31" s="642">
        <v>138</v>
      </c>
      <c r="G31" s="642">
        <v>87</v>
      </c>
      <c r="H31" s="86">
        <v>531.00000000000034</v>
      </c>
    </row>
    <row r="32" spans="1:8" x14ac:dyDescent="0.2">
      <c r="A32" s="84" t="s">
        <v>404</v>
      </c>
      <c r="B32" s="642">
        <v>0</v>
      </c>
      <c r="C32" s="642">
        <v>0</v>
      </c>
      <c r="D32" s="642">
        <v>0</v>
      </c>
      <c r="E32" s="642">
        <v>2</v>
      </c>
      <c r="F32" s="642">
        <v>1</v>
      </c>
      <c r="G32" s="642">
        <v>1</v>
      </c>
      <c r="H32" s="86">
        <v>-2</v>
      </c>
    </row>
    <row r="33" spans="1:8" s="48" customFormat="1" x14ac:dyDescent="0.2">
      <c r="A33" s="81" t="s">
        <v>383</v>
      </c>
      <c r="B33" s="586">
        <v>269144</v>
      </c>
      <c r="C33" s="588">
        <v>144783</v>
      </c>
      <c r="D33" s="588">
        <v>124361</v>
      </c>
      <c r="E33" s="588">
        <v>255388</v>
      </c>
      <c r="F33" s="588">
        <v>137255</v>
      </c>
      <c r="G33" s="588">
        <v>118133</v>
      </c>
      <c r="H33" s="476">
        <v>13755.999999999367</v>
      </c>
    </row>
    <row r="34" spans="1:8" x14ac:dyDescent="0.2">
      <c r="A34" s="84" t="s">
        <v>67</v>
      </c>
      <c r="B34" s="642">
        <v>1802</v>
      </c>
      <c r="C34" s="642">
        <v>1107</v>
      </c>
      <c r="D34" s="642">
        <v>695</v>
      </c>
      <c r="E34" s="642">
        <v>2985</v>
      </c>
      <c r="F34" s="642">
        <v>1823</v>
      </c>
      <c r="G34" s="642">
        <v>1162</v>
      </c>
      <c r="H34" s="86">
        <v>-1183.0000000000045</v>
      </c>
    </row>
    <row r="35" spans="1:8" x14ac:dyDescent="0.2">
      <c r="A35" s="84" t="s">
        <v>68</v>
      </c>
      <c r="B35" s="642">
        <v>276</v>
      </c>
      <c r="C35" s="642">
        <v>165</v>
      </c>
      <c r="D35" s="642">
        <v>111</v>
      </c>
      <c r="E35" s="642">
        <v>320</v>
      </c>
      <c r="F35" s="642">
        <v>169</v>
      </c>
      <c r="G35" s="642">
        <v>151</v>
      </c>
      <c r="H35" s="86">
        <v>-43.999999999999979</v>
      </c>
    </row>
    <row r="36" spans="1:8" x14ac:dyDescent="0.2">
      <c r="A36" s="84" t="s">
        <v>69</v>
      </c>
      <c r="B36" s="642">
        <v>507</v>
      </c>
      <c r="C36" s="642">
        <v>311</v>
      </c>
      <c r="D36" s="642">
        <v>196</v>
      </c>
      <c r="E36" s="642">
        <v>632</v>
      </c>
      <c r="F36" s="642">
        <v>394</v>
      </c>
      <c r="G36" s="642">
        <v>238</v>
      </c>
      <c r="H36" s="86">
        <v>-124.99999999999993</v>
      </c>
    </row>
    <row r="37" spans="1:8" x14ac:dyDescent="0.2">
      <c r="A37" s="84" t="s">
        <v>70</v>
      </c>
      <c r="B37" s="642">
        <v>1331</v>
      </c>
      <c r="C37" s="642">
        <v>858</v>
      </c>
      <c r="D37" s="642">
        <v>473</v>
      </c>
      <c r="E37" s="642">
        <v>1651</v>
      </c>
      <c r="F37" s="642">
        <v>1018</v>
      </c>
      <c r="G37" s="642">
        <v>633</v>
      </c>
      <c r="H37" s="86">
        <v>-319.99999999999983</v>
      </c>
    </row>
    <row r="38" spans="1:8" x14ac:dyDescent="0.2">
      <c r="A38" s="84" t="s">
        <v>71</v>
      </c>
      <c r="B38" s="642">
        <v>196667</v>
      </c>
      <c r="C38" s="642">
        <v>101816</v>
      </c>
      <c r="D38" s="642">
        <v>94851</v>
      </c>
      <c r="E38" s="642">
        <v>182445</v>
      </c>
      <c r="F38" s="642">
        <v>93789</v>
      </c>
      <c r="G38" s="642">
        <v>88656</v>
      </c>
      <c r="H38" s="86">
        <v>14221.999999999503</v>
      </c>
    </row>
    <row r="39" spans="1:8" x14ac:dyDescent="0.2">
      <c r="A39" s="84" t="s">
        <v>267</v>
      </c>
      <c r="B39" s="642">
        <v>49464</v>
      </c>
      <c r="C39" s="642">
        <v>28615</v>
      </c>
      <c r="D39" s="642">
        <v>20849</v>
      </c>
      <c r="E39" s="642">
        <v>54895</v>
      </c>
      <c r="F39" s="642">
        <v>31839</v>
      </c>
      <c r="G39" s="642">
        <v>23056</v>
      </c>
      <c r="H39" s="86">
        <v>-5431.0000000000009</v>
      </c>
    </row>
    <row r="40" spans="1:8" x14ac:dyDescent="0.2">
      <c r="A40" s="84" t="s">
        <v>74</v>
      </c>
      <c r="B40" s="642">
        <v>31</v>
      </c>
      <c r="C40" s="642">
        <v>20</v>
      </c>
      <c r="D40" s="642">
        <v>11</v>
      </c>
      <c r="E40" s="642">
        <v>21</v>
      </c>
      <c r="F40" s="642">
        <v>14</v>
      </c>
      <c r="G40" s="642">
        <v>7</v>
      </c>
      <c r="H40" s="86">
        <v>10.000000000000004</v>
      </c>
    </row>
    <row r="41" spans="1:8" x14ac:dyDescent="0.2">
      <c r="A41" s="84" t="s">
        <v>75</v>
      </c>
      <c r="B41" s="642">
        <v>7020</v>
      </c>
      <c r="C41" s="642">
        <v>4796</v>
      </c>
      <c r="D41" s="642">
        <v>2224</v>
      </c>
      <c r="E41" s="642">
        <v>6170</v>
      </c>
      <c r="F41" s="642">
        <v>4401</v>
      </c>
      <c r="G41" s="642">
        <v>1769</v>
      </c>
      <c r="H41" s="86">
        <v>850.00000000000102</v>
      </c>
    </row>
    <row r="42" spans="1:8" x14ac:dyDescent="0.2">
      <c r="A42" s="84" t="s">
        <v>76</v>
      </c>
      <c r="B42" s="642">
        <v>4</v>
      </c>
      <c r="C42" s="642">
        <v>3</v>
      </c>
      <c r="D42" s="642">
        <v>1</v>
      </c>
      <c r="E42" s="642">
        <v>1</v>
      </c>
      <c r="F42" s="642">
        <v>1</v>
      </c>
      <c r="G42" s="642">
        <v>0</v>
      </c>
      <c r="H42" s="86">
        <v>3</v>
      </c>
    </row>
    <row r="43" spans="1:8" x14ac:dyDescent="0.2">
      <c r="A43" s="84" t="s">
        <v>324</v>
      </c>
      <c r="B43" s="642">
        <v>3</v>
      </c>
      <c r="C43" s="642">
        <v>0</v>
      </c>
      <c r="D43" s="642">
        <v>3</v>
      </c>
      <c r="E43" s="642">
        <v>1</v>
      </c>
      <c r="F43" s="642">
        <v>0</v>
      </c>
      <c r="G43" s="642">
        <v>1</v>
      </c>
      <c r="H43" s="86">
        <v>2</v>
      </c>
    </row>
    <row r="44" spans="1:8" x14ac:dyDescent="0.2">
      <c r="A44" s="84" t="s">
        <v>77</v>
      </c>
      <c r="B44" s="642">
        <v>100</v>
      </c>
      <c r="C44" s="642">
        <v>79</v>
      </c>
      <c r="D44" s="642">
        <v>21</v>
      </c>
      <c r="E44" s="642">
        <v>178</v>
      </c>
      <c r="F44" s="642">
        <v>129</v>
      </c>
      <c r="G44" s="642">
        <v>49</v>
      </c>
      <c r="H44" s="86">
        <v>-78.000000000000028</v>
      </c>
    </row>
    <row r="45" spans="1:8" x14ac:dyDescent="0.2">
      <c r="A45" s="84" t="s">
        <v>78</v>
      </c>
      <c r="B45" s="642">
        <v>11939</v>
      </c>
      <c r="C45" s="642">
        <v>7013</v>
      </c>
      <c r="D45" s="642">
        <v>4926</v>
      </c>
      <c r="E45" s="642">
        <v>6089</v>
      </c>
      <c r="F45" s="642">
        <v>3678</v>
      </c>
      <c r="G45" s="642">
        <v>2411</v>
      </c>
      <c r="H45" s="86">
        <v>5849.9999999999654</v>
      </c>
    </row>
    <row r="46" spans="1:8" s="48" customFormat="1" x14ac:dyDescent="0.2">
      <c r="A46" s="81" t="s">
        <v>379</v>
      </c>
      <c r="B46" s="586">
        <v>9016</v>
      </c>
      <c r="C46" s="586">
        <v>5064</v>
      </c>
      <c r="D46" s="586">
        <v>3952</v>
      </c>
      <c r="E46" s="586">
        <v>10625</v>
      </c>
      <c r="F46" s="586">
        <v>5921</v>
      </c>
      <c r="G46" s="586">
        <v>4704</v>
      </c>
      <c r="H46" s="83">
        <v>-1608.9999999999998</v>
      </c>
    </row>
    <row r="47" spans="1:8" s="48" customFormat="1" x14ac:dyDescent="0.2">
      <c r="A47" s="84" t="s">
        <v>79</v>
      </c>
      <c r="B47" s="642">
        <v>3</v>
      </c>
      <c r="C47" s="642">
        <v>3</v>
      </c>
      <c r="D47" s="642">
        <v>0</v>
      </c>
      <c r="E47" s="642">
        <v>2</v>
      </c>
      <c r="F47" s="642">
        <v>2</v>
      </c>
      <c r="G47" s="642">
        <v>0</v>
      </c>
      <c r="H47" s="86">
        <v>1</v>
      </c>
    </row>
    <row r="48" spans="1:8" x14ac:dyDescent="0.2">
      <c r="A48" s="84" t="s">
        <v>80</v>
      </c>
      <c r="B48" s="642">
        <v>1686</v>
      </c>
      <c r="C48" s="642">
        <v>909</v>
      </c>
      <c r="D48" s="642">
        <v>777</v>
      </c>
      <c r="E48" s="642">
        <v>1928</v>
      </c>
      <c r="F48" s="642">
        <v>1005</v>
      </c>
      <c r="G48" s="642">
        <v>923</v>
      </c>
      <c r="H48" s="86">
        <v>-242.00000000000051</v>
      </c>
    </row>
    <row r="49" spans="1:8" x14ac:dyDescent="0.2">
      <c r="A49" s="84" t="s">
        <v>81</v>
      </c>
      <c r="B49" s="642">
        <v>1</v>
      </c>
      <c r="C49" s="642">
        <v>1</v>
      </c>
      <c r="D49" s="642">
        <v>0</v>
      </c>
      <c r="E49" s="642">
        <v>0</v>
      </c>
      <c r="F49" s="642">
        <v>0</v>
      </c>
      <c r="G49" s="642">
        <v>0</v>
      </c>
      <c r="H49" s="86">
        <v>1</v>
      </c>
    </row>
    <row r="50" spans="1:8" x14ac:dyDescent="0.2">
      <c r="A50" s="84" t="s">
        <v>82</v>
      </c>
      <c r="B50" s="642">
        <v>171</v>
      </c>
      <c r="C50" s="642">
        <v>81</v>
      </c>
      <c r="D50" s="642">
        <v>90</v>
      </c>
      <c r="E50" s="642">
        <v>184</v>
      </c>
      <c r="F50" s="642">
        <v>77</v>
      </c>
      <c r="G50" s="642">
        <v>107</v>
      </c>
      <c r="H50" s="86">
        <v>-13.000000000000007</v>
      </c>
    </row>
    <row r="51" spans="1:8" x14ac:dyDescent="0.2">
      <c r="A51" s="84" t="s">
        <v>219</v>
      </c>
      <c r="B51" s="642">
        <v>11</v>
      </c>
      <c r="C51" s="642">
        <v>3</v>
      </c>
      <c r="D51" s="642">
        <v>8</v>
      </c>
      <c r="E51" s="642">
        <v>9</v>
      </c>
      <c r="F51" s="642">
        <v>2</v>
      </c>
      <c r="G51" s="642">
        <v>7</v>
      </c>
      <c r="H51" s="86">
        <v>1.9999999999999998</v>
      </c>
    </row>
    <row r="52" spans="1:8" x14ac:dyDescent="0.2">
      <c r="A52" s="84" t="s">
        <v>83</v>
      </c>
      <c r="B52" s="642">
        <v>215</v>
      </c>
      <c r="C52" s="642">
        <v>120</v>
      </c>
      <c r="D52" s="642">
        <v>95</v>
      </c>
      <c r="E52" s="642">
        <v>258</v>
      </c>
      <c r="F52" s="642">
        <v>154</v>
      </c>
      <c r="G52" s="642">
        <v>104</v>
      </c>
      <c r="H52" s="86">
        <v>-42.999999999999986</v>
      </c>
    </row>
    <row r="53" spans="1:8" x14ac:dyDescent="0.2">
      <c r="A53" s="84" t="s">
        <v>278</v>
      </c>
      <c r="B53" s="642">
        <v>1</v>
      </c>
      <c r="C53" s="642">
        <v>0</v>
      </c>
      <c r="D53" s="642">
        <v>1</v>
      </c>
      <c r="E53" s="642">
        <v>1</v>
      </c>
      <c r="F53" s="642">
        <v>0</v>
      </c>
      <c r="G53" s="642">
        <v>1</v>
      </c>
      <c r="H53" s="642">
        <v>0</v>
      </c>
    </row>
    <row r="54" spans="1:8" x14ac:dyDescent="0.2">
      <c r="A54" s="84" t="s">
        <v>84</v>
      </c>
      <c r="B54" s="642">
        <v>13</v>
      </c>
      <c r="C54" s="642">
        <v>9</v>
      </c>
      <c r="D54" s="642">
        <v>4</v>
      </c>
      <c r="E54" s="642">
        <v>8</v>
      </c>
      <c r="F54" s="642">
        <v>6</v>
      </c>
      <c r="G54" s="642">
        <v>2</v>
      </c>
      <c r="H54" s="86">
        <v>4.9999999999999982</v>
      </c>
    </row>
    <row r="55" spans="1:8" x14ac:dyDescent="0.2">
      <c r="A55" s="84" t="s">
        <v>684</v>
      </c>
      <c r="B55" s="642">
        <v>86</v>
      </c>
      <c r="C55" s="642">
        <v>43</v>
      </c>
      <c r="D55" s="642">
        <v>43</v>
      </c>
      <c r="E55" s="642">
        <v>70</v>
      </c>
      <c r="F55" s="642">
        <v>39</v>
      </c>
      <c r="G55" s="642">
        <v>31</v>
      </c>
      <c r="H55" s="86">
        <v>16</v>
      </c>
    </row>
    <row r="56" spans="1:8" x14ac:dyDescent="0.2">
      <c r="A56" s="84" t="s">
        <v>85</v>
      </c>
      <c r="B56" s="642">
        <v>11</v>
      </c>
      <c r="C56" s="642">
        <v>6</v>
      </c>
      <c r="D56" s="642">
        <v>5</v>
      </c>
      <c r="E56" s="642">
        <v>10</v>
      </c>
      <c r="F56" s="642">
        <v>4</v>
      </c>
      <c r="G56" s="642">
        <v>6</v>
      </c>
      <c r="H56" s="86">
        <v>0.99999999999999978</v>
      </c>
    </row>
    <row r="57" spans="1:8" x14ac:dyDescent="0.2">
      <c r="A57" s="84" t="s">
        <v>86</v>
      </c>
      <c r="B57" s="642">
        <v>132</v>
      </c>
      <c r="C57" s="642">
        <v>77</v>
      </c>
      <c r="D57" s="642">
        <v>55</v>
      </c>
      <c r="E57" s="642">
        <v>139</v>
      </c>
      <c r="F57" s="642">
        <v>67</v>
      </c>
      <c r="G57" s="642">
        <v>72</v>
      </c>
      <c r="H57" s="86">
        <v>-6.9999999999999911</v>
      </c>
    </row>
    <row r="58" spans="1:8" x14ac:dyDescent="0.2">
      <c r="A58" s="84" t="s">
        <v>405</v>
      </c>
      <c r="B58" s="642">
        <v>1</v>
      </c>
      <c r="C58" s="642">
        <v>1</v>
      </c>
      <c r="D58" s="642">
        <v>0</v>
      </c>
      <c r="E58" s="642">
        <v>0</v>
      </c>
      <c r="F58" s="642">
        <v>0</v>
      </c>
      <c r="G58" s="642">
        <v>0</v>
      </c>
      <c r="H58" s="86">
        <v>1</v>
      </c>
    </row>
    <row r="59" spans="1:8" x14ac:dyDescent="0.2">
      <c r="A59" s="84" t="s">
        <v>87</v>
      </c>
      <c r="B59" s="642">
        <v>36</v>
      </c>
      <c r="C59" s="642">
        <v>16</v>
      </c>
      <c r="D59" s="642">
        <v>20</v>
      </c>
      <c r="E59" s="642">
        <v>20</v>
      </c>
      <c r="F59" s="642">
        <v>7</v>
      </c>
      <c r="G59" s="642">
        <v>13</v>
      </c>
      <c r="H59" s="86">
        <v>16.000000000000004</v>
      </c>
    </row>
    <row r="60" spans="1:8" x14ac:dyDescent="0.2">
      <c r="A60" s="84" t="s">
        <v>88</v>
      </c>
      <c r="B60" s="642">
        <v>20</v>
      </c>
      <c r="C60" s="642">
        <v>10</v>
      </c>
      <c r="D60" s="642">
        <v>10</v>
      </c>
      <c r="E60" s="642">
        <v>20</v>
      </c>
      <c r="F60" s="642">
        <v>13</v>
      </c>
      <c r="G60" s="642">
        <v>7</v>
      </c>
      <c r="H60" s="642">
        <v>0</v>
      </c>
    </row>
    <row r="61" spans="1:8" x14ac:dyDescent="0.2">
      <c r="A61" s="84" t="s">
        <v>89</v>
      </c>
      <c r="B61" s="642">
        <v>871</v>
      </c>
      <c r="C61" s="642">
        <v>536</v>
      </c>
      <c r="D61" s="642">
        <v>335</v>
      </c>
      <c r="E61" s="642">
        <v>1099</v>
      </c>
      <c r="F61" s="642">
        <v>687</v>
      </c>
      <c r="G61" s="642">
        <v>412</v>
      </c>
      <c r="H61" s="86">
        <v>-228.00000000000034</v>
      </c>
    </row>
    <row r="62" spans="1:8" x14ac:dyDescent="0.2">
      <c r="A62" s="84" t="s">
        <v>90</v>
      </c>
      <c r="B62" s="642">
        <v>17</v>
      </c>
      <c r="C62" s="642">
        <v>12</v>
      </c>
      <c r="D62" s="642">
        <v>5</v>
      </c>
      <c r="E62" s="642">
        <v>30</v>
      </c>
      <c r="F62" s="642">
        <v>20</v>
      </c>
      <c r="G62" s="642">
        <v>10</v>
      </c>
      <c r="H62" s="86">
        <v>-13</v>
      </c>
    </row>
    <row r="63" spans="1:8" x14ac:dyDescent="0.2">
      <c r="A63" s="84" t="s">
        <v>91</v>
      </c>
      <c r="B63" s="642">
        <v>57</v>
      </c>
      <c r="C63" s="642">
        <v>29</v>
      </c>
      <c r="D63" s="642">
        <v>28</v>
      </c>
      <c r="E63" s="642">
        <v>62</v>
      </c>
      <c r="F63" s="642">
        <v>34</v>
      </c>
      <c r="G63" s="642">
        <v>28</v>
      </c>
      <c r="H63" s="86">
        <v>-5.0000000000000036</v>
      </c>
    </row>
    <row r="64" spans="1:8" x14ac:dyDescent="0.2">
      <c r="A64" s="84" t="s">
        <v>92</v>
      </c>
      <c r="B64" s="642">
        <v>1581</v>
      </c>
      <c r="C64" s="642">
        <v>919</v>
      </c>
      <c r="D64" s="642">
        <v>662</v>
      </c>
      <c r="E64" s="642">
        <v>2174</v>
      </c>
      <c r="F64" s="642">
        <v>1233</v>
      </c>
      <c r="G64" s="642">
        <v>941</v>
      </c>
      <c r="H64" s="86">
        <v>-592.99999999999977</v>
      </c>
    </row>
    <row r="65" spans="1:8" x14ac:dyDescent="0.2">
      <c r="A65" s="84" t="s">
        <v>391</v>
      </c>
      <c r="B65" s="642">
        <v>1529</v>
      </c>
      <c r="C65" s="642">
        <v>871</v>
      </c>
      <c r="D65" s="642">
        <v>658</v>
      </c>
      <c r="E65" s="642">
        <v>1795</v>
      </c>
      <c r="F65" s="642">
        <v>1012</v>
      </c>
      <c r="G65" s="642">
        <v>783</v>
      </c>
      <c r="H65" s="86">
        <v>-265.99999999999983</v>
      </c>
    </row>
    <row r="66" spans="1:8" x14ac:dyDescent="0.2">
      <c r="A66" s="84" t="s">
        <v>93</v>
      </c>
      <c r="B66" s="642">
        <v>11</v>
      </c>
      <c r="C66" s="642">
        <v>7</v>
      </c>
      <c r="D66" s="642">
        <v>4</v>
      </c>
      <c r="E66" s="642">
        <v>25</v>
      </c>
      <c r="F66" s="642">
        <v>18</v>
      </c>
      <c r="G66" s="642">
        <v>7</v>
      </c>
      <c r="H66" s="86">
        <v>-13.999999999999998</v>
      </c>
    </row>
    <row r="67" spans="1:8" x14ac:dyDescent="0.2">
      <c r="A67" s="84" t="s">
        <v>438</v>
      </c>
      <c r="B67" s="642">
        <v>396</v>
      </c>
      <c r="C67" s="642">
        <v>235</v>
      </c>
      <c r="D67" s="642">
        <v>161</v>
      </c>
      <c r="E67" s="642">
        <v>512</v>
      </c>
      <c r="F67" s="642">
        <v>295</v>
      </c>
      <c r="G67" s="642">
        <v>217</v>
      </c>
      <c r="H67" s="86">
        <v>-116.00000000000004</v>
      </c>
    </row>
    <row r="68" spans="1:8" x14ac:dyDescent="0.2">
      <c r="A68" s="84" t="s">
        <v>444</v>
      </c>
      <c r="B68" s="642">
        <v>51</v>
      </c>
      <c r="C68" s="642">
        <v>26</v>
      </c>
      <c r="D68" s="642">
        <v>25</v>
      </c>
      <c r="E68" s="642">
        <v>30</v>
      </c>
      <c r="F68" s="642">
        <v>17</v>
      </c>
      <c r="G68" s="642">
        <v>13</v>
      </c>
      <c r="H68" s="86">
        <v>21.000000000000004</v>
      </c>
    </row>
    <row r="69" spans="1:8" x14ac:dyDescent="0.2">
      <c r="A69" s="84" t="s">
        <v>94</v>
      </c>
      <c r="B69" s="642">
        <v>304</v>
      </c>
      <c r="C69" s="642">
        <v>169</v>
      </c>
      <c r="D69" s="642">
        <v>135</v>
      </c>
      <c r="E69" s="642">
        <v>266</v>
      </c>
      <c r="F69" s="642">
        <v>137</v>
      </c>
      <c r="G69" s="642">
        <v>129</v>
      </c>
      <c r="H69" s="86">
        <v>38.000000000000036</v>
      </c>
    </row>
    <row r="70" spans="1:8" x14ac:dyDescent="0.2">
      <c r="A70" s="84" t="s">
        <v>95</v>
      </c>
      <c r="B70" s="642">
        <v>15</v>
      </c>
      <c r="C70" s="642">
        <v>8</v>
      </c>
      <c r="D70" s="642">
        <v>7</v>
      </c>
      <c r="E70" s="642">
        <v>20</v>
      </c>
      <c r="F70" s="642">
        <v>4</v>
      </c>
      <c r="G70" s="642">
        <v>16</v>
      </c>
      <c r="H70" s="86">
        <v>-5</v>
      </c>
    </row>
    <row r="71" spans="1:8" x14ac:dyDescent="0.2">
      <c r="A71" s="84" t="s">
        <v>96</v>
      </c>
      <c r="B71" s="642">
        <v>398</v>
      </c>
      <c r="C71" s="642">
        <v>258</v>
      </c>
      <c r="D71" s="642">
        <v>140</v>
      </c>
      <c r="E71" s="642">
        <v>505</v>
      </c>
      <c r="F71" s="642">
        <v>324</v>
      </c>
      <c r="G71" s="642">
        <v>181</v>
      </c>
      <c r="H71" s="86">
        <v>-107.00000000000007</v>
      </c>
    </row>
    <row r="72" spans="1:8" x14ac:dyDescent="0.2">
      <c r="A72" s="84" t="s">
        <v>279</v>
      </c>
      <c r="B72" s="642">
        <v>9</v>
      </c>
      <c r="C72" s="642">
        <v>3</v>
      </c>
      <c r="D72" s="642">
        <v>6</v>
      </c>
      <c r="E72" s="642">
        <v>11</v>
      </c>
      <c r="F72" s="642">
        <v>8</v>
      </c>
      <c r="G72" s="642">
        <v>3</v>
      </c>
      <c r="H72" s="86">
        <v>-1.9999999999999998</v>
      </c>
    </row>
    <row r="73" spans="1:8" x14ac:dyDescent="0.2">
      <c r="A73" s="84" t="s">
        <v>97</v>
      </c>
      <c r="B73" s="642">
        <v>1</v>
      </c>
      <c r="C73" s="642">
        <v>1</v>
      </c>
      <c r="D73" s="642">
        <v>0</v>
      </c>
      <c r="E73" s="642">
        <v>1</v>
      </c>
      <c r="F73" s="642">
        <v>1</v>
      </c>
      <c r="G73" s="642">
        <v>0</v>
      </c>
      <c r="H73" s="642">
        <v>0</v>
      </c>
    </row>
    <row r="74" spans="1:8" x14ac:dyDescent="0.2">
      <c r="A74" s="84" t="s">
        <v>98</v>
      </c>
      <c r="B74" s="642">
        <v>32</v>
      </c>
      <c r="C74" s="642">
        <v>11</v>
      </c>
      <c r="D74" s="642">
        <v>21</v>
      </c>
      <c r="E74" s="642">
        <v>18</v>
      </c>
      <c r="F74" s="642">
        <v>7</v>
      </c>
      <c r="G74" s="642">
        <v>11</v>
      </c>
      <c r="H74" s="86">
        <v>13.999999999999998</v>
      </c>
    </row>
    <row r="75" spans="1:8" x14ac:dyDescent="0.2">
      <c r="A75" s="84" t="s">
        <v>99</v>
      </c>
      <c r="B75" s="642">
        <v>8</v>
      </c>
      <c r="C75" s="642">
        <v>4</v>
      </c>
      <c r="D75" s="642">
        <v>4</v>
      </c>
      <c r="E75" s="642">
        <v>8</v>
      </c>
      <c r="F75" s="642">
        <v>2</v>
      </c>
      <c r="G75" s="642">
        <v>6</v>
      </c>
      <c r="H75" s="86">
        <v>0</v>
      </c>
    </row>
    <row r="76" spans="1:8" x14ac:dyDescent="0.2">
      <c r="A76" s="84" t="s">
        <v>100</v>
      </c>
      <c r="B76" s="642">
        <v>8</v>
      </c>
      <c r="C76" s="642">
        <v>7</v>
      </c>
      <c r="D76" s="642">
        <v>1</v>
      </c>
      <c r="E76" s="642">
        <v>2</v>
      </c>
      <c r="F76" s="642">
        <v>0</v>
      </c>
      <c r="G76" s="642">
        <v>2</v>
      </c>
      <c r="H76" s="86">
        <v>6.0000000000000009</v>
      </c>
    </row>
    <row r="77" spans="1:8" x14ac:dyDescent="0.2">
      <c r="A77" s="84" t="s">
        <v>102</v>
      </c>
      <c r="B77" s="642">
        <v>79</v>
      </c>
      <c r="C77" s="642">
        <v>44</v>
      </c>
      <c r="D77" s="642">
        <v>35</v>
      </c>
      <c r="E77" s="642">
        <v>67</v>
      </c>
      <c r="F77" s="642">
        <v>40</v>
      </c>
      <c r="G77" s="642">
        <v>27</v>
      </c>
      <c r="H77" s="86">
        <v>11.999999999999991</v>
      </c>
    </row>
    <row r="78" spans="1:8" x14ac:dyDescent="0.2">
      <c r="A78" s="84" t="s">
        <v>103</v>
      </c>
      <c r="B78" s="642">
        <v>166</v>
      </c>
      <c r="C78" s="642">
        <v>85</v>
      </c>
      <c r="D78" s="642">
        <v>81</v>
      </c>
      <c r="E78" s="642">
        <v>200</v>
      </c>
      <c r="F78" s="642">
        <v>101</v>
      </c>
      <c r="G78" s="642">
        <v>99</v>
      </c>
      <c r="H78" s="86">
        <v>-33.999999999999986</v>
      </c>
    </row>
    <row r="79" spans="1:8" x14ac:dyDescent="0.2">
      <c r="A79" s="84" t="s">
        <v>104</v>
      </c>
      <c r="B79" s="642">
        <v>64</v>
      </c>
      <c r="C79" s="642">
        <v>39</v>
      </c>
      <c r="D79" s="642">
        <v>25</v>
      </c>
      <c r="E79" s="642">
        <v>76</v>
      </c>
      <c r="F79" s="642">
        <v>46</v>
      </c>
      <c r="G79" s="642">
        <v>30</v>
      </c>
      <c r="H79" s="86">
        <v>-12</v>
      </c>
    </row>
    <row r="80" spans="1:8" x14ac:dyDescent="0.2">
      <c r="A80" s="84" t="s">
        <v>493</v>
      </c>
      <c r="B80" s="642">
        <v>0</v>
      </c>
      <c r="C80" s="642">
        <v>0</v>
      </c>
      <c r="D80" s="642">
        <v>0</v>
      </c>
      <c r="E80" s="642">
        <v>1</v>
      </c>
      <c r="F80" s="642">
        <v>0</v>
      </c>
      <c r="G80" s="642">
        <v>1</v>
      </c>
      <c r="H80" s="86">
        <v>-1</v>
      </c>
    </row>
    <row r="81" spans="1:8" x14ac:dyDescent="0.2">
      <c r="A81" s="84" t="s">
        <v>105</v>
      </c>
      <c r="B81" s="642">
        <v>19</v>
      </c>
      <c r="C81" s="642">
        <v>12</v>
      </c>
      <c r="D81" s="642">
        <v>7</v>
      </c>
      <c r="E81" s="642">
        <v>25</v>
      </c>
      <c r="F81" s="642">
        <v>14</v>
      </c>
      <c r="G81" s="642">
        <v>11</v>
      </c>
      <c r="H81" s="86">
        <v>-6.0000000000000009</v>
      </c>
    </row>
    <row r="82" spans="1:8" x14ac:dyDescent="0.2">
      <c r="A82" s="84" t="s">
        <v>432</v>
      </c>
      <c r="B82" s="642">
        <v>191</v>
      </c>
      <c r="C82" s="642">
        <v>81</v>
      </c>
      <c r="D82" s="642">
        <v>110</v>
      </c>
      <c r="E82" s="642">
        <v>176</v>
      </c>
      <c r="F82" s="642">
        <v>74</v>
      </c>
      <c r="G82" s="642">
        <v>102</v>
      </c>
      <c r="H82" s="86">
        <v>15.000000000000005</v>
      </c>
    </row>
    <row r="83" spans="1:8" x14ac:dyDescent="0.2">
      <c r="A83" s="84" t="s">
        <v>686</v>
      </c>
      <c r="B83" s="642">
        <v>1</v>
      </c>
      <c r="C83" s="642">
        <v>0</v>
      </c>
      <c r="D83" s="642">
        <v>1</v>
      </c>
      <c r="E83" s="642">
        <v>1</v>
      </c>
      <c r="F83" s="642">
        <v>0</v>
      </c>
      <c r="G83" s="642">
        <v>1</v>
      </c>
      <c r="H83" s="642">
        <v>0</v>
      </c>
    </row>
    <row r="84" spans="1:8" x14ac:dyDescent="0.2">
      <c r="A84" s="84" t="s">
        <v>107</v>
      </c>
      <c r="B84" s="642">
        <v>191</v>
      </c>
      <c r="C84" s="642">
        <v>106</v>
      </c>
      <c r="D84" s="642">
        <v>85</v>
      </c>
      <c r="E84" s="642">
        <v>222</v>
      </c>
      <c r="F84" s="642">
        <v>117</v>
      </c>
      <c r="G84" s="642">
        <v>105</v>
      </c>
      <c r="H84" s="86">
        <v>-31.000000000000007</v>
      </c>
    </row>
    <row r="85" spans="1:8" x14ac:dyDescent="0.2">
      <c r="A85" s="84" t="s">
        <v>108</v>
      </c>
      <c r="B85" s="642">
        <v>577</v>
      </c>
      <c r="C85" s="642">
        <v>292</v>
      </c>
      <c r="D85" s="642">
        <v>285</v>
      </c>
      <c r="E85" s="642">
        <v>602</v>
      </c>
      <c r="F85" s="642">
        <v>327</v>
      </c>
      <c r="G85" s="642">
        <v>275</v>
      </c>
      <c r="H85" s="86">
        <v>-24.999999999999993</v>
      </c>
    </row>
    <row r="86" spans="1:8" x14ac:dyDescent="0.2">
      <c r="A86" s="84" t="s">
        <v>109</v>
      </c>
      <c r="B86" s="642">
        <v>53</v>
      </c>
      <c r="C86" s="642">
        <v>30</v>
      </c>
      <c r="D86" s="642">
        <v>23</v>
      </c>
      <c r="E86" s="642">
        <v>48</v>
      </c>
      <c r="F86" s="642">
        <v>27</v>
      </c>
      <c r="G86" s="642">
        <v>21</v>
      </c>
      <c r="H86" s="86">
        <v>5</v>
      </c>
    </row>
    <row r="87" spans="1:8" x14ac:dyDescent="0.2">
      <c r="A87" s="81" t="s">
        <v>380</v>
      </c>
      <c r="B87" s="586">
        <v>1132</v>
      </c>
      <c r="C87" s="586">
        <v>678</v>
      </c>
      <c r="D87" s="586">
        <v>454</v>
      </c>
      <c r="E87" s="586">
        <v>1608</v>
      </c>
      <c r="F87" s="586">
        <v>1042</v>
      </c>
      <c r="G87" s="586">
        <v>566</v>
      </c>
      <c r="H87" s="83">
        <v>-475.99999999999829</v>
      </c>
    </row>
    <row r="88" spans="1:8" x14ac:dyDescent="0.2">
      <c r="A88" s="84" t="s">
        <v>446</v>
      </c>
      <c r="B88" s="642">
        <v>1</v>
      </c>
      <c r="C88" s="642">
        <v>1</v>
      </c>
      <c r="D88" s="642">
        <v>0</v>
      </c>
      <c r="E88" s="642">
        <v>1</v>
      </c>
      <c r="F88" s="642">
        <v>1</v>
      </c>
      <c r="G88" s="642">
        <v>0</v>
      </c>
      <c r="H88" s="86">
        <v>0</v>
      </c>
    </row>
    <row r="89" spans="1:8" x14ac:dyDescent="0.2">
      <c r="A89" s="84" t="s">
        <v>111</v>
      </c>
      <c r="B89" s="642">
        <v>1</v>
      </c>
      <c r="C89" s="642">
        <v>1</v>
      </c>
      <c r="D89" s="642">
        <v>0</v>
      </c>
      <c r="E89" s="642">
        <v>0</v>
      </c>
      <c r="F89" s="642">
        <v>0</v>
      </c>
      <c r="G89" s="642">
        <v>0</v>
      </c>
      <c r="H89" s="86">
        <v>1</v>
      </c>
    </row>
    <row r="90" spans="1:8" x14ac:dyDescent="0.2">
      <c r="A90" s="84" t="s">
        <v>112</v>
      </c>
      <c r="B90" s="642">
        <v>1</v>
      </c>
      <c r="C90" s="642">
        <v>1</v>
      </c>
      <c r="D90" s="642">
        <v>0</v>
      </c>
      <c r="E90" s="642">
        <v>1</v>
      </c>
      <c r="F90" s="642">
        <v>1</v>
      </c>
      <c r="G90" s="642">
        <v>0</v>
      </c>
      <c r="H90" s="642">
        <v>0</v>
      </c>
    </row>
    <row r="91" spans="1:8" x14ac:dyDescent="0.2">
      <c r="A91" s="84" t="s">
        <v>271</v>
      </c>
      <c r="B91" s="642">
        <v>2</v>
      </c>
      <c r="C91" s="642">
        <v>1</v>
      </c>
      <c r="D91" s="642">
        <v>1</v>
      </c>
      <c r="E91" s="642">
        <v>2</v>
      </c>
      <c r="F91" s="642">
        <v>1</v>
      </c>
      <c r="G91" s="642">
        <v>1</v>
      </c>
      <c r="H91" s="642">
        <v>0</v>
      </c>
    </row>
    <row r="92" spans="1:8" x14ac:dyDescent="0.2">
      <c r="A92" s="84" t="s">
        <v>113</v>
      </c>
      <c r="B92" s="642">
        <v>0</v>
      </c>
      <c r="C92" s="642">
        <v>0</v>
      </c>
      <c r="D92" s="642">
        <v>0</v>
      </c>
      <c r="E92" s="642">
        <v>1</v>
      </c>
      <c r="F92" s="642">
        <v>1</v>
      </c>
      <c r="G92" s="642">
        <v>0</v>
      </c>
      <c r="H92" s="86">
        <v>-1</v>
      </c>
    </row>
    <row r="93" spans="1:8" x14ac:dyDescent="0.2">
      <c r="A93" s="84" t="s">
        <v>114</v>
      </c>
      <c r="B93" s="642">
        <v>2</v>
      </c>
      <c r="C93" s="642">
        <v>0</v>
      </c>
      <c r="D93" s="642">
        <v>2</v>
      </c>
      <c r="E93" s="642">
        <v>2</v>
      </c>
      <c r="F93" s="642">
        <v>0</v>
      </c>
      <c r="G93" s="642">
        <v>2</v>
      </c>
      <c r="H93" s="86">
        <v>0</v>
      </c>
    </row>
    <row r="94" spans="1:8" x14ac:dyDescent="0.2">
      <c r="A94" s="84" t="s">
        <v>665</v>
      </c>
      <c r="B94" s="642">
        <v>46</v>
      </c>
      <c r="C94" s="642">
        <v>24</v>
      </c>
      <c r="D94" s="642">
        <v>22</v>
      </c>
      <c r="E94" s="642">
        <v>35</v>
      </c>
      <c r="F94" s="642">
        <v>22</v>
      </c>
      <c r="G94" s="642">
        <v>13</v>
      </c>
      <c r="H94" s="86">
        <v>11</v>
      </c>
    </row>
    <row r="95" spans="1:8" x14ac:dyDescent="0.2">
      <c r="A95" s="84" t="s">
        <v>115</v>
      </c>
      <c r="B95" s="642">
        <v>2</v>
      </c>
      <c r="C95" s="642">
        <v>0</v>
      </c>
      <c r="D95" s="642">
        <v>2</v>
      </c>
      <c r="E95" s="642">
        <v>4</v>
      </c>
      <c r="F95" s="642">
        <v>2</v>
      </c>
      <c r="G95" s="642">
        <v>2</v>
      </c>
      <c r="H95" s="86">
        <v>-2</v>
      </c>
    </row>
    <row r="96" spans="1:8" x14ac:dyDescent="0.2">
      <c r="A96" s="84" t="s">
        <v>408</v>
      </c>
      <c r="B96" s="642">
        <v>6</v>
      </c>
      <c r="C96" s="642">
        <v>4</v>
      </c>
      <c r="D96" s="642">
        <v>2</v>
      </c>
      <c r="E96" s="642">
        <v>4</v>
      </c>
      <c r="F96" s="642">
        <v>4</v>
      </c>
      <c r="G96" s="642">
        <v>0</v>
      </c>
      <c r="H96" s="86">
        <v>1.9999999999999998</v>
      </c>
    </row>
    <row r="97" spans="1:8" x14ac:dyDescent="0.2">
      <c r="A97" s="84" t="s">
        <v>558</v>
      </c>
      <c r="B97" s="642">
        <v>327</v>
      </c>
      <c r="C97" s="642">
        <v>166</v>
      </c>
      <c r="D97" s="642">
        <v>161</v>
      </c>
      <c r="E97" s="642">
        <v>208</v>
      </c>
      <c r="F97" s="642">
        <v>111</v>
      </c>
      <c r="G97" s="642">
        <v>97</v>
      </c>
      <c r="H97" s="86">
        <v>119.00000000000004</v>
      </c>
    </row>
    <row r="98" spans="1:8" x14ac:dyDescent="0.2">
      <c r="A98" s="84" t="s">
        <v>116</v>
      </c>
      <c r="B98" s="642">
        <v>14</v>
      </c>
      <c r="C98" s="642">
        <v>4</v>
      </c>
      <c r="D98" s="642">
        <v>10</v>
      </c>
      <c r="E98" s="642">
        <v>16</v>
      </c>
      <c r="F98" s="642">
        <v>6</v>
      </c>
      <c r="G98" s="642">
        <v>10</v>
      </c>
      <c r="H98" s="86">
        <v>-1.9999999999999991</v>
      </c>
    </row>
    <row r="99" spans="1:8" x14ac:dyDescent="0.2">
      <c r="A99" s="84" t="s">
        <v>117</v>
      </c>
      <c r="B99" s="642">
        <v>0</v>
      </c>
      <c r="C99" s="642">
        <v>0</v>
      </c>
      <c r="D99" s="642">
        <v>0</v>
      </c>
      <c r="E99" s="642">
        <v>1</v>
      </c>
      <c r="F99" s="642">
        <v>1</v>
      </c>
      <c r="G99" s="642">
        <v>0</v>
      </c>
      <c r="H99" s="86">
        <v>-1</v>
      </c>
    </row>
    <row r="100" spans="1:8" x14ac:dyDescent="0.2">
      <c r="A100" s="84" t="s">
        <v>118</v>
      </c>
      <c r="B100" s="642">
        <v>20</v>
      </c>
      <c r="C100" s="642">
        <v>9</v>
      </c>
      <c r="D100" s="642">
        <v>11</v>
      </c>
      <c r="E100" s="642">
        <v>16</v>
      </c>
      <c r="F100" s="642">
        <v>8</v>
      </c>
      <c r="G100" s="642">
        <v>8</v>
      </c>
      <c r="H100" s="86">
        <v>4.0000000000000009</v>
      </c>
    </row>
    <row r="101" spans="1:8" x14ac:dyDescent="0.2">
      <c r="A101" s="84" t="s">
        <v>119</v>
      </c>
      <c r="B101" s="642">
        <v>59</v>
      </c>
      <c r="C101" s="642">
        <v>42</v>
      </c>
      <c r="D101" s="642">
        <v>17</v>
      </c>
      <c r="E101" s="642">
        <v>105</v>
      </c>
      <c r="F101" s="642">
        <v>88</v>
      </c>
      <c r="G101" s="642">
        <v>17</v>
      </c>
      <c r="H101" s="86">
        <v>-46.000000000000021</v>
      </c>
    </row>
    <row r="102" spans="1:8" x14ac:dyDescent="0.2">
      <c r="A102" s="84" t="s">
        <v>120</v>
      </c>
      <c r="B102" s="642">
        <v>19</v>
      </c>
      <c r="C102" s="642">
        <v>15</v>
      </c>
      <c r="D102" s="642">
        <v>4</v>
      </c>
      <c r="E102" s="642">
        <v>7</v>
      </c>
      <c r="F102" s="642">
        <v>6</v>
      </c>
      <c r="G102" s="642">
        <v>1</v>
      </c>
      <c r="H102" s="86">
        <v>12</v>
      </c>
    </row>
    <row r="103" spans="1:8" x14ac:dyDescent="0.2">
      <c r="A103" s="84" t="s">
        <v>433</v>
      </c>
      <c r="B103" s="642">
        <v>5</v>
      </c>
      <c r="C103" s="642">
        <v>2</v>
      </c>
      <c r="D103" s="642">
        <v>3</v>
      </c>
      <c r="E103" s="642">
        <v>7</v>
      </c>
      <c r="F103" s="642">
        <v>5</v>
      </c>
      <c r="G103" s="642">
        <v>2</v>
      </c>
      <c r="H103" s="86">
        <v>-2</v>
      </c>
    </row>
    <row r="104" spans="1:8" x14ac:dyDescent="0.2">
      <c r="A104" s="84" t="s">
        <v>121</v>
      </c>
      <c r="B104" s="642">
        <v>177</v>
      </c>
      <c r="C104" s="642">
        <v>120</v>
      </c>
      <c r="D104" s="642">
        <v>57</v>
      </c>
      <c r="E104" s="642">
        <v>764</v>
      </c>
      <c r="F104" s="642">
        <v>528</v>
      </c>
      <c r="G104" s="642">
        <v>236</v>
      </c>
      <c r="H104" s="86">
        <v>-586.99999999999977</v>
      </c>
    </row>
    <row r="105" spans="1:8" x14ac:dyDescent="0.2">
      <c r="A105" s="84" t="s">
        <v>122</v>
      </c>
      <c r="B105" s="642">
        <v>272</v>
      </c>
      <c r="C105" s="642">
        <v>192</v>
      </c>
      <c r="D105" s="642">
        <v>80</v>
      </c>
      <c r="E105" s="642">
        <v>267</v>
      </c>
      <c r="F105" s="642">
        <v>155</v>
      </c>
      <c r="G105" s="642">
        <v>112</v>
      </c>
      <c r="H105" s="86">
        <v>4.999999999999992</v>
      </c>
    </row>
    <row r="106" spans="1:8" x14ac:dyDescent="0.2">
      <c r="A106" s="84" t="s">
        <v>123</v>
      </c>
      <c r="B106" s="642">
        <v>5</v>
      </c>
      <c r="C106" s="642">
        <v>3</v>
      </c>
      <c r="D106" s="642">
        <v>2</v>
      </c>
      <c r="E106" s="642">
        <v>7</v>
      </c>
      <c r="F106" s="642">
        <v>5</v>
      </c>
      <c r="G106" s="642">
        <v>2</v>
      </c>
      <c r="H106" s="86">
        <v>-2</v>
      </c>
    </row>
    <row r="107" spans="1:8" x14ac:dyDescent="0.2">
      <c r="A107" s="84" t="s">
        <v>281</v>
      </c>
      <c r="B107" s="642">
        <v>1</v>
      </c>
      <c r="C107" s="642">
        <v>0</v>
      </c>
      <c r="D107" s="642">
        <v>1</v>
      </c>
      <c r="E107" s="642">
        <v>0</v>
      </c>
      <c r="F107" s="642">
        <v>0</v>
      </c>
      <c r="G107" s="642">
        <v>0</v>
      </c>
      <c r="H107" s="86">
        <v>1</v>
      </c>
    </row>
    <row r="108" spans="1:8" x14ac:dyDescent="0.2">
      <c r="A108" s="84" t="s">
        <v>448</v>
      </c>
      <c r="B108" s="642">
        <v>0</v>
      </c>
      <c r="C108" s="642">
        <v>0</v>
      </c>
      <c r="D108" s="642">
        <v>0</v>
      </c>
      <c r="E108" s="642">
        <v>3</v>
      </c>
      <c r="F108" s="642">
        <v>1</v>
      </c>
      <c r="G108" s="642">
        <v>2</v>
      </c>
      <c r="H108" s="86">
        <v>-3</v>
      </c>
    </row>
    <row r="109" spans="1:8" x14ac:dyDescent="0.2">
      <c r="A109" s="84" t="s">
        <v>687</v>
      </c>
      <c r="B109" s="642">
        <v>14</v>
      </c>
      <c r="C109" s="642">
        <v>8</v>
      </c>
      <c r="D109" s="642">
        <v>6</v>
      </c>
      <c r="E109" s="642">
        <v>7</v>
      </c>
      <c r="F109" s="642">
        <v>4</v>
      </c>
      <c r="G109" s="642">
        <v>3</v>
      </c>
      <c r="H109" s="86">
        <v>7</v>
      </c>
    </row>
    <row r="110" spans="1:8" x14ac:dyDescent="0.2">
      <c r="A110" s="84" t="s">
        <v>434</v>
      </c>
      <c r="B110" s="642">
        <v>8</v>
      </c>
      <c r="C110" s="642">
        <v>8</v>
      </c>
      <c r="D110" s="642">
        <v>0</v>
      </c>
      <c r="E110" s="642">
        <v>7</v>
      </c>
      <c r="F110" s="642">
        <v>7</v>
      </c>
      <c r="G110" s="642">
        <v>0</v>
      </c>
      <c r="H110" s="86">
        <v>1</v>
      </c>
    </row>
    <row r="111" spans="1:8" x14ac:dyDescent="0.2">
      <c r="A111" s="84" t="s">
        <v>130</v>
      </c>
      <c r="B111" s="642">
        <v>8</v>
      </c>
      <c r="C111" s="642">
        <v>3</v>
      </c>
      <c r="D111" s="642">
        <v>5</v>
      </c>
      <c r="E111" s="642">
        <v>15</v>
      </c>
      <c r="F111" s="642">
        <v>8</v>
      </c>
      <c r="G111" s="642">
        <v>7</v>
      </c>
      <c r="H111" s="86">
        <v>-6.9999999999999991</v>
      </c>
    </row>
    <row r="112" spans="1:8" x14ac:dyDescent="0.2">
      <c r="A112" s="84" t="s">
        <v>131</v>
      </c>
      <c r="B112" s="642">
        <v>4</v>
      </c>
      <c r="C112" s="642">
        <v>4</v>
      </c>
      <c r="D112" s="642">
        <v>0</v>
      </c>
      <c r="E112" s="642">
        <v>3</v>
      </c>
      <c r="F112" s="642">
        <v>3</v>
      </c>
      <c r="G112" s="642">
        <v>0</v>
      </c>
      <c r="H112" s="86">
        <v>1.0000000000000002</v>
      </c>
    </row>
    <row r="113" spans="1:8" s="48" customFormat="1" x14ac:dyDescent="0.2">
      <c r="A113" s="84" t="s">
        <v>266</v>
      </c>
      <c r="B113" s="642">
        <v>1</v>
      </c>
      <c r="C113" s="642">
        <v>1</v>
      </c>
      <c r="D113" s="642">
        <v>0</v>
      </c>
      <c r="E113" s="642">
        <v>1</v>
      </c>
      <c r="F113" s="642">
        <v>1</v>
      </c>
      <c r="G113" s="642">
        <v>0</v>
      </c>
      <c r="H113" s="642">
        <v>0</v>
      </c>
    </row>
    <row r="114" spans="1:8" s="48" customFormat="1" x14ac:dyDescent="0.2">
      <c r="A114" s="84" t="s">
        <v>132</v>
      </c>
      <c r="B114" s="642">
        <v>4</v>
      </c>
      <c r="C114" s="642">
        <v>1</v>
      </c>
      <c r="D114" s="642">
        <v>3</v>
      </c>
      <c r="E114" s="642">
        <v>3</v>
      </c>
      <c r="F114" s="642">
        <v>0</v>
      </c>
      <c r="G114" s="642">
        <v>3</v>
      </c>
      <c r="H114" s="86">
        <v>1</v>
      </c>
    </row>
    <row r="115" spans="1:8" ht="14.25" customHeight="1" x14ac:dyDescent="0.2">
      <c r="A115" s="84" t="s">
        <v>447</v>
      </c>
      <c r="B115" s="642">
        <v>71</v>
      </c>
      <c r="C115" s="642">
        <v>35</v>
      </c>
      <c r="D115" s="642">
        <v>36</v>
      </c>
      <c r="E115" s="642">
        <v>73</v>
      </c>
      <c r="F115" s="642">
        <v>34</v>
      </c>
      <c r="G115" s="642">
        <v>39</v>
      </c>
      <c r="H115" s="86">
        <v>-2.0000000000000053</v>
      </c>
    </row>
    <row r="116" spans="1:8" x14ac:dyDescent="0.2">
      <c r="A116" s="84" t="s">
        <v>451</v>
      </c>
      <c r="B116" s="642">
        <v>61</v>
      </c>
      <c r="C116" s="642">
        <v>33</v>
      </c>
      <c r="D116" s="642">
        <v>28</v>
      </c>
      <c r="E116" s="642">
        <v>47</v>
      </c>
      <c r="F116" s="642">
        <v>39</v>
      </c>
      <c r="G116" s="642">
        <v>8</v>
      </c>
      <c r="H116" s="86">
        <v>14.000000000000005</v>
      </c>
    </row>
    <row r="117" spans="1:8" x14ac:dyDescent="0.2">
      <c r="A117" s="84" t="s">
        <v>289</v>
      </c>
      <c r="B117" s="642">
        <v>0</v>
      </c>
      <c r="C117" s="642">
        <v>0</v>
      </c>
      <c r="D117" s="642">
        <v>0</v>
      </c>
      <c r="E117" s="642">
        <v>1</v>
      </c>
      <c r="F117" s="642">
        <v>0</v>
      </c>
      <c r="G117" s="642">
        <v>1</v>
      </c>
      <c r="H117" s="86">
        <v>-1</v>
      </c>
    </row>
    <row r="118" spans="1:8" x14ac:dyDescent="0.2">
      <c r="A118" s="84" t="s">
        <v>409</v>
      </c>
      <c r="B118" s="642">
        <v>1</v>
      </c>
      <c r="C118" s="642">
        <v>0</v>
      </c>
      <c r="D118" s="642">
        <v>1</v>
      </c>
      <c r="E118" s="642">
        <v>0</v>
      </c>
      <c r="F118" s="642">
        <v>0</v>
      </c>
      <c r="G118" s="642">
        <v>0</v>
      </c>
      <c r="H118" s="86">
        <v>1</v>
      </c>
    </row>
    <row r="119" spans="1:8" x14ac:dyDescent="0.2">
      <c r="A119" s="81" t="s">
        <v>381</v>
      </c>
      <c r="B119" s="586">
        <v>111</v>
      </c>
      <c r="C119" s="586">
        <v>66</v>
      </c>
      <c r="D119" s="586">
        <v>45</v>
      </c>
      <c r="E119" s="586">
        <v>127</v>
      </c>
      <c r="F119" s="586">
        <v>74</v>
      </c>
      <c r="G119" s="586">
        <v>53</v>
      </c>
      <c r="H119" s="83">
        <v>-16.000000000000014</v>
      </c>
    </row>
    <row r="120" spans="1:8" x14ac:dyDescent="0.2">
      <c r="A120" s="84" t="s">
        <v>135</v>
      </c>
      <c r="B120" s="642">
        <v>4</v>
      </c>
      <c r="C120" s="642">
        <v>3</v>
      </c>
      <c r="D120" s="642">
        <v>1</v>
      </c>
      <c r="E120" s="642">
        <v>3</v>
      </c>
      <c r="F120" s="642">
        <v>2</v>
      </c>
      <c r="G120" s="642">
        <v>1</v>
      </c>
      <c r="H120" s="86">
        <v>1.0000000000000002</v>
      </c>
    </row>
    <row r="121" spans="1:8" x14ac:dyDescent="0.2">
      <c r="A121" s="84" t="s">
        <v>454</v>
      </c>
      <c r="B121" s="642">
        <v>1</v>
      </c>
      <c r="C121" s="642">
        <v>1</v>
      </c>
      <c r="D121" s="642">
        <v>0</v>
      </c>
      <c r="E121" s="642">
        <v>0</v>
      </c>
      <c r="F121" s="642">
        <v>0</v>
      </c>
      <c r="G121" s="642">
        <v>0</v>
      </c>
      <c r="H121" s="86">
        <v>1</v>
      </c>
    </row>
    <row r="122" spans="1:8" x14ac:dyDescent="0.2">
      <c r="A122" s="84" t="s">
        <v>138</v>
      </c>
      <c r="B122" s="642">
        <v>1</v>
      </c>
      <c r="C122" s="642">
        <v>0</v>
      </c>
      <c r="D122" s="642">
        <v>1</v>
      </c>
      <c r="E122" s="642">
        <v>2</v>
      </c>
      <c r="F122" s="642">
        <v>0</v>
      </c>
      <c r="G122" s="642">
        <v>2</v>
      </c>
      <c r="H122" s="86">
        <v>-1</v>
      </c>
    </row>
    <row r="123" spans="1:8" x14ac:dyDescent="0.2">
      <c r="A123" s="84" t="s">
        <v>452</v>
      </c>
      <c r="B123" s="642">
        <v>0</v>
      </c>
      <c r="C123" s="642">
        <v>0</v>
      </c>
      <c r="D123" s="642">
        <v>0</v>
      </c>
      <c r="E123" s="642">
        <v>2</v>
      </c>
      <c r="F123" s="642">
        <v>1</v>
      </c>
      <c r="G123" s="642">
        <v>1</v>
      </c>
      <c r="H123" s="86">
        <v>-2</v>
      </c>
    </row>
    <row r="124" spans="1:8" x14ac:dyDescent="0.2">
      <c r="A124" s="84" t="s">
        <v>139</v>
      </c>
      <c r="B124" s="642">
        <v>0</v>
      </c>
      <c r="C124" s="642">
        <v>0</v>
      </c>
      <c r="D124" s="642">
        <v>0</v>
      </c>
      <c r="E124" s="642">
        <v>1</v>
      </c>
      <c r="F124" s="642">
        <v>0</v>
      </c>
      <c r="G124" s="642">
        <v>1</v>
      </c>
      <c r="H124" s="86">
        <v>-1</v>
      </c>
    </row>
    <row r="125" spans="1:8" x14ac:dyDescent="0.2">
      <c r="A125" s="84" t="s">
        <v>140</v>
      </c>
      <c r="B125" s="642">
        <v>1</v>
      </c>
      <c r="C125" s="642">
        <v>1</v>
      </c>
      <c r="D125" s="642">
        <v>0</v>
      </c>
      <c r="E125" s="642">
        <v>0</v>
      </c>
      <c r="F125" s="642">
        <v>0</v>
      </c>
      <c r="G125" s="642">
        <v>0</v>
      </c>
      <c r="H125" s="86">
        <v>1</v>
      </c>
    </row>
    <row r="126" spans="1:8" x14ac:dyDescent="0.2">
      <c r="A126" s="84" t="s">
        <v>141</v>
      </c>
      <c r="B126" s="642">
        <v>1</v>
      </c>
      <c r="C126" s="642">
        <v>0</v>
      </c>
      <c r="D126" s="642">
        <v>1</v>
      </c>
      <c r="E126" s="642">
        <v>0</v>
      </c>
      <c r="F126" s="642">
        <v>0</v>
      </c>
      <c r="G126" s="642">
        <v>0</v>
      </c>
      <c r="H126" s="86">
        <v>1</v>
      </c>
    </row>
    <row r="127" spans="1:8" x14ac:dyDescent="0.2">
      <c r="A127" s="84" t="s">
        <v>143</v>
      </c>
      <c r="B127" s="642">
        <v>5</v>
      </c>
      <c r="C127" s="642">
        <v>5</v>
      </c>
      <c r="D127" s="642">
        <v>0</v>
      </c>
      <c r="E127" s="642">
        <v>3</v>
      </c>
      <c r="F127" s="642">
        <v>2</v>
      </c>
      <c r="G127" s="642">
        <v>1</v>
      </c>
      <c r="H127" s="86">
        <v>2</v>
      </c>
    </row>
    <row r="128" spans="1:8" x14ac:dyDescent="0.2">
      <c r="A128" s="84" t="s">
        <v>146</v>
      </c>
      <c r="B128" s="642">
        <v>5</v>
      </c>
      <c r="C128" s="642">
        <v>4</v>
      </c>
      <c r="D128" s="642">
        <v>1</v>
      </c>
      <c r="E128" s="642">
        <v>5</v>
      </c>
      <c r="F128" s="642">
        <v>3</v>
      </c>
      <c r="G128" s="642">
        <v>2</v>
      </c>
      <c r="H128" s="642">
        <v>0</v>
      </c>
    </row>
    <row r="129" spans="1:8" x14ac:dyDescent="0.2">
      <c r="A129" s="84" t="s">
        <v>147</v>
      </c>
      <c r="B129" s="642">
        <v>1</v>
      </c>
      <c r="C129" s="642">
        <v>1</v>
      </c>
      <c r="D129" s="642">
        <v>0</v>
      </c>
      <c r="E129" s="642">
        <v>1</v>
      </c>
      <c r="F129" s="642">
        <v>1</v>
      </c>
      <c r="G129" s="642">
        <v>0</v>
      </c>
      <c r="H129" s="642">
        <v>0</v>
      </c>
    </row>
    <row r="130" spans="1:8" x14ac:dyDescent="0.2">
      <c r="A130" s="84" t="s">
        <v>290</v>
      </c>
      <c r="B130" s="642">
        <v>1</v>
      </c>
      <c r="C130" s="642">
        <v>0</v>
      </c>
      <c r="D130" s="642">
        <v>1</v>
      </c>
      <c r="E130" s="642">
        <v>1</v>
      </c>
      <c r="F130" s="642">
        <v>0</v>
      </c>
      <c r="G130" s="642">
        <v>1</v>
      </c>
      <c r="H130" s="642">
        <v>0</v>
      </c>
    </row>
    <row r="131" spans="1:8" x14ac:dyDescent="0.2">
      <c r="A131" s="84" t="s">
        <v>151</v>
      </c>
      <c r="B131" s="642">
        <v>1</v>
      </c>
      <c r="C131" s="642">
        <v>1</v>
      </c>
      <c r="D131" s="642">
        <v>0</v>
      </c>
      <c r="E131" s="642">
        <v>0</v>
      </c>
      <c r="F131" s="642">
        <v>0</v>
      </c>
      <c r="G131" s="642">
        <v>0</v>
      </c>
      <c r="H131" s="86">
        <v>1</v>
      </c>
    </row>
    <row r="132" spans="1:8" x14ac:dyDescent="0.2">
      <c r="A132" s="84" t="s">
        <v>152</v>
      </c>
      <c r="B132" s="642">
        <v>2</v>
      </c>
      <c r="C132" s="642">
        <v>0</v>
      </c>
      <c r="D132" s="642">
        <v>2</v>
      </c>
      <c r="E132" s="642">
        <v>2</v>
      </c>
      <c r="F132" s="642">
        <v>0</v>
      </c>
      <c r="G132" s="642">
        <v>2</v>
      </c>
      <c r="H132" s="642">
        <v>0</v>
      </c>
    </row>
    <row r="133" spans="1:8" x14ac:dyDescent="0.2">
      <c r="A133" s="84" t="s">
        <v>241</v>
      </c>
      <c r="B133" s="642">
        <v>1</v>
      </c>
      <c r="C133" s="642">
        <v>1</v>
      </c>
      <c r="D133" s="642">
        <v>0</v>
      </c>
      <c r="E133" s="642">
        <v>0</v>
      </c>
      <c r="F133" s="642">
        <v>0</v>
      </c>
      <c r="G133" s="642">
        <v>0</v>
      </c>
      <c r="H133" s="86">
        <v>1</v>
      </c>
    </row>
    <row r="134" spans="1:8" x14ac:dyDescent="0.2">
      <c r="A134" s="84" t="s">
        <v>154</v>
      </c>
      <c r="B134" s="642">
        <v>9</v>
      </c>
      <c r="C134" s="642">
        <v>6</v>
      </c>
      <c r="D134" s="642">
        <v>3</v>
      </c>
      <c r="E134" s="642">
        <v>13</v>
      </c>
      <c r="F134" s="642">
        <v>9</v>
      </c>
      <c r="G134" s="642">
        <v>4</v>
      </c>
      <c r="H134" s="86">
        <v>-4</v>
      </c>
    </row>
    <row r="135" spans="1:8" x14ac:dyDescent="0.2">
      <c r="A135" s="84" t="s">
        <v>159</v>
      </c>
      <c r="B135" s="642">
        <v>4</v>
      </c>
      <c r="C135" s="642">
        <v>3</v>
      </c>
      <c r="D135" s="642">
        <v>1</v>
      </c>
      <c r="E135" s="642">
        <v>2</v>
      </c>
      <c r="F135" s="642">
        <v>1</v>
      </c>
      <c r="G135" s="642">
        <v>1</v>
      </c>
      <c r="H135" s="86">
        <v>2</v>
      </c>
    </row>
    <row r="136" spans="1:8" x14ac:dyDescent="0.2">
      <c r="A136" s="84" t="s">
        <v>435</v>
      </c>
      <c r="B136" s="642">
        <v>9</v>
      </c>
      <c r="C136" s="642">
        <v>4</v>
      </c>
      <c r="D136" s="642">
        <v>5</v>
      </c>
      <c r="E136" s="642">
        <v>4</v>
      </c>
      <c r="F136" s="642">
        <v>3</v>
      </c>
      <c r="G136" s="642">
        <v>1</v>
      </c>
      <c r="H136" s="86">
        <v>5</v>
      </c>
    </row>
    <row r="137" spans="1:8" x14ac:dyDescent="0.2">
      <c r="A137" s="84" t="s">
        <v>162</v>
      </c>
      <c r="B137" s="642">
        <v>4</v>
      </c>
      <c r="C137" s="642">
        <v>3</v>
      </c>
      <c r="D137" s="642">
        <v>1</v>
      </c>
      <c r="E137" s="642">
        <v>2</v>
      </c>
      <c r="F137" s="642">
        <v>1</v>
      </c>
      <c r="G137" s="642">
        <v>1</v>
      </c>
      <c r="H137" s="86">
        <v>2</v>
      </c>
    </row>
    <row r="138" spans="1:8" x14ac:dyDescent="0.2">
      <c r="A138" s="84" t="s">
        <v>453</v>
      </c>
      <c r="B138" s="642">
        <v>56</v>
      </c>
      <c r="C138" s="642">
        <v>29</v>
      </c>
      <c r="D138" s="642">
        <v>27</v>
      </c>
      <c r="E138" s="642">
        <v>82</v>
      </c>
      <c r="F138" s="642">
        <v>49</v>
      </c>
      <c r="G138" s="642">
        <v>33</v>
      </c>
      <c r="H138" s="86">
        <v>-25.999999999999996</v>
      </c>
    </row>
    <row r="139" spans="1:8" x14ac:dyDescent="0.2">
      <c r="A139" s="84" t="s">
        <v>692</v>
      </c>
      <c r="B139" s="642">
        <v>1</v>
      </c>
      <c r="C139" s="642">
        <v>1</v>
      </c>
      <c r="D139" s="642">
        <v>0</v>
      </c>
      <c r="E139" s="642">
        <v>1</v>
      </c>
      <c r="F139" s="642">
        <v>1</v>
      </c>
      <c r="G139" s="642">
        <v>0</v>
      </c>
      <c r="H139" s="86">
        <v>0</v>
      </c>
    </row>
    <row r="140" spans="1:8" x14ac:dyDescent="0.2">
      <c r="A140" s="84" t="s">
        <v>165</v>
      </c>
      <c r="B140" s="642">
        <v>1</v>
      </c>
      <c r="C140" s="642">
        <v>1</v>
      </c>
      <c r="D140" s="642">
        <v>0</v>
      </c>
      <c r="E140" s="642">
        <v>0</v>
      </c>
      <c r="F140" s="642">
        <v>0</v>
      </c>
      <c r="G140" s="642">
        <v>0</v>
      </c>
      <c r="H140" s="86">
        <v>1</v>
      </c>
    </row>
    <row r="141" spans="1:8" s="48" customFormat="1" x14ac:dyDescent="0.2">
      <c r="A141" s="84" t="s">
        <v>166</v>
      </c>
      <c r="B141" s="642">
        <v>1</v>
      </c>
      <c r="C141" s="642">
        <v>1</v>
      </c>
      <c r="D141" s="642">
        <v>0</v>
      </c>
      <c r="E141" s="642">
        <v>0</v>
      </c>
      <c r="F141" s="642">
        <v>0</v>
      </c>
      <c r="G141" s="642">
        <v>0</v>
      </c>
      <c r="H141" s="86">
        <v>1</v>
      </c>
    </row>
    <row r="142" spans="1:8" x14ac:dyDescent="0.2">
      <c r="A142" s="84" t="s">
        <v>456</v>
      </c>
      <c r="B142" s="642">
        <v>1</v>
      </c>
      <c r="C142" s="642">
        <v>0</v>
      </c>
      <c r="D142" s="642">
        <v>1</v>
      </c>
      <c r="E142" s="642">
        <v>2</v>
      </c>
      <c r="F142" s="642">
        <v>0</v>
      </c>
      <c r="G142" s="642">
        <v>2</v>
      </c>
      <c r="H142" s="86">
        <v>-1</v>
      </c>
    </row>
    <row r="143" spans="1:8" x14ac:dyDescent="0.2">
      <c r="A143" s="84" t="s">
        <v>167</v>
      </c>
      <c r="B143" s="642">
        <v>1</v>
      </c>
      <c r="C143" s="642">
        <v>1</v>
      </c>
      <c r="D143" s="642">
        <v>0</v>
      </c>
      <c r="E143" s="642">
        <v>0</v>
      </c>
      <c r="F143" s="642">
        <v>0</v>
      </c>
      <c r="G143" s="642">
        <v>0</v>
      </c>
      <c r="H143" s="86">
        <v>1</v>
      </c>
    </row>
    <row r="144" spans="1:8" x14ac:dyDescent="0.2">
      <c r="A144" s="84" t="s">
        <v>169</v>
      </c>
      <c r="B144" s="642">
        <v>0</v>
      </c>
      <c r="C144" s="642">
        <v>0</v>
      </c>
      <c r="D144" s="642">
        <v>0</v>
      </c>
      <c r="E144" s="642">
        <v>1</v>
      </c>
      <c r="F144" s="642">
        <v>1</v>
      </c>
      <c r="G144" s="642">
        <v>0</v>
      </c>
      <c r="H144" s="86">
        <v>-1</v>
      </c>
    </row>
    <row r="145" spans="1:8" s="48" customFormat="1" x14ac:dyDescent="0.2">
      <c r="A145" s="81" t="s">
        <v>382</v>
      </c>
      <c r="B145" s="586">
        <v>886</v>
      </c>
      <c r="C145" s="586">
        <v>514</v>
      </c>
      <c r="D145" s="586">
        <v>372</v>
      </c>
      <c r="E145" s="586">
        <v>983</v>
      </c>
      <c r="F145" s="586">
        <v>580</v>
      </c>
      <c r="G145" s="586">
        <v>403</v>
      </c>
      <c r="H145" s="83">
        <v>-97.000000000000028</v>
      </c>
    </row>
    <row r="146" spans="1:8" s="48" customFormat="1" x14ac:dyDescent="0.2">
      <c r="A146" s="84" t="s">
        <v>170</v>
      </c>
      <c r="B146" s="642">
        <v>727</v>
      </c>
      <c r="C146" s="642">
        <v>418</v>
      </c>
      <c r="D146" s="642">
        <v>309</v>
      </c>
      <c r="E146" s="642">
        <v>758</v>
      </c>
      <c r="F146" s="642">
        <v>451</v>
      </c>
      <c r="G146" s="642">
        <v>307</v>
      </c>
      <c r="H146" s="86">
        <v>-31.000000000000028</v>
      </c>
    </row>
    <row r="147" spans="1:8" x14ac:dyDescent="0.2">
      <c r="A147" s="84" t="s">
        <v>175</v>
      </c>
      <c r="B147" s="642">
        <v>159</v>
      </c>
      <c r="C147" s="642">
        <v>96</v>
      </c>
      <c r="D147" s="642">
        <v>63</v>
      </c>
      <c r="E147" s="642">
        <v>225</v>
      </c>
      <c r="F147" s="642">
        <v>129</v>
      </c>
      <c r="G147" s="642">
        <v>96</v>
      </c>
      <c r="H147" s="86">
        <v>-65.999999999999957</v>
      </c>
    </row>
    <row r="148" spans="1:8" s="48" customFormat="1" x14ac:dyDescent="0.2">
      <c r="A148" s="483" t="s">
        <v>471</v>
      </c>
      <c r="B148" s="663">
        <v>28</v>
      </c>
      <c r="C148" s="663">
        <v>11</v>
      </c>
      <c r="D148" s="663">
        <v>17</v>
      </c>
      <c r="E148" s="663">
        <v>4</v>
      </c>
      <c r="F148" s="663">
        <v>1</v>
      </c>
      <c r="G148" s="663">
        <v>3</v>
      </c>
      <c r="H148" s="484">
        <v>24</v>
      </c>
    </row>
    <row r="149" spans="1:8" x14ac:dyDescent="0.2">
      <c r="A149" s="43"/>
    </row>
    <row r="150" spans="1:8" x14ac:dyDescent="0.2">
      <c r="A150" s="470" t="s">
        <v>755</v>
      </c>
    </row>
  </sheetData>
  <mergeCells count="8">
    <mergeCell ref="A1:H1"/>
    <mergeCell ref="A2:H2"/>
    <mergeCell ref="A3:H3"/>
    <mergeCell ref="A4:H4"/>
    <mergeCell ref="A6:A7"/>
    <mergeCell ref="B6:D6"/>
    <mergeCell ref="E6:G6"/>
    <mergeCell ref="H6:H7"/>
  </mergeCells>
  <hyperlinks>
    <hyperlink ref="I2" location="INDICE!B80" display="INDICE"/>
  </hyperlinks>
  <printOptions horizontalCentered="1"/>
  <pageMargins left="0" right="0" top="1.1811023622047245" bottom="0.78740157480314965" header="0" footer="0.19685039370078741"/>
  <pageSetup paperSize="9" scale="95" firstPageNumber="281"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3"/>
  <sheetViews>
    <sheetView showGridLines="0" zoomScaleNormal="100" workbookViewId="0">
      <selection sqref="A1:H1"/>
    </sheetView>
  </sheetViews>
  <sheetFormatPr baseColWidth="10" defaultColWidth="11.42578125" defaultRowHeight="12.75" x14ac:dyDescent="0.2"/>
  <cols>
    <col min="1" max="1" width="27.5703125" style="11" customWidth="1"/>
    <col min="2" max="2" width="12.85546875" style="26" customWidth="1"/>
    <col min="3" max="3" width="13.5703125" style="26" customWidth="1"/>
    <col min="4" max="4" width="12.140625" style="26" customWidth="1"/>
    <col min="5" max="5" width="12" style="26" customWidth="1"/>
    <col min="6" max="6" width="13.85546875" style="26" customWidth="1"/>
    <col min="7" max="7" width="11" style="26" customWidth="1"/>
    <col min="8" max="8" width="14.7109375" style="26" customWidth="1"/>
    <col min="9" max="16384" width="11.42578125" style="11"/>
  </cols>
  <sheetData>
    <row r="1" spans="1:17" x14ac:dyDescent="0.2">
      <c r="A1" s="1364" t="s">
        <v>791</v>
      </c>
      <c r="B1" s="1364"/>
      <c r="C1" s="1364"/>
      <c r="D1" s="1364"/>
      <c r="E1" s="1364"/>
      <c r="F1" s="1364"/>
      <c r="G1" s="1364"/>
      <c r="H1" s="1364"/>
      <c r="I1" s="26"/>
      <c r="J1" s="26"/>
      <c r="K1" s="26"/>
      <c r="L1" s="26"/>
      <c r="M1" s="28"/>
      <c r="N1" s="28"/>
      <c r="O1" s="28"/>
      <c r="P1" s="28"/>
      <c r="Q1" s="28"/>
    </row>
    <row r="2" spans="1:17" x14ac:dyDescent="0.2">
      <c r="A2" s="1364" t="s">
        <v>556</v>
      </c>
      <c r="B2" s="1364"/>
      <c r="C2" s="1364"/>
      <c r="D2" s="1364"/>
      <c r="E2" s="1364"/>
      <c r="F2" s="1364"/>
      <c r="G2" s="1364"/>
      <c r="H2" s="1364"/>
      <c r="I2" s="105" t="s">
        <v>361</v>
      </c>
      <c r="J2" s="26"/>
      <c r="K2" s="26"/>
      <c r="L2" s="26"/>
      <c r="M2" s="28"/>
      <c r="N2" s="28"/>
      <c r="O2" s="28"/>
      <c r="P2" s="28"/>
      <c r="Q2" s="28"/>
    </row>
    <row r="3" spans="1:17" x14ac:dyDescent="0.2">
      <c r="A3" s="1364" t="s">
        <v>1149</v>
      </c>
      <c r="B3" s="1364"/>
      <c r="C3" s="1364"/>
      <c r="D3" s="1364"/>
      <c r="E3" s="1364"/>
      <c r="F3" s="1364"/>
      <c r="G3" s="1364"/>
      <c r="H3" s="1364"/>
      <c r="I3" s="26"/>
      <c r="J3" s="26"/>
      <c r="K3" s="26"/>
      <c r="L3" s="26"/>
      <c r="M3" s="28"/>
      <c r="N3" s="28"/>
      <c r="O3" s="28"/>
      <c r="P3" s="28"/>
      <c r="Q3" s="28"/>
    </row>
    <row r="4" spans="1:17" x14ac:dyDescent="0.2">
      <c r="A4" s="1364" t="s">
        <v>753</v>
      </c>
      <c r="B4" s="1364"/>
      <c r="C4" s="1364"/>
      <c r="D4" s="1364"/>
      <c r="E4" s="1364"/>
      <c r="F4" s="1364"/>
      <c r="G4" s="1364"/>
      <c r="H4" s="1364"/>
      <c r="I4" s="26"/>
      <c r="J4" s="26"/>
      <c r="K4" s="26"/>
      <c r="L4" s="26"/>
      <c r="M4" s="28"/>
      <c r="N4" s="28"/>
      <c r="O4" s="28"/>
      <c r="P4" s="28"/>
      <c r="Q4" s="28"/>
    </row>
    <row r="5" spans="1:17" x14ac:dyDescent="0.2">
      <c r="A5" s="959"/>
      <c r="B5" s="960"/>
      <c r="C5" s="960"/>
      <c r="D5" s="960"/>
      <c r="E5" s="960"/>
      <c r="F5" s="961" t="s">
        <v>12</v>
      </c>
      <c r="G5" s="960"/>
      <c r="H5" s="960"/>
      <c r="I5" s="26"/>
      <c r="J5" s="28"/>
      <c r="K5" s="26"/>
      <c r="L5" s="28"/>
      <c r="M5" s="28"/>
      <c r="N5" s="28"/>
      <c r="O5" s="28"/>
      <c r="P5" s="28"/>
      <c r="Q5" s="28"/>
    </row>
    <row r="6" spans="1:17" x14ac:dyDescent="0.2">
      <c r="A6" s="1312" t="s">
        <v>43</v>
      </c>
      <c r="B6" s="1292" t="s">
        <v>2</v>
      </c>
      <c r="C6" s="1292"/>
      <c r="D6" s="1292"/>
      <c r="E6" s="1292" t="s">
        <v>3</v>
      </c>
      <c r="F6" s="1292"/>
      <c r="G6" s="1292"/>
      <c r="H6" s="1292" t="s">
        <v>42</v>
      </c>
    </row>
    <row r="7" spans="1:17" x14ac:dyDescent="0.2">
      <c r="A7" s="1313"/>
      <c r="B7" s="1094" t="s">
        <v>10</v>
      </c>
      <c r="C7" s="1094" t="s">
        <v>0</v>
      </c>
      <c r="D7" s="1094" t="s">
        <v>1</v>
      </c>
      <c r="E7" s="1094" t="s">
        <v>10</v>
      </c>
      <c r="F7" s="1094" t="s">
        <v>0</v>
      </c>
      <c r="G7" s="1094" t="s">
        <v>1</v>
      </c>
      <c r="H7" s="1292"/>
    </row>
    <row r="8" spans="1:17" x14ac:dyDescent="0.2">
      <c r="A8" s="1176" t="s">
        <v>10</v>
      </c>
      <c r="B8" s="1166">
        <v>59196</v>
      </c>
      <c r="C8" s="1166">
        <v>33335</v>
      </c>
      <c r="D8" s="1166">
        <v>25861</v>
      </c>
      <c r="E8" s="1166">
        <v>60165</v>
      </c>
      <c r="F8" s="1166">
        <v>33742</v>
      </c>
      <c r="G8" s="1166">
        <v>26423</v>
      </c>
      <c r="H8" s="1167">
        <v>-968.99999999998136</v>
      </c>
      <c r="J8" s="28"/>
    </row>
    <row r="9" spans="1:17" x14ac:dyDescent="0.2">
      <c r="A9" s="1168" t="s">
        <v>377</v>
      </c>
      <c r="B9" s="1169">
        <v>57381</v>
      </c>
      <c r="C9" s="1169">
        <v>32385</v>
      </c>
      <c r="D9" s="1169">
        <v>24996</v>
      </c>
      <c r="E9" s="1169">
        <v>57417</v>
      </c>
      <c r="F9" s="1169">
        <v>32331</v>
      </c>
      <c r="G9" s="1169">
        <v>25086</v>
      </c>
      <c r="H9" s="1170">
        <v>-35.999999999980972</v>
      </c>
      <c r="J9" s="28"/>
    </row>
    <row r="10" spans="1:17" x14ac:dyDescent="0.2">
      <c r="A10" s="1177" t="s">
        <v>384</v>
      </c>
      <c r="B10" s="1169">
        <v>482</v>
      </c>
      <c r="C10" s="1169">
        <v>275</v>
      </c>
      <c r="D10" s="1169">
        <v>207</v>
      </c>
      <c r="E10" s="1169">
        <v>896</v>
      </c>
      <c r="F10" s="1169">
        <v>518</v>
      </c>
      <c r="G10" s="1169">
        <v>378</v>
      </c>
      <c r="H10" s="1170">
        <v>-413.99999999999989</v>
      </c>
      <c r="J10" s="28"/>
    </row>
    <row r="11" spans="1:17" x14ac:dyDescent="0.2">
      <c r="A11" s="299" t="s">
        <v>44</v>
      </c>
      <c r="B11" s="648">
        <v>109</v>
      </c>
      <c r="C11" s="648">
        <v>61</v>
      </c>
      <c r="D11" s="648">
        <v>48</v>
      </c>
      <c r="E11" s="648">
        <v>227</v>
      </c>
      <c r="F11" s="648">
        <v>130</v>
      </c>
      <c r="G11" s="648">
        <v>97</v>
      </c>
      <c r="H11" s="1172">
        <v>-117.99999999999999</v>
      </c>
      <c r="J11" s="28"/>
    </row>
    <row r="12" spans="1:17" x14ac:dyDescent="0.2">
      <c r="A12" s="299" t="s">
        <v>45</v>
      </c>
      <c r="B12" s="648">
        <v>317</v>
      </c>
      <c r="C12" s="648">
        <v>179</v>
      </c>
      <c r="D12" s="648">
        <v>138</v>
      </c>
      <c r="E12" s="648">
        <v>597</v>
      </c>
      <c r="F12" s="648">
        <v>341</v>
      </c>
      <c r="G12" s="648">
        <v>256</v>
      </c>
      <c r="H12" s="1172">
        <v>-280.0000000000004</v>
      </c>
      <c r="J12" s="28"/>
    </row>
    <row r="13" spans="1:17" x14ac:dyDescent="0.2">
      <c r="A13" s="299" t="s">
        <v>46</v>
      </c>
      <c r="B13" s="648">
        <v>56</v>
      </c>
      <c r="C13" s="648">
        <v>35</v>
      </c>
      <c r="D13" s="648">
        <v>21</v>
      </c>
      <c r="E13" s="648">
        <v>72</v>
      </c>
      <c r="F13" s="648">
        <v>47</v>
      </c>
      <c r="G13" s="648">
        <v>25</v>
      </c>
      <c r="H13" s="1172">
        <v>-16</v>
      </c>
      <c r="J13" s="28"/>
    </row>
    <row r="14" spans="1:17" x14ac:dyDescent="0.2">
      <c r="A14" s="1177" t="s">
        <v>378</v>
      </c>
      <c r="B14" s="1169">
        <v>47</v>
      </c>
      <c r="C14" s="1169">
        <v>30</v>
      </c>
      <c r="D14" s="1169">
        <v>17</v>
      </c>
      <c r="E14" s="1169">
        <v>64</v>
      </c>
      <c r="F14" s="1169">
        <v>44</v>
      </c>
      <c r="G14" s="1169">
        <v>20</v>
      </c>
      <c r="H14" s="1170">
        <v>-17</v>
      </c>
      <c r="J14" s="28"/>
    </row>
    <row r="15" spans="1:17" x14ac:dyDescent="0.2">
      <c r="A15" s="299" t="s">
        <v>54</v>
      </c>
      <c r="B15" s="648">
        <v>8</v>
      </c>
      <c r="C15" s="648">
        <v>5</v>
      </c>
      <c r="D15" s="1171">
        <v>3</v>
      </c>
      <c r="E15" s="648">
        <v>18</v>
      </c>
      <c r="F15" s="648">
        <v>13</v>
      </c>
      <c r="G15" s="648">
        <v>5</v>
      </c>
      <c r="H15" s="1172">
        <v>-10</v>
      </c>
      <c r="J15" s="28"/>
    </row>
    <row r="16" spans="1:17" x14ac:dyDescent="0.2">
      <c r="A16" s="299" t="s">
        <v>55</v>
      </c>
      <c r="B16" s="648">
        <v>26</v>
      </c>
      <c r="C16" s="648">
        <v>16</v>
      </c>
      <c r="D16" s="648">
        <v>10</v>
      </c>
      <c r="E16" s="648">
        <v>27</v>
      </c>
      <c r="F16" s="648">
        <v>16</v>
      </c>
      <c r="G16" s="648">
        <v>11</v>
      </c>
      <c r="H16" s="1172">
        <v>-1</v>
      </c>
      <c r="J16" s="28"/>
    </row>
    <row r="17" spans="1:10" x14ac:dyDescent="0.2">
      <c r="A17" s="299" t="s">
        <v>61</v>
      </c>
      <c r="B17" s="648">
        <v>0</v>
      </c>
      <c r="C17" s="648">
        <v>0</v>
      </c>
      <c r="D17" s="1171">
        <v>0</v>
      </c>
      <c r="E17" s="648">
        <v>5</v>
      </c>
      <c r="F17" s="648">
        <v>4</v>
      </c>
      <c r="G17" s="1171">
        <v>1</v>
      </c>
      <c r="H17" s="1173">
        <v>-5</v>
      </c>
      <c r="J17" s="28"/>
    </row>
    <row r="18" spans="1:10" x14ac:dyDescent="0.2">
      <c r="A18" s="299" t="s">
        <v>62</v>
      </c>
      <c r="B18" s="648">
        <v>4</v>
      </c>
      <c r="C18" s="648">
        <v>4</v>
      </c>
      <c r="D18" s="648">
        <v>0</v>
      </c>
      <c r="E18" s="648">
        <v>1</v>
      </c>
      <c r="F18" s="648">
        <v>1</v>
      </c>
      <c r="G18" s="648">
        <v>0</v>
      </c>
      <c r="H18" s="1172">
        <v>3</v>
      </c>
      <c r="J18" s="28"/>
    </row>
    <row r="19" spans="1:10" s="10" customFormat="1" x14ac:dyDescent="0.2">
      <c r="A19" s="299" t="s">
        <v>65</v>
      </c>
      <c r="B19" s="648">
        <v>4</v>
      </c>
      <c r="C19" s="648">
        <v>2</v>
      </c>
      <c r="D19" s="648">
        <v>2</v>
      </c>
      <c r="E19" s="648">
        <v>3</v>
      </c>
      <c r="F19" s="648">
        <v>2</v>
      </c>
      <c r="G19" s="648">
        <v>1</v>
      </c>
      <c r="H19" s="1172">
        <v>1.0000000000000002</v>
      </c>
      <c r="J19" s="28"/>
    </row>
    <row r="20" spans="1:10" x14ac:dyDescent="0.2">
      <c r="A20" s="299" t="s">
        <v>520</v>
      </c>
      <c r="B20" s="648">
        <v>2</v>
      </c>
      <c r="C20" s="1171">
        <v>2</v>
      </c>
      <c r="D20" s="648">
        <v>0</v>
      </c>
      <c r="E20" s="1171">
        <v>6</v>
      </c>
      <c r="F20" s="1171">
        <v>5</v>
      </c>
      <c r="G20" s="1171">
        <v>1</v>
      </c>
      <c r="H20" s="1172">
        <v>-4</v>
      </c>
      <c r="J20" s="28"/>
    </row>
    <row r="21" spans="1:10" x14ac:dyDescent="0.2">
      <c r="A21" s="299" t="s">
        <v>58</v>
      </c>
      <c r="B21" s="648">
        <v>1</v>
      </c>
      <c r="C21" s="648">
        <v>0</v>
      </c>
      <c r="D21" s="1171">
        <v>1</v>
      </c>
      <c r="E21" s="1171">
        <v>2</v>
      </c>
      <c r="F21" s="1171">
        <v>1</v>
      </c>
      <c r="G21" s="1171">
        <v>1</v>
      </c>
      <c r="H21" s="1172">
        <v>-1</v>
      </c>
      <c r="J21" s="28"/>
    </row>
    <row r="22" spans="1:10" x14ac:dyDescent="0.2">
      <c r="A22" s="299" t="s">
        <v>50</v>
      </c>
      <c r="B22" s="648">
        <v>1</v>
      </c>
      <c r="C22" s="648">
        <v>0</v>
      </c>
      <c r="D22" s="1171">
        <v>1</v>
      </c>
      <c r="E22" s="648">
        <v>0</v>
      </c>
      <c r="F22" s="648">
        <v>0</v>
      </c>
      <c r="G22" s="1171">
        <v>0</v>
      </c>
      <c r="H22" s="1173">
        <v>1</v>
      </c>
      <c r="J22" s="28"/>
    </row>
    <row r="23" spans="1:10" x14ac:dyDescent="0.2">
      <c r="A23" s="299" t="s">
        <v>59</v>
      </c>
      <c r="B23" s="648">
        <v>0</v>
      </c>
      <c r="C23" s="648">
        <v>0</v>
      </c>
      <c r="D23" s="648">
        <v>0</v>
      </c>
      <c r="E23" s="648">
        <v>1</v>
      </c>
      <c r="F23" s="648">
        <v>1</v>
      </c>
      <c r="G23" s="648">
        <v>0</v>
      </c>
      <c r="H23" s="1172">
        <v>-1</v>
      </c>
      <c r="J23" s="28"/>
    </row>
    <row r="24" spans="1:10" x14ac:dyDescent="0.2">
      <c r="A24" s="299" t="s">
        <v>52</v>
      </c>
      <c r="B24" s="1171">
        <v>1</v>
      </c>
      <c r="C24" s="1171">
        <v>1</v>
      </c>
      <c r="D24" s="1171">
        <v>0</v>
      </c>
      <c r="E24" s="648">
        <v>1</v>
      </c>
      <c r="F24" s="648">
        <v>1</v>
      </c>
      <c r="G24" s="648">
        <v>0</v>
      </c>
      <c r="H24" s="1171">
        <v>0</v>
      </c>
      <c r="J24" s="28"/>
    </row>
    <row r="25" spans="1:10" s="30" customFormat="1" x14ac:dyDescent="0.2">
      <c r="A25" s="1177" t="s">
        <v>383</v>
      </c>
      <c r="B25" s="1169">
        <v>56852</v>
      </c>
      <c r="C25" s="1169">
        <v>32080</v>
      </c>
      <c r="D25" s="1169">
        <v>24772</v>
      </c>
      <c r="E25" s="1169">
        <v>56457</v>
      </c>
      <c r="F25" s="1169">
        <v>31769</v>
      </c>
      <c r="G25" s="1169">
        <v>24688</v>
      </c>
      <c r="H25" s="1170">
        <v>395.00000000001853</v>
      </c>
      <c r="J25" s="28"/>
    </row>
    <row r="26" spans="1:10" x14ac:dyDescent="0.2">
      <c r="A26" s="299" t="s">
        <v>67</v>
      </c>
      <c r="B26" s="648">
        <v>267</v>
      </c>
      <c r="C26" s="648">
        <v>153</v>
      </c>
      <c r="D26" s="648">
        <v>114</v>
      </c>
      <c r="E26" s="648">
        <v>412</v>
      </c>
      <c r="F26" s="648">
        <v>231</v>
      </c>
      <c r="G26" s="648">
        <v>181</v>
      </c>
      <c r="H26" s="1172">
        <v>-145.00000000000006</v>
      </c>
      <c r="J26" s="28"/>
    </row>
    <row r="27" spans="1:10" x14ac:dyDescent="0.2">
      <c r="A27" s="299" t="s">
        <v>68</v>
      </c>
      <c r="B27" s="648">
        <v>62</v>
      </c>
      <c r="C27" s="648">
        <v>22</v>
      </c>
      <c r="D27" s="648">
        <v>40</v>
      </c>
      <c r="E27" s="648">
        <v>48</v>
      </c>
      <c r="F27" s="648">
        <v>13</v>
      </c>
      <c r="G27" s="648">
        <v>35</v>
      </c>
      <c r="H27" s="1172">
        <v>13.999999999999998</v>
      </c>
      <c r="J27" s="28"/>
    </row>
    <row r="28" spans="1:10" x14ac:dyDescent="0.2">
      <c r="A28" s="299" t="s">
        <v>69</v>
      </c>
      <c r="B28" s="648">
        <v>94</v>
      </c>
      <c r="C28" s="648">
        <v>62</v>
      </c>
      <c r="D28" s="648">
        <v>32</v>
      </c>
      <c r="E28" s="648">
        <v>118</v>
      </c>
      <c r="F28" s="648">
        <v>67</v>
      </c>
      <c r="G28" s="648">
        <v>51</v>
      </c>
      <c r="H28" s="1172">
        <v>-23.999999999999993</v>
      </c>
      <c r="J28" s="28"/>
    </row>
    <row r="29" spans="1:10" x14ac:dyDescent="0.2">
      <c r="A29" s="299" t="s">
        <v>71</v>
      </c>
      <c r="B29" s="648">
        <v>599</v>
      </c>
      <c r="C29" s="648">
        <v>363</v>
      </c>
      <c r="D29" s="648">
        <v>236</v>
      </c>
      <c r="E29" s="648">
        <v>556</v>
      </c>
      <c r="F29" s="648">
        <v>325</v>
      </c>
      <c r="G29" s="648">
        <v>231</v>
      </c>
      <c r="H29" s="1172">
        <v>43.00000000000005</v>
      </c>
      <c r="J29" s="28"/>
    </row>
    <row r="30" spans="1:10" x14ac:dyDescent="0.2">
      <c r="A30" s="299" t="s">
        <v>70</v>
      </c>
      <c r="B30" s="648">
        <v>175</v>
      </c>
      <c r="C30" s="648">
        <v>104</v>
      </c>
      <c r="D30" s="648">
        <v>71</v>
      </c>
      <c r="E30" s="648">
        <v>223</v>
      </c>
      <c r="F30" s="648">
        <v>134</v>
      </c>
      <c r="G30" s="648">
        <v>89</v>
      </c>
      <c r="H30" s="1172">
        <v>-48</v>
      </c>
      <c r="J30" s="28"/>
    </row>
    <row r="31" spans="1:10" x14ac:dyDescent="0.2">
      <c r="A31" s="299" t="s">
        <v>267</v>
      </c>
      <c r="B31" s="648">
        <v>44731</v>
      </c>
      <c r="C31" s="648">
        <v>25196</v>
      </c>
      <c r="D31" s="648">
        <v>19535</v>
      </c>
      <c r="E31" s="648">
        <v>45565</v>
      </c>
      <c r="F31" s="648">
        <v>25557</v>
      </c>
      <c r="G31" s="648">
        <v>20008</v>
      </c>
      <c r="H31" s="1172">
        <v>-833.99999999999011</v>
      </c>
      <c r="J31" s="28"/>
    </row>
    <row r="32" spans="1:10" x14ac:dyDescent="0.2">
      <c r="A32" s="299" t="s">
        <v>74</v>
      </c>
      <c r="B32" s="648">
        <v>7</v>
      </c>
      <c r="C32" s="648">
        <v>1</v>
      </c>
      <c r="D32" s="648">
        <v>6</v>
      </c>
      <c r="E32" s="648">
        <v>12</v>
      </c>
      <c r="F32" s="648">
        <v>5</v>
      </c>
      <c r="G32" s="648">
        <v>7</v>
      </c>
      <c r="H32" s="1172">
        <v>-5</v>
      </c>
      <c r="J32" s="28"/>
    </row>
    <row r="33" spans="1:10" x14ac:dyDescent="0.2">
      <c r="A33" s="299" t="s">
        <v>75</v>
      </c>
      <c r="B33" s="648">
        <v>10820</v>
      </c>
      <c r="C33" s="648">
        <v>6122</v>
      </c>
      <c r="D33" s="648">
        <v>4698</v>
      </c>
      <c r="E33" s="648">
        <v>9429</v>
      </c>
      <c r="F33" s="648">
        <v>5386</v>
      </c>
      <c r="G33" s="648">
        <v>4043</v>
      </c>
      <c r="H33" s="1172">
        <v>1391.0000000000032</v>
      </c>
      <c r="J33" s="28"/>
    </row>
    <row r="34" spans="1:10" s="30" customFormat="1" x14ac:dyDescent="0.2">
      <c r="A34" s="299" t="s">
        <v>77</v>
      </c>
      <c r="B34" s="648">
        <v>25</v>
      </c>
      <c r="C34" s="648">
        <v>15</v>
      </c>
      <c r="D34" s="648">
        <v>10</v>
      </c>
      <c r="E34" s="648">
        <v>18</v>
      </c>
      <c r="F34" s="648">
        <v>10</v>
      </c>
      <c r="G34" s="648">
        <v>8</v>
      </c>
      <c r="H34" s="1173">
        <v>7.0000000000000009</v>
      </c>
      <c r="J34" s="28"/>
    </row>
    <row r="35" spans="1:10" x14ac:dyDescent="0.2">
      <c r="A35" s="299" t="s">
        <v>78</v>
      </c>
      <c r="B35" s="648">
        <v>72</v>
      </c>
      <c r="C35" s="648">
        <v>42</v>
      </c>
      <c r="D35" s="648">
        <v>30</v>
      </c>
      <c r="E35" s="648">
        <v>76</v>
      </c>
      <c r="F35" s="648">
        <v>41</v>
      </c>
      <c r="G35" s="648">
        <v>35</v>
      </c>
      <c r="H35" s="1172">
        <v>-4.0000000000000027</v>
      </c>
      <c r="J35" s="28"/>
    </row>
    <row r="36" spans="1:10" s="30" customFormat="1" x14ac:dyDescent="0.2">
      <c r="A36" s="1168" t="s">
        <v>379</v>
      </c>
      <c r="B36" s="1169">
        <v>1573</v>
      </c>
      <c r="C36" s="1169">
        <v>795</v>
      </c>
      <c r="D36" s="1169">
        <v>778</v>
      </c>
      <c r="E36" s="1169">
        <v>2413</v>
      </c>
      <c r="F36" s="1169">
        <v>1225</v>
      </c>
      <c r="G36" s="1169">
        <v>1188</v>
      </c>
      <c r="H36" s="1170">
        <v>-840.00000000000011</v>
      </c>
      <c r="J36" s="28"/>
    </row>
    <row r="37" spans="1:10" x14ac:dyDescent="0.2">
      <c r="A37" s="299" t="s">
        <v>79</v>
      </c>
      <c r="B37" s="648">
        <v>3</v>
      </c>
      <c r="C37" s="1171">
        <v>2</v>
      </c>
      <c r="D37" s="648">
        <v>1</v>
      </c>
      <c r="E37" s="648">
        <v>1</v>
      </c>
      <c r="F37" s="648">
        <v>1</v>
      </c>
      <c r="G37" s="1171">
        <v>0</v>
      </c>
      <c r="H37" s="1172">
        <v>2</v>
      </c>
      <c r="J37" s="28"/>
    </row>
    <row r="38" spans="1:10" x14ac:dyDescent="0.2">
      <c r="A38" s="299" t="s">
        <v>80</v>
      </c>
      <c r="B38" s="648">
        <v>300</v>
      </c>
      <c r="C38" s="648">
        <v>134</v>
      </c>
      <c r="D38" s="648">
        <v>166</v>
      </c>
      <c r="E38" s="648">
        <v>462</v>
      </c>
      <c r="F38" s="648">
        <v>231</v>
      </c>
      <c r="G38" s="648">
        <v>231</v>
      </c>
      <c r="H38" s="1172">
        <v>-161.99999999999983</v>
      </c>
      <c r="J38" s="28"/>
    </row>
    <row r="39" spans="1:10" x14ac:dyDescent="0.2">
      <c r="A39" s="299" t="s">
        <v>82</v>
      </c>
      <c r="B39" s="648">
        <v>15</v>
      </c>
      <c r="C39" s="1171">
        <v>4</v>
      </c>
      <c r="D39" s="648">
        <v>11</v>
      </c>
      <c r="E39" s="1171">
        <v>50</v>
      </c>
      <c r="F39" s="1171">
        <v>22</v>
      </c>
      <c r="G39" s="1171">
        <v>28</v>
      </c>
      <c r="H39" s="1172">
        <v>-35.000000000000007</v>
      </c>
      <c r="J39" s="28"/>
    </row>
    <row r="40" spans="1:10" x14ac:dyDescent="0.2">
      <c r="A40" s="299" t="s">
        <v>83</v>
      </c>
      <c r="B40" s="648">
        <v>55</v>
      </c>
      <c r="C40" s="648">
        <v>32</v>
      </c>
      <c r="D40" s="648">
        <v>23</v>
      </c>
      <c r="E40" s="648">
        <v>98</v>
      </c>
      <c r="F40" s="648">
        <v>54</v>
      </c>
      <c r="G40" s="648">
        <v>44</v>
      </c>
      <c r="H40" s="1172">
        <v>-43.000000000000007</v>
      </c>
      <c r="J40" s="28"/>
    </row>
    <row r="41" spans="1:10" x14ac:dyDescent="0.2">
      <c r="A41" s="299" t="s">
        <v>84</v>
      </c>
      <c r="B41" s="648">
        <v>3</v>
      </c>
      <c r="C41" s="1171">
        <v>2</v>
      </c>
      <c r="D41" s="648">
        <v>1</v>
      </c>
      <c r="E41" s="648">
        <v>2</v>
      </c>
      <c r="F41" s="648">
        <v>2</v>
      </c>
      <c r="G41" s="648">
        <v>0</v>
      </c>
      <c r="H41" s="1172">
        <v>1</v>
      </c>
      <c r="J41" s="28"/>
    </row>
    <row r="42" spans="1:10" x14ac:dyDescent="0.2">
      <c r="A42" s="299" t="s">
        <v>684</v>
      </c>
      <c r="B42" s="648">
        <v>9</v>
      </c>
      <c r="C42" s="648">
        <v>6</v>
      </c>
      <c r="D42" s="648">
        <v>3</v>
      </c>
      <c r="E42" s="648">
        <v>5</v>
      </c>
      <c r="F42" s="648">
        <v>2</v>
      </c>
      <c r="G42" s="648">
        <v>3</v>
      </c>
      <c r="H42" s="1172">
        <v>4</v>
      </c>
      <c r="J42" s="28"/>
    </row>
    <row r="43" spans="1:10" x14ac:dyDescent="0.2">
      <c r="A43" s="299" t="s">
        <v>86</v>
      </c>
      <c r="B43" s="648">
        <v>19</v>
      </c>
      <c r="C43" s="1171">
        <v>10</v>
      </c>
      <c r="D43" s="648">
        <v>9</v>
      </c>
      <c r="E43" s="648">
        <v>33</v>
      </c>
      <c r="F43" s="648">
        <v>15</v>
      </c>
      <c r="G43" s="648">
        <v>18</v>
      </c>
      <c r="H43" s="1172">
        <v>-14.000000000000002</v>
      </c>
      <c r="J43" s="28"/>
    </row>
    <row r="44" spans="1:10" x14ac:dyDescent="0.2">
      <c r="A44" s="299" t="s">
        <v>89</v>
      </c>
      <c r="B44" s="648">
        <v>200</v>
      </c>
      <c r="C44" s="648">
        <v>111</v>
      </c>
      <c r="D44" s="648">
        <v>89</v>
      </c>
      <c r="E44" s="648">
        <v>221</v>
      </c>
      <c r="F44" s="648">
        <v>113</v>
      </c>
      <c r="G44" s="648">
        <v>108</v>
      </c>
      <c r="H44" s="1172">
        <v>-21</v>
      </c>
      <c r="J44" s="28"/>
    </row>
    <row r="45" spans="1:10" x14ac:dyDescent="0.2">
      <c r="A45" s="299" t="s">
        <v>92</v>
      </c>
      <c r="B45" s="648">
        <v>312</v>
      </c>
      <c r="C45" s="648">
        <v>159</v>
      </c>
      <c r="D45" s="648">
        <v>153</v>
      </c>
      <c r="E45" s="648">
        <v>537</v>
      </c>
      <c r="F45" s="648">
        <v>293</v>
      </c>
      <c r="G45" s="648">
        <v>244</v>
      </c>
      <c r="H45" s="1173">
        <v>-225.00000000000031</v>
      </c>
      <c r="J45" s="28"/>
    </row>
    <row r="46" spans="1:10" x14ac:dyDescent="0.2">
      <c r="A46" s="299" t="s">
        <v>91</v>
      </c>
      <c r="B46" s="648">
        <v>7</v>
      </c>
      <c r="C46" s="1171">
        <v>5</v>
      </c>
      <c r="D46" s="648">
        <v>2</v>
      </c>
      <c r="E46" s="648">
        <v>17</v>
      </c>
      <c r="F46" s="648">
        <v>10</v>
      </c>
      <c r="G46" s="1171">
        <v>7</v>
      </c>
      <c r="H46" s="1173">
        <v>-10</v>
      </c>
      <c r="J46" s="28"/>
    </row>
    <row r="47" spans="1:10" x14ac:dyDescent="0.2">
      <c r="A47" s="1182" t="s">
        <v>391</v>
      </c>
      <c r="B47" s="648">
        <v>206</v>
      </c>
      <c r="C47" s="648">
        <v>111</v>
      </c>
      <c r="D47" s="648">
        <v>95</v>
      </c>
      <c r="E47" s="648">
        <v>324</v>
      </c>
      <c r="F47" s="648">
        <v>154</v>
      </c>
      <c r="G47" s="648">
        <v>170</v>
      </c>
      <c r="H47" s="1173">
        <v>-117.99999999999996</v>
      </c>
      <c r="J47" s="28"/>
    </row>
    <row r="48" spans="1:10" x14ac:dyDescent="0.2">
      <c r="A48" s="299" t="s">
        <v>93</v>
      </c>
      <c r="B48" s="648">
        <v>1</v>
      </c>
      <c r="C48" s="648">
        <v>0</v>
      </c>
      <c r="D48" s="648">
        <v>1</v>
      </c>
      <c r="E48" s="648">
        <v>3</v>
      </c>
      <c r="F48" s="648">
        <v>1</v>
      </c>
      <c r="G48" s="648">
        <v>2</v>
      </c>
      <c r="H48" s="1172">
        <v>-2</v>
      </c>
      <c r="J48" s="28"/>
    </row>
    <row r="49" spans="1:10" x14ac:dyDescent="0.2">
      <c r="A49" s="299" t="s">
        <v>438</v>
      </c>
      <c r="B49" s="648">
        <v>81</v>
      </c>
      <c r="C49" s="648">
        <v>39</v>
      </c>
      <c r="D49" s="648">
        <v>42</v>
      </c>
      <c r="E49" s="648">
        <v>117</v>
      </c>
      <c r="F49" s="648">
        <v>65</v>
      </c>
      <c r="G49" s="648">
        <v>52</v>
      </c>
      <c r="H49" s="1172">
        <v>-36</v>
      </c>
      <c r="J49" s="28"/>
    </row>
    <row r="50" spans="1:10" x14ac:dyDescent="0.2">
      <c r="A50" s="299" t="s">
        <v>444</v>
      </c>
      <c r="B50" s="648">
        <v>5</v>
      </c>
      <c r="C50" s="648">
        <v>2</v>
      </c>
      <c r="D50" s="648">
        <v>3</v>
      </c>
      <c r="E50" s="648">
        <v>8</v>
      </c>
      <c r="F50" s="648">
        <v>6</v>
      </c>
      <c r="G50" s="1171">
        <v>2</v>
      </c>
      <c r="H50" s="1172">
        <v>-3</v>
      </c>
      <c r="J50" s="28"/>
    </row>
    <row r="51" spans="1:10" x14ac:dyDescent="0.2">
      <c r="A51" s="299" t="s">
        <v>94</v>
      </c>
      <c r="B51" s="648">
        <v>37</v>
      </c>
      <c r="C51" s="648">
        <v>18</v>
      </c>
      <c r="D51" s="648">
        <v>19</v>
      </c>
      <c r="E51" s="648">
        <v>56</v>
      </c>
      <c r="F51" s="648">
        <v>33</v>
      </c>
      <c r="G51" s="648">
        <v>23</v>
      </c>
      <c r="H51" s="1172">
        <v>-19</v>
      </c>
      <c r="J51" s="28"/>
    </row>
    <row r="52" spans="1:10" x14ac:dyDescent="0.2">
      <c r="A52" s="299" t="s">
        <v>95</v>
      </c>
      <c r="B52" s="648">
        <v>0</v>
      </c>
      <c r="C52" s="1171">
        <v>0</v>
      </c>
      <c r="D52" s="648">
        <v>0</v>
      </c>
      <c r="E52" s="648">
        <v>2</v>
      </c>
      <c r="F52" s="648">
        <v>1</v>
      </c>
      <c r="G52" s="648">
        <v>1</v>
      </c>
      <c r="H52" s="1172">
        <v>-2</v>
      </c>
      <c r="J52" s="28"/>
    </row>
    <row r="53" spans="1:10" x14ac:dyDescent="0.2">
      <c r="A53" s="299" t="s">
        <v>96</v>
      </c>
      <c r="B53" s="648">
        <v>88</v>
      </c>
      <c r="C53" s="648">
        <v>53</v>
      </c>
      <c r="D53" s="648">
        <v>35</v>
      </c>
      <c r="E53" s="648">
        <v>104</v>
      </c>
      <c r="F53" s="648">
        <v>63</v>
      </c>
      <c r="G53" s="648">
        <v>41</v>
      </c>
      <c r="H53" s="1172">
        <v>-15.999999999999982</v>
      </c>
      <c r="J53" s="28"/>
    </row>
    <row r="54" spans="1:10" x14ac:dyDescent="0.2">
      <c r="A54" s="299" t="s">
        <v>99</v>
      </c>
      <c r="B54" s="1171">
        <v>1</v>
      </c>
      <c r="C54" s="1171">
        <v>0</v>
      </c>
      <c r="D54" s="1171">
        <v>1</v>
      </c>
      <c r="E54" s="648">
        <v>1</v>
      </c>
      <c r="F54" s="1171">
        <v>0</v>
      </c>
      <c r="G54" s="648">
        <v>1</v>
      </c>
      <c r="H54" s="1171">
        <v>0</v>
      </c>
      <c r="J54" s="28"/>
    </row>
    <row r="55" spans="1:10" x14ac:dyDescent="0.2">
      <c r="A55" s="299" t="s">
        <v>100</v>
      </c>
      <c r="B55" s="648">
        <v>0</v>
      </c>
      <c r="C55" s="648">
        <v>0</v>
      </c>
      <c r="D55" s="648">
        <v>0</v>
      </c>
      <c r="E55" s="648">
        <v>3</v>
      </c>
      <c r="F55" s="648">
        <v>3</v>
      </c>
      <c r="G55" s="648">
        <v>0</v>
      </c>
      <c r="H55" s="1172">
        <v>-3</v>
      </c>
      <c r="J55" s="28"/>
    </row>
    <row r="56" spans="1:10" x14ac:dyDescent="0.2">
      <c r="A56" s="299" t="s">
        <v>102</v>
      </c>
      <c r="B56" s="1171">
        <v>8</v>
      </c>
      <c r="C56" s="1171">
        <v>6</v>
      </c>
      <c r="D56" s="1171">
        <v>2</v>
      </c>
      <c r="E56" s="648">
        <v>23</v>
      </c>
      <c r="F56" s="648">
        <v>12</v>
      </c>
      <c r="G56" s="1171">
        <v>11</v>
      </c>
      <c r="H56" s="1172">
        <v>-14.999999999999996</v>
      </c>
      <c r="J56" s="28"/>
    </row>
    <row r="57" spans="1:10" x14ac:dyDescent="0.2">
      <c r="A57" s="299" t="s">
        <v>103</v>
      </c>
      <c r="B57" s="648">
        <v>37</v>
      </c>
      <c r="C57" s="1171">
        <v>20</v>
      </c>
      <c r="D57" s="648">
        <v>17</v>
      </c>
      <c r="E57" s="648">
        <v>28</v>
      </c>
      <c r="F57" s="648">
        <v>12</v>
      </c>
      <c r="G57" s="648">
        <v>16</v>
      </c>
      <c r="H57" s="1172">
        <v>8.9999999999999982</v>
      </c>
      <c r="J57" s="28"/>
    </row>
    <row r="58" spans="1:10" x14ac:dyDescent="0.2">
      <c r="A58" s="299" t="s">
        <v>104</v>
      </c>
      <c r="B58" s="648">
        <v>11</v>
      </c>
      <c r="C58" s="648">
        <v>8</v>
      </c>
      <c r="D58" s="1171">
        <v>3</v>
      </c>
      <c r="E58" s="648">
        <v>9</v>
      </c>
      <c r="F58" s="648">
        <v>7</v>
      </c>
      <c r="G58" s="648">
        <v>2</v>
      </c>
      <c r="H58" s="1172">
        <v>1.9999999999999998</v>
      </c>
      <c r="J58" s="28"/>
    </row>
    <row r="59" spans="1:10" x14ac:dyDescent="0.2">
      <c r="A59" s="299" t="s">
        <v>105</v>
      </c>
      <c r="B59" s="648">
        <v>6</v>
      </c>
      <c r="C59" s="648">
        <v>3</v>
      </c>
      <c r="D59" s="1171">
        <v>3</v>
      </c>
      <c r="E59" s="648">
        <v>10</v>
      </c>
      <c r="F59" s="648">
        <v>3</v>
      </c>
      <c r="G59" s="648">
        <v>7</v>
      </c>
      <c r="H59" s="1172">
        <v>-4</v>
      </c>
      <c r="J59" s="28"/>
    </row>
    <row r="60" spans="1:10" x14ac:dyDescent="0.2">
      <c r="A60" s="299" t="s">
        <v>107</v>
      </c>
      <c r="B60" s="648">
        <v>17</v>
      </c>
      <c r="C60" s="648">
        <v>5</v>
      </c>
      <c r="D60" s="648">
        <v>12</v>
      </c>
      <c r="E60" s="648">
        <v>36</v>
      </c>
      <c r="F60" s="648">
        <v>15</v>
      </c>
      <c r="G60" s="648">
        <v>21</v>
      </c>
      <c r="H60" s="1172">
        <v>-19</v>
      </c>
      <c r="J60" s="28"/>
    </row>
    <row r="61" spans="1:10" x14ac:dyDescent="0.2">
      <c r="A61" s="299" t="s">
        <v>108</v>
      </c>
      <c r="B61" s="648">
        <v>107</v>
      </c>
      <c r="C61" s="648">
        <v>52</v>
      </c>
      <c r="D61" s="648">
        <v>55</v>
      </c>
      <c r="E61" s="648">
        <v>182</v>
      </c>
      <c r="F61" s="648">
        <v>70</v>
      </c>
      <c r="G61" s="648">
        <v>112</v>
      </c>
      <c r="H61" s="1172">
        <v>-75.000000000000014</v>
      </c>
      <c r="J61" s="28"/>
    </row>
    <row r="62" spans="1:10" x14ac:dyDescent="0.2">
      <c r="A62" s="299" t="s">
        <v>109</v>
      </c>
      <c r="B62" s="648">
        <v>5</v>
      </c>
      <c r="C62" s="648">
        <v>0</v>
      </c>
      <c r="D62" s="648">
        <v>5</v>
      </c>
      <c r="E62" s="648">
        <v>13</v>
      </c>
      <c r="F62" s="648">
        <v>6</v>
      </c>
      <c r="G62" s="648">
        <v>7</v>
      </c>
      <c r="H62" s="1172">
        <v>-7.9999999999999982</v>
      </c>
      <c r="J62" s="28"/>
    </row>
    <row r="63" spans="1:10" x14ac:dyDescent="0.2">
      <c r="A63" s="299" t="s">
        <v>432</v>
      </c>
      <c r="B63" s="648">
        <v>20</v>
      </c>
      <c r="C63" s="648">
        <v>9</v>
      </c>
      <c r="D63" s="648">
        <v>11</v>
      </c>
      <c r="E63" s="648">
        <v>43</v>
      </c>
      <c r="F63" s="648">
        <v>22</v>
      </c>
      <c r="G63" s="648">
        <v>21</v>
      </c>
      <c r="H63" s="1172">
        <v>-23.000000000000007</v>
      </c>
      <c r="J63" s="28"/>
    </row>
    <row r="64" spans="1:10" x14ac:dyDescent="0.2">
      <c r="A64" s="299" t="s">
        <v>110</v>
      </c>
      <c r="B64" s="648">
        <v>1</v>
      </c>
      <c r="C64" s="648">
        <v>0</v>
      </c>
      <c r="D64" s="648">
        <v>1</v>
      </c>
      <c r="E64" s="648">
        <v>2</v>
      </c>
      <c r="F64" s="648">
        <v>1</v>
      </c>
      <c r="G64" s="648">
        <v>1</v>
      </c>
      <c r="H64" s="1172">
        <v>-1</v>
      </c>
      <c r="J64" s="28"/>
    </row>
    <row r="65" spans="1:10" x14ac:dyDescent="0.2">
      <c r="A65" s="299" t="s">
        <v>219</v>
      </c>
      <c r="B65" s="648">
        <v>2</v>
      </c>
      <c r="C65" s="648">
        <v>1</v>
      </c>
      <c r="D65" s="648">
        <v>1</v>
      </c>
      <c r="E65" s="648">
        <v>3</v>
      </c>
      <c r="F65" s="648">
        <v>1</v>
      </c>
      <c r="G65" s="648">
        <v>2</v>
      </c>
      <c r="H65" s="1172">
        <v>-1</v>
      </c>
      <c r="J65" s="28"/>
    </row>
    <row r="66" spans="1:10" x14ac:dyDescent="0.2">
      <c r="A66" s="299" t="s">
        <v>85</v>
      </c>
      <c r="B66" s="648">
        <v>1</v>
      </c>
      <c r="C66" s="648">
        <v>1</v>
      </c>
      <c r="D66" s="648">
        <v>0</v>
      </c>
      <c r="E66" s="648">
        <v>3</v>
      </c>
      <c r="F66" s="648">
        <v>2</v>
      </c>
      <c r="G66" s="648">
        <v>1</v>
      </c>
      <c r="H66" s="1172">
        <v>-2</v>
      </c>
      <c r="J66" s="28"/>
    </row>
    <row r="67" spans="1:10" x14ac:dyDescent="0.2">
      <c r="A67" s="299" t="s">
        <v>88</v>
      </c>
      <c r="B67" s="648">
        <v>0</v>
      </c>
      <c r="C67" s="648">
        <v>0</v>
      </c>
      <c r="D67" s="648">
        <v>0</v>
      </c>
      <c r="E67" s="648">
        <v>3</v>
      </c>
      <c r="F67" s="1171">
        <v>1</v>
      </c>
      <c r="G67" s="648">
        <v>2</v>
      </c>
      <c r="H67" s="1173">
        <v>-3</v>
      </c>
      <c r="J67" s="28"/>
    </row>
    <row r="68" spans="1:10" x14ac:dyDescent="0.2">
      <c r="A68" s="299" t="s">
        <v>90</v>
      </c>
      <c r="B68" s="648">
        <v>5</v>
      </c>
      <c r="C68" s="648">
        <v>2</v>
      </c>
      <c r="D68" s="648">
        <v>3</v>
      </c>
      <c r="E68" s="648">
        <v>1</v>
      </c>
      <c r="F68" s="648">
        <v>1</v>
      </c>
      <c r="G68" s="648">
        <v>0</v>
      </c>
      <c r="H68" s="1172">
        <v>4</v>
      </c>
      <c r="J68" s="28"/>
    </row>
    <row r="69" spans="1:10" x14ac:dyDescent="0.2">
      <c r="A69" s="299" t="s">
        <v>279</v>
      </c>
      <c r="B69" s="648">
        <v>1</v>
      </c>
      <c r="C69" s="648">
        <v>0</v>
      </c>
      <c r="D69" s="648">
        <v>1</v>
      </c>
      <c r="E69" s="648">
        <v>0</v>
      </c>
      <c r="F69" s="648">
        <v>0</v>
      </c>
      <c r="G69" s="648">
        <v>0</v>
      </c>
      <c r="H69" s="1172">
        <v>1</v>
      </c>
      <c r="J69" s="28"/>
    </row>
    <row r="70" spans="1:10" s="30" customFormat="1" x14ac:dyDescent="0.2">
      <c r="A70" s="299" t="s">
        <v>98</v>
      </c>
      <c r="B70" s="648">
        <v>2</v>
      </c>
      <c r="C70" s="648">
        <v>0</v>
      </c>
      <c r="D70" s="648">
        <v>2</v>
      </c>
      <c r="E70" s="648">
        <v>6</v>
      </c>
      <c r="F70" s="648">
        <v>3</v>
      </c>
      <c r="G70" s="648">
        <v>3</v>
      </c>
      <c r="H70" s="1172">
        <v>-4</v>
      </c>
      <c r="J70" s="28"/>
    </row>
    <row r="71" spans="1:10" x14ac:dyDescent="0.2">
      <c r="A71" s="299" t="s">
        <v>87</v>
      </c>
      <c r="B71" s="648">
        <v>8</v>
      </c>
      <c r="C71" s="648">
        <v>0</v>
      </c>
      <c r="D71" s="648">
        <v>8</v>
      </c>
      <c r="E71" s="648">
        <v>6</v>
      </c>
      <c r="F71" s="648">
        <v>0</v>
      </c>
      <c r="G71" s="648">
        <v>6</v>
      </c>
      <c r="H71" s="1172">
        <v>1.9999999999999991</v>
      </c>
      <c r="J71" s="28"/>
    </row>
    <row r="72" spans="1:10" x14ac:dyDescent="0.2">
      <c r="A72" s="299" t="s">
        <v>686</v>
      </c>
      <c r="B72" s="648">
        <v>0</v>
      </c>
      <c r="C72" s="648">
        <v>0</v>
      </c>
      <c r="D72" s="648">
        <v>0</v>
      </c>
      <c r="E72" s="648">
        <v>1</v>
      </c>
      <c r="F72" s="648">
        <v>0</v>
      </c>
      <c r="G72" s="648">
        <v>1</v>
      </c>
      <c r="H72" s="1172">
        <v>-1</v>
      </c>
      <c r="J72" s="28"/>
    </row>
    <row r="73" spans="1:10" s="30" customFormat="1" x14ac:dyDescent="0.2">
      <c r="A73" s="1168" t="s">
        <v>380</v>
      </c>
      <c r="B73" s="1169">
        <v>136</v>
      </c>
      <c r="C73" s="1169">
        <v>89</v>
      </c>
      <c r="D73" s="1169">
        <v>47</v>
      </c>
      <c r="E73" s="1169">
        <v>161</v>
      </c>
      <c r="F73" s="1169">
        <v>95</v>
      </c>
      <c r="G73" s="1169">
        <v>66</v>
      </c>
      <c r="H73" s="1170">
        <v>-24.999999999999993</v>
      </c>
      <c r="J73" s="28"/>
    </row>
    <row r="74" spans="1:10" x14ac:dyDescent="0.2">
      <c r="A74" s="299" t="s">
        <v>408</v>
      </c>
      <c r="B74" s="1171">
        <v>5</v>
      </c>
      <c r="C74" s="1171">
        <v>4</v>
      </c>
      <c r="D74" s="1171">
        <v>1</v>
      </c>
      <c r="E74" s="648">
        <v>6</v>
      </c>
      <c r="F74" s="648">
        <v>3</v>
      </c>
      <c r="G74" s="1171">
        <v>3</v>
      </c>
      <c r="H74" s="1172">
        <v>-1</v>
      </c>
      <c r="J74" s="28"/>
    </row>
    <row r="75" spans="1:10" x14ac:dyDescent="0.2">
      <c r="A75" s="299" t="s">
        <v>447</v>
      </c>
      <c r="B75" s="1171">
        <v>9</v>
      </c>
      <c r="C75" s="1171">
        <v>4</v>
      </c>
      <c r="D75" s="1171">
        <v>5</v>
      </c>
      <c r="E75" s="648">
        <v>8</v>
      </c>
      <c r="F75" s="1171">
        <v>4</v>
      </c>
      <c r="G75" s="648">
        <v>4</v>
      </c>
      <c r="H75" s="1172">
        <v>1</v>
      </c>
      <c r="J75" s="28"/>
    </row>
    <row r="76" spans="1:10" x14ac:dyDescent="0.2">
      <c r="A76" s="299" t="s">
        <v>116</v>
      </c>
      <c r="B76" s="1171">
        <v>1</v>
      </c>
      <c r="C76" s="1171">
        <v>0</v>
      </c>
      <c r="D76" s="1171">
        <v>1</v>
      </c>
      <c r="E76" s="648">
        <v>1</v>
      </c>
      <c r="F76" s="1171">
        <v>0</v>
      </c>
      <c r="G76" s="648">
        <v>1</v>
      </c>
      <c r="H76" s="1171">
        <v>0</v>
      </c>
      <c r="J76" s="28"/>
    </row>
    <row r="77" spans="1:10" x14ac:dyDescent="0.2">
      <c r="A77" s="299" t="s">
        <v>119</v>
      </c>
      <c r="B77" s="648">
        <v>1</v>
      </c>
      <c r="C77" s="648">
        <v>1</v>
      </c>
      <c r="D77" s="648">
        <v>0</v>
      </c>
      <c r="E77" s="648">
        <v>0</v>
      </c>
      <c r="F77" s="648">
        <v>0</v>
      </c>
      <c r="G77" s="648">
        <v>0</v>
      </c>
      <c r="H77" s="1172">
        <v>1</v>
      </c>
      <c r="J77" s="28"/>
    </row>
    <row r="78" spans="1:10" x14ac:dyDescent="0.2">
      <c r="A78" s="299" t="s">
        <v>433</v>
      </c>
      <c r="B78" s="648">
        <v>1</v>
      </c>
      <c r="C78" s="648">
        <v>1</v>
      </c>
      <c r="D78" s="648">
        <v>0</v>
      </c>
      <c r="E78" s="648">
        <v>0</v>
      </c>
      <c r="F78" s="648">
        <v>0</v>
      </c>
      <c r="G78" s="648">
        <v>0</v>
      </c>
      <c r="H78" s="1172">
        <v>1</v>
      </c>
      <c r="J78" s="28"/>
    </row>
    <row r="79" spans="1:10" x14ac:dyDescent="0.2">
      <c r="A79" s="299" t="s">
        <v>121</v>
      </c>
      <c r="B79" s="1171">
        <v>34</v>
      </c>
      <c r="C79" s="1171">
        <v>21</v>
      </c>
      <c r="D79" s="1171">
        <v>13</v>
      </c>
      <c r="E79" s="648">
        <v>24</v>
      </c>
      <c r="F79" s="648">
        <v>11</v>
      </c>
      <c r="G79" s="1171">
        <v>13</v>
      </c>
      <c r="H79" s="1172">
        <v>10</v>
      </c>
      <c r="J79" s="28"/>
    </row>
    <row r="80" spans="1:10" x14ac:dyDescent="0.2">
      <c r="A80" s="299" t="s">
        <v>122</v>
      </c>
      <c r="B80" s="1171">
        <v>23</v>
      </c>
      <c r="C80" s="1171">
        <v>16</v>
      </c>
      <c r="D80" s="1171">
        <v>7</v>
      </c>
      <c r="E80" s="648">
        <v>50</v>
      </c>
      <c r="F80" s="648">
        <v>33</v>
      </c>
      <c r="G80" s="1171">
        <v>17</v>
      </c>
      <c r="H80" s="1172">
        <v>-27.000000000000004</v>
      </c>
      <c r="J80" s="28"/>
    </row>
    <row r="81" spans="1:10" x14ac:dyDescent="0.2">
      <c r="A81" s="299" t="s">
        <v>448</v>
      </c>
      <c r="B81" s="648">
        <v>1</v>
      </c>
      <c r="C81" s="648">
        <v>1</v>
      </c>
      <c r="D81" s="648">
        <v>0</v>
      </c>
      <c r="E81" s="648">
        <v>1</v>
      </c>
      <c r="F81" s="648">
        <v>1</v>
      </c>
      <c r="G81" s="648">
        <v>0</v>
      </c>
      <c r="H81" s="1171">
        <v>0</v>
      </c>
      <c r="J81" s="28"/>
    </row>
    <row r="82" spans="1:10" x14ac:dyDescent="0.2">
      <c r="A82" s="299" t="s">
        <v>687</v>
      </c>
      <c r="B82" s="648">
        <v>2</v>
      </c>
      <c r="C82" s="648">
        <v>2</v>
      </c>
      <c r="D82" s="1171">
        <v>0</v>
      </c>
      <c r="E82" s="648">
        <v>6</v>
      </c>
      <c r="F82" s="648">
        <v>5</v>
      </c>
      <c r="G82" s="1171">
        <v>1</v>
      </c>
      <c r="H82" s="1173">
        <v>-4</v>
      </c>
      <c r="J82" s="28"/>
    </row>
    <row r="83" spans="1:10" x14ac:dyDescent="0.2">
      <c r="A83" s="299" t="s">
        <v>132</v>
      </c>
      <c r="B83" s="648">
        <v>0</v>
      </c>
      <c r="C83" s="648">
        <v>0</v>
      </c>
      <c r="D83" s="1171">
        <v>0</v>
      </c>
      <c r="E83" s="1171">
        <v>2</v>
      </c>
      <c r="F83" s="1171">
        <v>1</v>
      </c>
      <c r="G83" s="1171">
        <v>1</v>
      </c>
      <c r="H83" s="1172">
        <v>-2</v>
      </c>
      <c r="J83" s="28"/>
    </row>
    <row r="84" spans="1:10" x14ac:dyDescent="0.2">
      <c r="A84" s="299" t="s">
        <v>113</v>
      </c>
      <c r="B84" s="648">
        <v>0</v>
      </c>
      <c r="C84" s="648">
        <v>0</v>
      </c>
      <c r="D84" s="1171">
        <v>0</v>
      </c>
      <c r="E84" s="648">
        <v>1</v>
      </c>
      <c r="F84" s="648">
        <v>0</v>
      </c>
      <c r="G84" s="648">
        <v>1</v>
      </c>
      <c r="H84" s="1172">
        <v>-1</v>
      </c>
      <c r="J84" s="28"/>
    </row>
    <row r="85" spans="1:10" x14ac:dyDescent="0.2">
      <c r="A85" s="299" t="s">
        <v>558</v>
      </c>
      <c r="B85" s="648">
        <v>29</v>
      </c>
      <c r="C85" s="1171">
        <v>20</v>
      </c>
      <c r="D85" s="648">
        <v>9</v>
      </c>
      <c r="E85" s="648">
        <v>32</v>
      </c>
      <c r="F85" s="1171">
        <v>20</v>
      </c>
      <c r="G85" s="648">
        <v>12</v>
      </c>
      <c r="H85" s="1173">
        <v>-3.0000000000000004</v>
      </c>
      <c r="J85" s="28"/>
    </row>
    <row r="86" spans="1:10" x14ac:dyDescent="0.2">
      <c r="A86" s="299" t="s">
        <v>665</v>
      </c>
      <c r="B86" s="648">
        <v>15</v>
      </c>
      <c r="C86" s="648">
        <v>11</v>
      </c>
      <c r="D86" s="648">
        <v>4</v>
      </c>
      <c r="E86" s="648">
        <v>12</v>
      </c>
      <c r="F86" s="648">
        <v>10</v>
      </c>
      <c r="G86" s="648">
        <v>2</v>
      </c>
      <c r="H86" s="1172">
        <v>3</v>
      </c>
      <c r="J86" s="28"/>
    </row>
    <row r="87" spans="1:10" s="30" customFormat="1" x14ac:dyDescent="0.2">
      <c r="A87" s="299" t="s">
        <v>115</v>
      </c>
      <c r="B87" s="1171">
        <v>1</v>
      </c>
      <c r="C87" s="1171">
        <v>0</v>
      </c>
      <c r="D87" s="1171">
        <v>1</v>
      </c>
      <c r="E87" s="648">
        <v>1</v>
      </c>
      <c r="F87" s="648">
        <v>0</v>
      </c>
      <c r="G87" s="648">
        <v>1</v>
      </c>
      <c r="H87" s="1171">
        <v>0</v>
      </c>
      <c r="J87" s="28"/>
    </row>
    <row r="88" spans="1:10" x14ac:dyDescent="0.2">
      <c r="A88" s="299" t="s">
        <v>130</v>
      </c>
      <c r="B88" s="648">
        <v>0</v>
      </c>
      <c r="C88" s="648">
        <v>0</v>
      </c>
      <c r="D88" s="648">
        <v>0</v>
      </c>
      <c r="E88" s="648">
        <v>3</v>
      </c>
      <c r="F88" s="648">
        <v>2</v>
      </c>
      <c r="G88" s="1171">
        <v>1</v>
      </c>
      <c r="H88" s="1172">
        <v>-3</v>
      </c>
      <c r="J88" s="28"/>
    </row>
    <row r="89" spans="1:10" x14ac:dyDescent="0.2">
      <c r="A89" s="299" t="s">
        <v>266</v>
      </c>
      <c r="B89" s="648">
        <v>1</v>
      </c>
      <c r="C89" s="648">
        <v>1</v>
      </c>
      <c r="D89" s="648">
        <v>0</v>
      </c>
      <c r="E89" s="648">
        <v>0</v>
      </c>
      <c r="F89" s="648">
        <v>0</v>
      </c>
      <c r="G89" s="648">
        <v>0</v>
      </c>
      <c r="H89" s="1172">
        <v>1</v>
      </c>
      <c r="J89" s="28"/>
    </row>
    <row r="90" spans="1:10" x14ac:dyDescent="0.2">
      <c r="A90" s="299" t="s">
        <v>114</v>
      </c>
      <c r="B90" s="648">
        <v>1</v>
      </c>
      <c r="C90" s="648">
        <v>0</v>
      </c>
      <c r="D90" s="648">
        <v>1</v>
      </c>
      <c r="E90" s="648">
        <v>1</v>
      </c>
      <c r="F90" s="648">
        <v>0</v>
      </c>
      <c r="G90" s="648">
        <v>1</v>
      </c>
      <c r="H90" s="1172">
        <v>0</v>
      </c>
      <c r="J90" s="28"/>
    </row>
    <row r="91" spans="1:10" x14ac:dyDescent="0.2">
      <c r="A91" s="299" t="s">
        <v>451</v>
      </c>
      <c r="B91" s="1171">
        <v>5</v>
      </c>
      <c r="C91" s="1171">
        <v>4</v>
      </c>
      <c r="D91" s="1171">
        <v>1</v>
      </c>
      <c r="E91" s="648">
        <v>11</v>
      </c>
      <c r="F91" s="648">
        <v>5</v>
      </c>
      <c r="G91" s="1171">
        <v>6</v>
      </c>
      <c r="H91" s="1172">
        <v>-6</v>
      </c>
      <c r="J91" s="28"/>
    </row>
    <row r="92" spans="1:10" x14ac:dyDescent="0.2">
      <c r="A92" s="299" t="s">
        <v>281</v>
      </c>
      <c r="B92" s="1171">
        <v>0</v>
      </c>
      <c r="C92" s="1171">
        <v>0</v>
      </c>
      <c r="D92" s="1171">
        <v>0</v>
      </c>
      <c r="E92" s="648">
        <v>1</v>
      </c>
      <c r="F92" s="648">
        <v>0</v>
      </c>
      <c r="G92" s="1171">
        <v>1</v>
      </c>
      <c r="H92" s="1172">
        <v>-1</v>
      </c>
      <c r="J92" s="28"/>
    </row>
    <row r="93" spans="1:10" x14ac:dyDescent="0.2">
      <c r="A93" s="299" t="s">
        <v>118</v>
      </c>
      <c r="B93" s="1171">
        <v>7</v>
      </c>
      <c r="C93" s="1171">
        <v>3</v>
      </c>
      <c r="D93" s="1171">
        <v>4</v>
      </c>
      <c r="E93" s="648">
        <v>1</v>
      </c>
      <c r="F93" s="648">
        <v>0</v>
      </c>
      <c r="G93" s="1171">
        <v>1</v>
      </c>
      <c r="H93" s="1172">
        <v>6</v>
      </c>
      <c r="J93" s="28"/>
    </row>
    <row r="94" spans="1:10" s="30" customFormat="1" x14ac:dyDescent="0.2">
      <c r="A94" s="1168" t="s">
        <v>381</v>
      </c>
      <c r="B94" s="1174">
        <v>12</v>
      </c>
      <c r="C94" s="1174">
        <v>8</v>
      </c>
      <c r="D94" s="1174">
        <v>4</v>
      </c>
      <c r="E94" s="1169">
        <v>8</v>
      </c>
      <c r="F94" s="1169">
        <v>6</v>
      </c>
      <c r="G94" s="1174">
        <v>2</v>
      </c>
      <c r="H94" s="1170">
        <v>3.9999999999999996</v>
      </c>
      <c r="J94" s="28"/>
    </row>
    <row r="95" spans="1:10" x14ac:dyDescent="0.2">
      <c r="A95" s="299" t="s">
        <v>135</v>
      </c>
      <c r="B95" s="648">
        <v>0</v>
      </c>
      <c r="C95" s="648">
        <v>0</v>
      </c>
      <c r="D95" s="1171">
        <v>0</v>
      </c>
      <c r="E95" s="648">
        <v>1</v>
      </c>
      <c r="F95" s="648">
        <v>1</v>
      </c>
      <c r="G95" s="1171">
        <v>0</v>
      </c>
      <c r="H95" s="1173">
        <v>-1</v>
      </c>
      <c r="J95" s="28"/>
    </row>
    <row r="96" spans="1:10" s="30" customFormat="1" x14ac:dyDescent="0.2">
      <c r="A96" s="299" t="s">
        <v>154</v>
      </c>
      <c r="B96" s="1171">
        <v>1</v>
      </c>
      <c r="C96" s="1171">
        <v>1</v>
      </c>
      <c r="D96" s="1171">
        <v>0</v>
      </c>
      <c r="E96" s="648">
        <v>0</v>
      </c>
      <c r="F96" s="648">
        <v>0</v>
      </c>
      <c r="G96" s="1171">
        <v>0</v>
      </c>
      <c r="H96" s="1172">
        <v>1</v>
      </c>
      <c r="J96" s="28"/>
    </row>
    <row r="97" spans="1:10" x14ac:dyDescent="0.2">
      <c r="A97" s="299" t="s">
        <v>453</v>
      </c>
      <c r="B97" s="1171">
        <v>7</v>
      </c>
      <c r="C97" s="1171">
        <v>4</v>
      </c>
      <c r="D97" s="1171">
        <v>3</v>
      </c>
      <c r="E97" s="648">
        <v>6</v>
      </c>
      <c r="F97" s="648">
        <v>4</v>
      </c>
      <c r="G97" s="648">
        <v>2</v>
      </c>
      <c r="H97" s="1172">
        <v>0.99999999999999989</v>
      </c>
      <c r="J97" s="28"/>
    </row>
    <row r="98" spans="1:10" x14ac:dyDescent="0.2">
      <c r="A98" s="299" t="s">
        <v>136</v>
      </c>
      <c r="B98" s="648">
        <v>0</v>
      </c>
      <c r="C98" s="648">
        <v>0</v>
      </c>
      <c r="D98" s="648">
        <v>0</v>
      </c>
      <c r="E98" s="648">
        <v>1</v>
      </c>
      <c r="F98" s="648">
        <v>1</v>
      </c>
      <c r="G98" s="648">
        <v>0</v>
      </c>
      <c r="H98" s="1172">
        <v>-1</v>
      </c>
      <c r="J98" s="28"/>
    </row>
    <row r="99" spans="1:10" x14ac:dyDescent="0.2">
      <c r="A99" s="299" t="s">
        <v>143</v>
      </c>
      <c r="B99" s="648">
        <v>1</v>
      </c>
      <c r="C99" s="648">
        <v>1</v>
      </c>
      <c r="D99" s="648">
        <v>0</v>
      </c>
      <c r="E99" s="648">
        <v>0</v>
      </c>
      <c r="F99" s="648">
        <v>0</v>
      </c>
      <c r="G99" s="648">
        <v>0</v>
      </c>
      <c r="H99" s="1172">
        <v>1</v>
      </c>
      <c r="J99" s="28"/>
    </row>
    <row r="100" spans="1:10" x14ac:dyDescent="0.2">
      <c r="A100" s="299" t="s">
        <v>146</v>
      </c>
      <c r="B100" s="648">
        <v>2</v>
      </c>
      <c r="C100" s="648">
        <v>2</v>
      </c>
      <c r="D100" s="648">
        <v>0</v>
      </c>
      <c r="E100" s="648">
        <v>0</v>
      </c>
      <c r="F100" s="648">
        <v>0</v>
      </c>
      <c r="G100" s="648">
        <v>0</v>
      </c>
      <c r="H100" s="1172">
        <v>2</v>
      </c>
      <c r="J100" s="28"/>
    </row>
    <row r="101" spans="1:10" x14ac:dyDescent="0.2">
      <c r="A101" s="299" t="s">
        <v>456</v>
      </c>
      <c r="B101" s="648">
        <v>1</v>
      </c>
      <c r="C101" s="648">
        <v>0</v>
      </c>
      <c r="D101" s="648">
        <v>1</v>
      </c>
      <c r="E101" s="648">
        <v>0</v>
      </c>
      <c r="F101" s="648">
        <v>0</v>
      </c>
      <c r="G101" s="648">
        <v>0</v>
      </c>
      <c r="H101" s="1172">
        <v>1</v>
      </c>
      <c r="J101" s="28"/>
    </row>
    <row r="102" spans="1:10" s="30" customFormat="1" x14ac:dyDescent="0.2">
      <c r="A102" s="1168" t="s">
        <v>382</v>
      </c>
      <c r="B102" s="1169">
        <v>94</v>
      </c>
      <c r="C102" s="1169">
        <v>58</v>
      </c>
      <c r="D102" s="1169">
        <v>36</v>
      </c>
      <c r="E102" s="1169">
        <v>166</v>
      </c>
      <c r="F102" s="1169">
        <v>85</v>
      </c>
      <c r="G102" s="1169">
        <v>81</v>
      </c>
      <c r="H102" s="1170">
        <v>-72</v>
      </c>
      <c r="J102" s="28"/>
    </row>
    <row r="103" spans="1:10" x14ac:dyDescent="0.2">
      <c r="A103" s="299" t="s">
        <v>170</v>
      </c>
      <c r="B103" s="648">
        <v>68</v>
      </c>
      <c r="C103" s="648">
        <v>42</v>
      </c>
      <c r="D103" s="648">
        <v>26</v>
      </c>
      <c r="E103" s="648">
        <v>129</v>
      </c>
      <c r="F103" s="648">
        <v>67</v>
      </c>
      <c r="G103" s="648">
        <v>62</v>
      </c>
      <c r="H103" s="1172">
        <v>-61</v>
      </c>
      <c r="J103" s="28"/>
    </row>
    <row r="104" spans="1:10" x14ac:dyDescent="0.2">
      <c r="A104" s="967" t="s">
        <v>175</v>
      </c>
      <c r="B104" s="968">
        <v>26</v>
      </c>
      <c r="C104" s="968">
        <v>16</v>
      </c>
      <c r="D104" s="968">
        <v>10</v>
      </c>
      <c r="E104" s="968">
        <v>37</v>
      </c>
      <c r="F104" s="968">
        <v>18</v>
      </c>
      <c r="G104" s="968">
        <v>19</v>
      </c>
      <c r="H104" s="969">
        <v>-11.000000000000007</v>
      </c>
      <c r="J104" s="28"/>
    </row>
    <row r="106" spans="1:10" x14ac:dyDescent="0.2">
      <c r="A106" s="958" t="s">
        <v>755</v>
      </c>
    </row>
    <row r="107" spans="1:10" x14ac:dyDescent="0.2">
      <c r="C107" s="28"/>
      <c r="D107" s="28"/>
      <c r="E107" s="28"/>
      <c r="F107" s="28"/>
      <c r="G107" s="28"/>
      <c r="H107" s="28"/>
    </row>
    <row r="117" spans="2:8" x14ac:dyDescent="0.2">
      <c r="B117" s="11"/>
      <c r="C117" s="970"/>
      <c r="D117" s="970"/>
      <c r="E117" s="970"/>
      <c r="F117" s="970"/>
      <c r="G117" s="970"/>
      <c r="H117" s="970"/>
    </row>
    <row r="133" spans="2:8" ht="12" customHeight="1" x14ac:dyDescent="0.2"/>
    <row r="134" spans="2:8" ht="12" customHeight="1" x14ac:dyDescent="0.2"/>
    <row r="135" spans="2:8" ht="12" customHeight="1" x14ac:dyDescent="0.2">
      <c r="B135" s="11"/>
      <c r="C135" s="11"/>
      <c r="D135" s="11"/>
      <c r="E135" s="11"/>
      <c r="F135" s="11"/>
      <c r="G135" s="11"/>
      <c r="H135" s="11"/>
    </row>
    <row r="136" spans="2:8" ht="12" customHeight="1" x14ac:dyDescent="0.2">
      <c r="B136" s="11"/>
      <c r="C136" s="11"/>
      <c r="D136" s="11"/>
      <c r="E136" s="11"/>
      <c r="F136" s="11"/>
      <c r="G136" s="11"/>
      <c r="H136" s="11"/>
    </row>
    <row r="137" spans="2:8" ht="12" customHeight="1" x14ac:dyDescent="0.2">
      <c r="B137" s="11"/>
      <c r="C137" s="11"/>
      <c r="D137" s="11"/>
      <c r="E137" s="11"/>
      <c r="F137" s="11"/>
      <c r="G137" s="11"/>
      <c r="H137" s="11"/>
    </row>
    <row r="138" spans="2:8" ht="12" customHeight="1" x14ac:dyDescent="0.2">
      <c r="B138" s="11"/>
      <c r="C138" s="11"/>
      <c r="D138" s="11"/>
      <c r="E138" s="11"/>
      <c r="F138" s="11"/>
      <c r="G138" s="11"/>
      <c r="H138" s="11"/>
    </row>
    <row r="139" spans="2:8" ht="12" customHeight="1" x14ac:dyDescent="0.2">
      <c r="B139" s="11"/>
      <c r="C139" s="11"/>
      <c r="D139" s="11"/>
      <c r="E139" s="11"/>
      <c r="F139" s="11"/>
      <c r="G139" s="11"/>
      <c r="H139" s="11"/>
    </row>
    <row r="140" spans="2:8" ht="12" customHeight="1" x14ac:dyDescent="0.2">
      <c r="B140" s="11"/>
      <c r="C140" s="11"/>
      <c r="D140" s="11"/>
      <c r="E140" s="11"/>
      <c r="F140" s="11"/>
      <c r="G140" s="11"/>
      <c r="H140" s="11"/>
    </row>
    <row r="141" spans="2:8" ht="12" customHeight="1" x14ac:dyDescent="0.2">
      <c r="B141" s="11"/>
      <c r="C141" s="11"/>
      <c r="D141" s="11"/>
      <c r="E141" s="11"/>
      <c r="F141" s="11"/>
      <c r="G141" s="11"/>
      <c r="H141" s="11"/>
    </row>
    <row r="142" spans="2:8" ht="12" customHeight="1" x14ac:dyDescent="0.2">
      <c r="B142" s="11"/>
      <c r="C142" s="11"/>
      <c r="D142" s="11"/>
      <c r="E142" s="11"/>
      <c r="F142" s="11"/>
      <c r="G142" s="11"/>
      <c r="H142" s="11"/>
    </row>
    <row r="143" spans="2:8" ht="12" customHeight="1" x14ac:dyDescent="0.2">
      <c r="B143" s="11"/>
      <c r="C143" s="11"/>
      <c r="D143" s="11"/>
      <c r="E143" s="11"/>
      <c r="F143" s="11"/>
      <c r="G143" s="11"/>
      <c r="H143" s="11"/>
    </row>
    <row r="144" spans="2:8" ht="12" customHeight="1" x14ac:dyDescent="0.2">
      <c r="B144" s="11"/>
      <c r="C144" s="11"/>
      <c r="D144" s="11"/>
      <c r="E144" s="11"/>
      <c r="F144" s="11"/>
      <c r="G144" s="11"/>
      <c r="H144" s="11"/>
    </row>
    <row r="145" spans="2:8" ht="12" customHeight="1" x14ac:dyDescent="0.2">
      <c r="B145" s="11"/>
      <c r="C145" s="11"/>
      <c r="D145" s="11"/>
      <c r="E145" s="11"/>
      <c r="F145" s="11"/>
      <c r="G145" s="11"/>
      <c r="H145" s="11"/>
    </row>
    <row r="146" spans="2:8" ht="12" customHeight="1" x14ac:dyDescent="0.2">
      <c r="B146" s="11"/>
      <c r="C146" s="11"/>
      <c r="D146" s="11"/>
      <c r="E146" s="11"/>
      <c r="F146" s="11"/>
      <c r="G146" s="11"/>
      <c r="H146" s="11"/>
    </row>
    <row r="147" spans="2:8" ht="12" customHeight="1" x14ac:dyDescent="0.2">
      <c r="B147" s="11"/>
      <c r="C147" s="11"/>
      <c r="D147" s="11"/>
      <c r="E147" s="11"/>
      <c r="F147" s="11"/>
      <c r="G147" s="11"/>
      <c r="H147" s="11"/>
    </row>
    <row r="148" spans="2:8" ht="12" customHeight="1" x14ac:dyDescent="0.2">
      <c r="B148" s="11"/>
      <c r="C148" s="11"/>
      <c r="D148" s="11"/>
      <c r="E148" s="11"/>
      <c r="F148" s="11"/>
      <c r="G148" s="11"/>
      <c r="H148" s="11"/>
    </row>
    <row r="149" spans="2:8" ht="12" customHeight="1" x14ac:dyDescent="0.2">
      <c r="B149" s="11"/>
      <c r="C149" s="11"/>
      <c r="D149" s="11"/>
      <c r="E149" s="11"/>
      <c r="F149" s="11"/>
      <c r="G149" s="11"/>
      <c r="H149" s="11"/>
    </row>
    <row r="150" spans="2:8" ht="12" customHeight="1" x14ac:dyDescent="0.2">
      <c r="B150" s="11"/>
      <c r="C150" s="11"/>
      <c r="D150" s="11"/>
      <c r="E150" s="11"/>
      <c r="F150" s="11"/>
      <c r="G150" s="11"/>
      <c r="H150" s="11"/>
    </row>
    <row r="151" spans="2:8" ht="12" customHeight="1" x14ac:dyDescent="0.2">
      <c r="B151" s="11"/>
      <c r="C151" s="11"/>
      <c r="D151" s="11"/>
      <c r="E151" s="11"/>
      <c r="F151" s="11"/>
      <c r="G151" s="11"/>
      <c r="H151" s="11"/>
    </row>
    <row r="152" spans="2:8" x14ac:dyDescent="0.2">
      <c r="B152" s="11"/>
      <c r="C152" s="11"/>
      <c r="D152" s="11"/>
      <c r="E152" s="11"/>
      <c r="F152" s="11"/>
      <c r="G152" s="11"/>
      <c r="H152" s="11"/>
    </row>
    <row r="153" spans="2:8" x14ac:dyDescent="0.2">
      <c r="B153" s="11"/>
      <c r="C153" s="11"/>
      <c r="D153" s="11"/>
      <c r="E153" s="11"/>
      <c r="F153" s="11"/>
      <c r="G153" s="11"/>
      <c r="H153" s="11"/>
    </row>
  </sheetData>
  <mergeCells count="8">
    <mergeCell ref="A1:H1"/>
    <mergeCell ref="A2:H2"/>
    <mergeCell ref="A3:H3"/>
    <mergeCell ref="A4:H4"/>
    <mergeCell ref="A6:A7"/>
    <mergeCell ref="B6:D6"/>
    <mergeCell ref="E6:G6"/>
    <mergeCell ref="H6:H7"/>
  </mergeCells>
  <hyperlinks>
    <hyperlink ref="I2" location="INDICE!B81" display="INDICE"/>
  </hyperlinks>
  <printOptions horizontalCentered="1"/>
  <pageMargins left="0" right="0" top="1.1811023622047245" bottom="0.78740157480314965" header="0" footer="0.19685039370078741"/>
  <pageSetup paperSize="9" firstPageNumber="286"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2"/>
  <sheetViews>
    <sheetView showGridLines="0" zoomScaleNormal="100" workbookViewId="0">
      <selection sqref="A1:H1"/>
    </sheetView>
  </sheetViews>
  <sheetFormatPr baseColWidth="10" defaultColWidth="11.42578125" defaultRowHeight="12.75" x14ac:dyDescent="0.2"/>
  <cols>
    <col min="1" max="1" width="27.42578125" style="11" customWidth="1"/>
    <col min="2" max="2" width="15.42578125" style="17" customWidth="1"/>
    <col min="3" max="3" width="12.5703125" style="17" customWidth="1"/>
    <col min="4" max="4" width="13.85546875" style="17" customWidth="1"/>
    <col min="5" max="5" width="11.5703125" style="17" customWidth="1"/>
    <col min="6" max="6" width="12.140625" style="17" customWidth="1"/>
    <col min="7" max="7" width="12" style="17" customWidth="1"/>
    <col min="8" max="8" width="15.85546875" style="17" customWidth="1"/>
    <col min="9" max="16384" width="11.42578125" style="11"/>
  </cols>
  <sheetData>
    <row r="1" spans="1:17" x14ac:dyDescent="0.2">
      <c r="A1" s="1364" t="s">
        <v>792</v>
      </c>
      <c r="B1" s="1364"/>
      <c r="C1" s="1364"/>
      <c r="D1" s="1364"/>
      <c r="E1" s="1364"/>
      <c r="F1" s="1364"/>
      <c r="G1" s="1364"/>
      <c r="H1" s="1364"/>
      <c r="I1" s="105" t="s">
        <v>361</v>
      </c>
      <c r="J1" s="26"/>
      <c r="K1" s="26"/>
      <c r="L1" s="26"/>
      <c r="M1" s="28"/>
      <c r="N1" s="28"/>
      <c r="O1" s="28"/>
      <c r="P1" s="28"/>
      <c r="Q1" s="28"/>
    </row>
    <row r="2" spans="1:17" x14ac:dyDescent="0.2">
      <c r="A2" s="1364" t="s">
        <v>556</v>
      </c>
      <c r="B2" s="1364"/>
      <c r="C2" s="1364"/>
      <c r="D2" s="1364"/>
      <c r="E2" s="1364"/>
      <c r="F2" s="1364"/>
      <c r="G2" s="1364"/>
      <c r="H2" s="1364"/>
      <c r="I2" s="693"/>
      <c r="J2" s="26"/>
      <c r="K2" s="26"/>
      <c r="L2" s="26"/>
      <c r="M2" s="28"/>
      <c r="N2" s="28"/>
      <c r="O2" s="28"/>
      <c r="P2" s="28"/>
      <c r="Q2" s="28"/>
    </row>
    <row r="3" spans="1:17" x14ac:dyDescent="0.2">
      <c r="A3" s="1364" t="s">
        <v>1150</v>
      </c>
      <c r="B3" s="1364"/>
      <c r="C3" s="1364"/>
      <c r="D3" s="1364"/>
      <c r="E3" s="1364"/>
      <c r="F3" s="1364"/>
      <c r="G3" s="1364"/>
      <c r="H3" s="1364"/>
      <c r="I3" s="26"/>
      <c r="J3" s="26"/>
      <c r="K3" s="26"/>
      <c r="L3" s="26"/>
      <c r="M3" s="28"/>
      <c r="N3" s="28"/>
      <c r="O3" s="28"/>
      <c r="P3" s="28"/>
      <c r="Q3" s="28"/>
    </row>
    <row r="4" spans="1:17" x14ac:dyDescent="0.2">
      <c r="A4" s="1364" t="s">
        <v>753</v>
      </c>
      <c r="B4" s="1364"/>
      <c r="C4" s="1364"/>
      <c r="D4" s="1364"/>
      <c r="E4" s="1364"/>
      <c r="F4" s="1364"/>
      <c r="G4" s="1364"/>
      <c r="H4" s="1364"/>
      <c r="I4" s="26"/>
      <c r="J4" s="26"/>
      <c r="K4" s="26"/>
      <c r="L4" s="26"/>
      <c r="M4" s="28"/>
      <c r="N4" s="28"/>
      <c r="O4" s="28"/>
      <c r="P4" s="28"/>
      <c r="Q4" s="28"/>
    </row>
    <row r="5" spans="1:17" x14ac:dyDescent="0.2">
      <c r="A5" s="940"/>
      <c r="B5" s="940"/>
      <c r="C5" s="940"/>
      <c r="D5" s="940"/>
      <c r="E5" s="940"/>
      <c r="F5" s="941" t="s">
        <v>12</v>
      </c>
      <c r="G5" s="940"/>
      <c r="H5" s="942"/>
      <c r="I5" s="26"/>
      <c r="J5" s="28"/>
      <c r="K5" s="26"/>
      <c r="L5" s="28"/>
      <c r="M5" s="28"/>
      <c r="N5" s="28"/>
      <c r="O5" s="28"/>
      <c r="P5" s="28"/>
      <c r="Q5" s="28"/>
    </row>
    <row r="6" spans="1:17" x14ac:dyDescent="0.2">
      <c r="A6" s="1312" t="s">
        <v>43</v>
      </c>
      <c r="B6" s="1292" t="s">
        <v>2</v>
      </c>
      <c r="C6" s="1292"/>
      <c r="D6" s="1292"/>
      <c r="E6" s="1292" t="s">
        <v>3</v>
      </c>
      <c r="F6" s="1292"/>
      <c r="G6" s="1292"/>
      <c r="H6" s="1292" t="s">
        <v>42</v>
      </c>
    </row>
    <row r="7" spans="1:17" x14ac:dyDescent="0.2">
      <c r="A7" s="1365"/>
      <c r="B7" s="1096" t="s">
        <v>10</v>
      </c>
      <c r="C7" s="1096" t="s">
        <v>0</v>
      </c>
      <c r="D7" s="1096" t="s">
        <v>1</v>
      </c>
      <c r="E7" s="1096" t="s">
        <v>10</v>
      </c>
      <c r="F7" s="1096" t="s">
        <v>0</v>
      </c>
      <c r="G7" s="1096" t="s">
        <v>1</v>
      </c>
      <c r="H7" s="1312"/>
    </row>
    <row r="8" spans="1:17" x14ac:dyDescent="0.2">
      <c r="A8" s="944" t="s">
        <v>10</v>
      </c>
      <c r="B8" s="962">
        <v>24575</v>
      </c>
      <c r="C8" s="962">
        <v>18591</v>
      </c>
      <c r="D8" s="962">
        <v>5984</v>
      </c>
      <c r="E8" s="962">
        <v>24180</v>
      </c>
      <c r="F8" s="962">
        <v>17928</v>
      </c>
      <c r="G8" s="962">
        <v>6252</v>
      </c>
      <c r="H8" s="945">
        <v>394.99999999999955</v>
      </c>
    </row>
    <row r="9" spans="1:17" x14ac:dyDescent="0.2">
      <c r="A9" s="946" t="s">
        <v>377</v>
      </c>
      <c r="B9" s="963">
        <v>13196</v>
      </c>
      <c r="C9" s="963">
        <v>7419</v>
      </c>
      <c r="D9" s="963">
        <v>5777</v>
      </c>
      <c r="E9" s="963">
        <v>13741</v>
      </c>
      <c r="F9" s="963">
        <v>7713</v>
      </c>
      <c r="G9" s="963">
        <v>6028</v>
      </c>
      <c r="H9" s="947">
        <v>-545.00000000000091</v>
      </c>
    </row>
    <row r="10" spans="1:17" x14ac:dyDescent="0.2">
      <c r="A10" s="946" t="s">
        <v>384</v>
      </c>
      <c r="B10" s="963">
        <v>380</v>
      </c>
      <c r="C10" s="963">
        <v>244</v>
      </c>
      <c r="D10" s="963">
        <v>136</v>
      </c>
      <c r="E10" s="963">
        <v>336</v>
      </c>
      <c r="F10" s="963">
        <v>227</v>
      </c>
      <c r="G10" s="963">
        <v>109</v>
      </c>
      <c r="H10" s="947">
        <v>43.99999999999995</v>
      </c>
    </row>
    <row r="11" spans="1:17" x14ac:dyDescent="0.2">
      <c r="A11" s="948" t="s">
        <v>44</v>
      </c>
      <c r="B11" s="964">
        <v>43</v>
      </c>
      <c r="C11" s="964">
        <v>32</v>
      </c>
      <c r="D11" s="964">
        <v>11</v>
      </c>
      <c r="E11" s="964">
        <v>51</v>
      </c>
      <c r="F11" s="964">
        <v>33</v>
      </c>
      <c r="G11" s="964">
        <v>18</v>
      </c>
      <c r="H11" s="949">
        <v>-8.0000000000000018</v>
      </c>
    </row>
    <row r="12" spans="1:17" x14ac:dyDescent="0.2">
      <c r="A12" s="948" t="s">
        <v>45</v>
      </c>
      <c r="B12" s="964">
        <v>291</v>
      </c>
      <c r="C12" s="964">
        <v>172</v>
      </c>
      <c r="D12" s="964">
        <v>119</v>
      </c>
      <c r="E12" s="964">
        <v>244</v>
      </c>
      <c r="F12" s="964">
        <v>162</v>
      </c>
      <c r="G12" s="964">
        <v>82</v>
      </c>
      <c r="H12" s="949">
        <v>46.999999999999993</v>
      </c>
    </row>
    <row r="13" spans="1:17" x14ac:dyDescent="0.2">
      <c r="A13" s="948" t="s">
        <v>46</v>
      </c>
      <c r="B13" s="964">
        <v>46</v>
      </c>
      <c r="C13" s="964">
        <v>40</v>
      </c>
      <c r="D13" s="964">
        <v>6</v>
      </c>
      <c r="E13" s="964">
        <v>39</v>
      </c>
      <c r="F13" s="964">
        <v>31</v>
      </c>
      <c r="G13" s="964">
        <v>8</v>
      </c>
      <c r="H13" s="949">
        <v>6.9999999999999991</v>
      </c>
    </row>
    <row r="14" spans="1:17" x14ac:dyDescent="0.2">
      <c r="A14" s="946" t="s">
        <v>378</v>
      </c>
      <c r="B14" s="963">
        <v>63</v>
      </c>
      <c r="C14" s="963">
        <v>53</v>
      </c>
      <c r="D14" s="963">
        <v>10</v>
      </c>
      <c r="E14" s="963">
        <v>61</v>
      </c>
      <c r="F14" s="963">
        <v>52</v>
      </c>
      <c r="G14" s="963">
        <v>9</v>
      </c>
      <c r="H14" s="947">
        <v>2.0000000000000018</v>
      </c>
    </row>
    <row r="15" spans="1:17" x14ac:dyDescent="0.2">
      <c r="A15" s="948" t="s">
        <v>54</v>
      </c>
      <c r="B15" s="964">
        <v>1</v>
      </c>
      <c r="C15" s="964">
        <v>0</v>
      </c>
      <c r="D15" s="964">
        <v>1</v>
      </c>
      <c r="E15" s="964">
        <v>2</v>
      </c>
      <c r="F15" s="964">
        <v>0</v>
      </c>
      <c r="G15" s="964">
        <v>2</v>
      </c>
      <c r="H15" s="949">
        <v>-1</v>
      </c>
    </row>
    <row r="16" spans="1:17" x14ac:dyDescent="0.2">
      <c r="A16" s="948" t="s">
        <v>55</v>
      </c>
      <c r="B16" s="964">
        <v>12</v>
      </c>
      <c r="C16" s="965">
        <v>9</v>
      </c>
      <c r="D16" s="964">
        <v>3</v>
      </c>
      <c r="E16" s="965">
        <v>8</v>
      </c>
      <c r="F16" s="965">
        <v>6</v>
      </c>
      <c r="G16" s="965">
        <v>2</v>
      </c>
      <c r="H16" s="949">
        <v>3.9999999999999996</v>
      </c>
    </row>
    <row r="17" spans="1:8" x14ac:dyDescent="0.2">
      <c r="A17" s="948" t="s">
        <v>61</v>
      </c>
      <c r="B17" s="964">
        <v>3</v>
      </c>
      <c r="C17" s="964">
        <v>2</v>
      </c>
      <c r="D17" s="965">
        <v>1</v>
      </c>
      <c r="E17" s="965">
        <v>2</v>
      </c>
      <c r="F17" s="965">
        <v>1</v>
      </c>
      <c r="G17" s="965">
        <v>1</v>
      </c>
      <c r="H17" s="949">
        <v>1</v>
      </c>
    </row>
    <row r="18" spans="1:8" x14ac:dyDescent="0.2">
      <c r="A18" s="948" t="s">
        <v>436</v>
      </c>
      <c r="B18" s="964">
        <v>0</v>
      </c>
      <c r="C18" s="964">
        <v>0</v>
      </c>
      <c r="D18" s="965">
        <v>0</v>
      </c>
      <c r="E18" s="964">
        <v>1</v>
      </c>
      <c r="F18" s="964">
        <v>1</v>
      </c>
      <c r="G18" s="965">
        <v>0</v>
      </c>
      <c r="H18" s="950">
        <v>-1</v>
      </c>
    </row>
    <row r="19" spans="1:8" x14ac:dyDescent="0.2">
      <c r="A19" s="948" t="s">
        <v>62</v>
      </c>
      <c r="B19" s="964">
        <v>17</v>
      </c>
      <c r="C19" s="964">
        <v>15</v>
      </c>
      <c r="D19" s="965">
        <v>2</v>
      </c>
      <c r="E19" s="964">
        <v>22</v>
      </c>
      <c r="F19" s="964">
        <v>21</v>
      </c>
      <c r="G19" s="965">
        <v>1</v>
      </c>
      <c r="H19" s="949">
        <v>-5</v>
      </c>
    </row>
    <row r="20" spans="1:8" s="10" customFormat="1" x14ac:dyDescent="0.2">
      <c r="A20" s="948" t="s">
        <v>65</v>
      </c>
      <c r="B20" s="964">
        <v>18</v>
      </c>
      <c r="C20" s="964">
        <v>16</v>
      </c>
      <c r="D20" s="965">
        <v>2</v>
      </c>
      <c r="E20" s="965">
        <v>15</v>
      </c>
      <c r="F20" s="965">
        <v>14</v>
      </c>
      <c r="G20" s="965">
        <v>1</v>
      </c>
      <c r="H20" s="949">
        <v>3</v>
      </c>
    </row>
    <row r="21" spans="1:8" s="10" customFormat="1" x14ac:dyDescent="0.2">
      <c r="A21" s="948" t="s">
        <v>520</v>
      </c>
      <c r="B21" s="964">
        <v>3</v>
      </c>
      <c r="C21" s="964">
        <v>3</v>
      </c>
      <c r="D21" s="965">
        <v>0</v>
      </c>
      <c r="E21" s="965">
        <v>2</v>
      </c>
      <c r="F21" s="965">
        <v>2</v>
      </c>
      <c r="G21" s="965">
        <v>0</v>
      </c>
      <c r="H21" s="949">
        <v>1</v>
      </c>
    </row>
    <row r="22" spans="1:8" x14ac:dyDescent="0.2">
      <c r="A22" s="948" t="s">
        <v>58</v>
      </c>
      <c r="B22" s="964">
        <v>8</v>
      </c>
      <c r="C22" s="964">
        <v>7</v>
      </c>
      <c r="D22" s="964">
        <v>1</v>
      </c>
      <c r="E22" s="964">
        <v>7</v>
      </c>
      <c r="F22" s="964">
        <v>6</v>
      </c>
      <c r="G22" s="964">
        <v>1</v>
      </c>
      <c r="H22" s="949">
        <v>1</v>
      </c>
    </row>
    <row r="23" spans="1:8" x14ac:dyDescent="0.2">
      <c r="A23" s="948" t="s">
        <v>50</v>
      </c>
      <c r="B23" s="964">
        <v>0</v>
      </c>
      <c r="C23" s="964">
        <v>0</v>
      </c>
      <c r="D23" s="965">
        <v>0</v>
      </c>
      <c r="E23" s="964">
        <v>1</v>
      </c>
      <c r="F23" s="964">
        <v>0</v>
      </c>
      <c r="G23" s="964">
        <v>1</v>
      </c>
      <c r="H23" s="949">
        <v>-1</v>
      </c>
    </row>
    <row r="24" spans="1:8" x14ac:dyDescent="0.2">
      <c r="A24" s="948" t="s">
        <v>59</v>
      </c>
      <c r="B24" s="964">
        <v>1</v>
      </c>
      <c r="C24" s="964">
        <v>1</v>
      </c>
      <c r="D24" s="965">
        <v>0</v>
      </c>
      <c r="E24" s="964">
        <v>1</v>
      </c>
      <c r="F24" s="964">
        <v>1</v>
      </c>
      <c r="G24" s="965">
        <v>0</v>
      </c>
      <c r="H24" s="965">
        <v>0</v>
      </c>
    </row>
    <row r="25" spans="1:8" s="972" customFormat="1" x14ac:dyDescent="0.2">
      <c r="A25" s="946" t="s">
        <v>807</v>
      </c>
      <c r="B25" s="963">
        <v>12753</v>
      </c>
      <c r="C25" s="963">
        <v>7122</v>
      </c>
      <c r="D25" s="966">
        <v>5631</v>
      </c>
      <c r="E25" s="963">
        <v>13346</v>
      </c>
      <c r="F25" s="963">
        <v>7435</v>
      </c>
      <c r="G25" s="966">
        <v>5911</v>
      </c>
      <c r="H25" s="971">
        <v>-593.00000000000364</v>
      </c>
    </row>
    <row r="26" spans="1:8" x14ac:dyDescent="0.2">
      <c r="A26" s="948" t="s">
        <v>67</v>
      </c>
      <c r="B26" s="964">
        <v>25</v>
      </c>
      <c r="C26" s="964">
        <v>17</v>
      </c>
      <c r="D26" s="965">
        <v>8</v>
      </c>
      <c r="E26" s="964">
        <v>47</v>
      </c>
      <c r="F26" s="964">
        <v>23</v>
      </c>
      <c r="G26" s="965">
        <v>24</v>
      </c>
      <c r="H26" s="949">
        <v>-21.999999999999996</v>
      </c>
    </row>
    <row r="27" spans="1:8" x14ac:dyDescent="0.2">
      <c r="A27" s="948" t="s">
        <v>68</v>
      </c>
      <c r="B27" s="964">
        <v>1</v>
      </c>
      <c r="C27" s="964">
        <v>1</v>
      </c>
      <c r="D27" s="965">
        <v>0</v>
      </c>
      <c r="E27" s="964">
        <v>1</v>
      </c>
      <c r="F27" s="964">
        <v>1</v>
      </c>
      <c r="G27" s="965">
        <v>0</v>
      </c>
      <c r="H27" s="965">
        <v>0</v>
      </c>
    </row>
    <row r="28" spans="1:8" x14ac:dyDescent="0.2">
      <c r="A28" s="948" t="s">
        <v>69</v>
      </c>
      <c r="B28" s="964">
        <v>10</v>
      </c>
      <c r="C28" s="964">
        <v>4</v>
      </c>
      <c r="D28" s="965">
        <v>6</v>
      </c>
      <c r="E28" s="964">
        <v>26</v>
      </c>
      <c r="F28" s="964">
        <v>21</v>
      </c>
      <c r="G28" s="965">
        <v>5</v>
      </c>
      <c r="H28" s="949">
        <v>-15.999999999999996</v>
      </c>
    </row>
    <row r="29" spans="1:8" x14ac:dyDescent="0.2">
      <c r="A29" s="948" t="s">
        <v>71</v>
      </c>
      <c r="B29" s="964">
        <v>5070</v>
      </c>
      <c r="C29" s="964">
        <v>2477</v>
      </c>
      <c r="D29" s="964">
        <v>2593</v>
      </c>
      <c r="E29" s="964">
        <v>5357</v>
      </c>
      <c r="F29" s="964">
        <v>2581</v>
      </c>
      <c r="G29" s="964">
        <v>2776</v>
      </c>
      <c r="H29" s="949">
        <v>-287.00000000000063</v>
      </c>
    </row>
    <row r="30" spans="1:8" x14ac:dyDescent="0.2">
      <c r="A30" s="948" t="s">
        <v>70</v>
      </c>
      <c r="B30" s="964">
        <v>25</v>
      </c>
      <c r="C30" s="964">
        <v>22</v>
      </c>
      <c r="D30" s="964">
        <v>3</v>
      </c>
      <c r="E30" s="964">
        <v>39</v>
      </c>
      <c r="F30" s="964">
        <v>37</v>
      </c>
      <c r="G30" s="964">
        <v>2</v>
      </c>
      <c r="H30" s="949">
        <v>-14</v>
      </c>
    </row>
    <row r="31" spans="1:8" x14ac:dyDescent="0.2">
      <c r="A31" s="948" t="s">
        <v>267</v>
      </c>
      <c r="B31" s="964">
        <v>7406</v>
      </c>
      <c r="C31" s="964">
        <v>4443</v>
      </c>
      <c r="D31" s="964">
        <v>2963</v>
      </c>
      <c r="E31" s="964">
        <v>7649</v>
      </c>
      <c r="F31" s="964">
        <v>4596</v>
      </c>
      <c r="G31" s="964">
        <v>3053</v>
      </c>
      <c r="H31" s="949">
        <v>-242.99999999999974</v>
      </c>
    </row>
    <row r="32" spans="1:8" x14ac:dyDescent="0.2">
      <c r="A32" s="948" t="s">
        <v>74</v>
      </c>
      <c r="B32" s="964">
        <v>0</v>
      </c>
      <c r="C32" s="964">
        <v>0</v>
      </c>
      <c r="D32" s="964">
        <v>0</v>
      </c>
      <c r="E32" s="964">
        <v>1</v>
      </c>
      <c r="F32" s="964">
        <v>0</v>
      </c>
      <c r="G32" s="964">
        <v>1</v>
      </c>
      <c r="H32" s="949">
        <v>-1</v>
      </c>
    </row>
    <row r="33" spans="1:8" x14ac:dyDescent="0.2">
      <c r="A33" s="948" t="s">
        <v>75</v>
      </c>
      <c r="B33" s="964">
        <v>34</v>
      </c>
      <c r="C33" s="964">
        <v>27</v>
      </c>
      <c r="D33" s="964">
        <v>7</v>
      </c>
      <c r="E33" s="964">
        <v>39</v>
      </c>
      <c r="F33" s="964">
        <v>32</v>
      </c>
      <c r="G33" s="965">
        <v>7</v>
      </c>
      <c r="H33" s="949">
        <v>-5.0000000000000009</v>
      </c>
    </row>
    <row r="34" spans="1:8" x14ac:dyDescent="0.2">
      <c r="A34" s="948" t="s">
        <v>324</v>
      </c>
      <c r="B34" s="964">
        <v>1</v>
      </c>
      <c r="C34" s="964">
        <v>0</v>
      </c>
      <c r="D34" s="964">
        <v>1</v>
      </c>
      <c r="E34" s="964">
        <v>0</v>
      </c>
      <c r="F34" s="964">
        <v>0</v>
      </c>
      <c r="G34" s="964">
        <v>0</v>
      </c>
      <c r="H34" s="949">
        <v>1</v>
      </c>
    </row>
    <row r="35" spans="1:8" x14ac:dyDescent="0.2">
      <c r="A35" s="948" t="s">
        <v>77</v>
      </c>
      <c r="B35" s="964">
        <v>2</v>
      </c>
      <c r="C35" s="964">
        <v>1</v>
      </c>
      <c r="D35" s="964">
        <v>1</v>
      </c>
      <c r="E35" s="964">
        <v>1</v>
      </c>
      <c r="F35" s="964">
        <v>1</v>
      </c>
      <c r="G35" s="964">
        <v>0</v>
      </c>
      <c r="H35" s="949">
        <v>1</v>
      </c>
    </row>
    <row r="36" spans="1:8" x14ac:dyDescent="0.2">
      <c r="A36" s="948" t="s">
        <v>78</v>
      </c>
      <c r="B36" s="964">
        <v>179</v>
      </c>
      <c r="C36" s="964">
        <v>130</v>
      </c>
      <c r="D36" s="965">
        <v>49</v>
      </c>
      <c r="E36" s="964">
        <v>186</v>
      </c>
      <c r="F36" s="964">
        <v>143</v>
      </c>
      <c r="G36" s="965">
        <v>43</v>
      </c>
      <c r="H36" s="950">
        <v>-7.0000000000000071</v>
      </c>
    </row>
    <row r="37" spans="1:8" x14ac:dyDescent="0.2">
      <c r="A37" s="946" t="s">
        <v>379</v>
      </c>
      <c r="B37" s="963">
        <v>2659</v>
      </c>
      <c r="C37" s="963">
        <v>2511</v>
      </c>
      <c r="D37" s="963">
        <v>148</v>
      </c>
      <c r="E37" s="963">
        <v>2441</v>
      </c>
      <c r="F37" s="963">
        <v>2275</v>
      </c>
      <c r="G37" s="963">
        <v>166</v>
      </c>
      <c r="H37" s="947">
        <v>217.99999999999969</v>
      </c>
    </row>
    <row r="38" spans="1:8" x14ac:dyDescent="0.2">
      <c r="A38" s="948" t="s">
        <v>80</v>
      </c>
      <c r="B38" s="964">
        <v>58</v>
      </c>
      <c r="C38" s="964">
        <v>38</v>
      </c>
      <c r="D38" s="965">
        <v>20</v>
      </c>
      <c r="E38" s="964">
        <v>67</v>
      </c>
      <c r="F38" s="964">
        <v>38</v>
      </c>
      <c r="G38" s="965">
        <v>29</v>
      </c>
      <c r="H38" s="950">
        <v>-9.0000000000000053</v>
      </c>
    </row>
    <row r="39" spans="1:8" x14ac:dyDescent="0.2">
      <c r="A39" s="948" t="s">
        <v>82</v>
      </c>
      <c r="B39" s="964">
        <v>13</v>
      </c>
      <c r="C39" s="964">
        <v>8</v>
      </c>
      <c r="D39" s="964">
        <v>5</v>
      </c>
      <c r="E39" s="964">
        <v>7</v>
      </c>
      <c r="F39" s="964">
        <v>3</v>
      </c>
      <c r="G39" s="964">
        <v>4</v>
      </c>
      <c r="H39" s="949">
        <v>6</v>
      </c>
    </row>
    <row r="40" spans="1:8" x14ac:dyDescent="0.2">
      <c r="A40" s="948" t="s">
        <v>83</v>
      </c>
      <c r="B40" s="965">
        <v>6</v>
      </c>
      <c r="C40" s="965">
        <v>3</v>
      </c>
      <c r="D40" s="965">
        <v>3</v>
      </c>
      <c r="E40" s="964">
        <v>7</v>
      </c>
      <c r="F40" s="964">
        <v>4</v>
      </c>
      <c r="G40" s="964">
        <v>3</v>
      </c>
      <c r="H40" s="949">
        <v>-1.0000000000000002</v>
      </c>
    </row>
    <row r="41" spans="1:8" x14ac:dyDescent="0.2">
      <c r="A41" s="948" t="s">
        <v>84</v>
      </c>
      <c r="B41" s="965">
        <v>85</v>
      </c>
      <c r="C41" s="965">
        <v>84</v>
      </c>
      <c r="D41" s="965">
        <v>1</v>
      </c>
      <c r="E41" s="964">
        <v>58</v>
      </c>
      <c r="F41" s="965">
        <v>58</v>
      </c>
      <c r="G41" s="964">
        <v>0</v>
      </c>
      <c r="H41" s="949">
        <v>26.999999999999982</v>
      </c>
    </row>
    <row r="42" spans="1:8" x14ac:dyDescent="0.2">
      <c r="A42" s="948" t="s">
        <v>684</v>
      </c>
      <c r="B42" s="964">
        <v>3</v>
      </c>
      <c r="C42" s="964">
        <v>1</v>
      </c>
      <c r="D42" s="965">
        <v>2</v>
      </c>
      <c r="E42" s="964">
        <v>7</v>
      </c>
      <c r="F42" s="964">
        <v>3</v>
      </c>
      <c r="G42" s="965">
        <v>4</v>
      </c>
      <c r="H42" s="949">
        <v>-4</v>
      </c>
    </row>
    <row r="43" spans="1:8" x14ac:dyDescent="0.2">
      <c r="A43" s="948" t="s">
        <v>86</v>
      </c>
      <c r="B43" s="964">
        <v>24</v>
      </c>
      <c r="C43" s="964">
        <v>22</v>
      </c>
      <c r="D43" s="965">
        <v>2</v>
      </c>
      <c r="E43" s="964">
        <v>17</v>
      </c>
      <c r="F43" s="964">
        <v>15</v>
      </c>
      <c r="G43" s="965">
        <v>2</v>
      </c>
      <c r="H43" s="950">
        <v>6.9999999999999973</v>
      </c>
    </row>
    <row r="44" spans="1:8" x14ac:dyDescent="0.2">
      <c r="A44" s="948" t="s">
        <v>89</v>
      </c>
      <c r="B44" s="964">
        <v>66</v>
      </c>
      <c r="C44" s="964">
        <v>41</v>
      </c>
      <c r="D44" s="964">
        <v>25</v>
      </c>
      <c r="E44" s="964">
        <v>82</v>
      </c>
      <c r="F44" s="964">
        <v>55</v>
      </c>
      <c r="G44" s="964">
        <v>27</v>
      </c>
      <c r="H44" s="949">
        <v>-15.999999999999996</v>
      </c>
    </row>
    <row r="45" spans="1:8" x14ac:dyDescent="0.2">
      <c r="A45" s="948" t="s">
        <v>92</v>
      </c>
      <c r="B45" s="964">
        <v>33</v>
      </c>
      <c r="C45" s="964">
        <v>20</v>
      </c>
      <c r="D45" s="965">
        <v>13</v>
      </c>
      <c r="E45" s="965">
        <v>47</v>
      </c>
      <c r="F45" s="965">
        <v>29</v>
      </c>
      <c r="G45" s="965">
        <v>18</v>
      </c>
      <c r="H45" s="949">
        <v>-14</v>
      </c>
    </row>
    <row r="46" spans="1:8" x14ac:dyDescent="0.2">
      <c r="A46" s="948" t="s">
        <v>91</v>
      </c>
      <c r="B46" s="965">
        <v>5</v>
      </c>
      <c r="C46" s="965">
        <v>3</v>
      </c>
      <c r="D46" s="965">
        <v>2</v>
      </c>
      <c r="E46" s="964">
        <v>4</v>
      </c>
      <c r="F46" s="964">
        <v>2</v>
      </c>
      <c r="G46" s="965">
        <v>2</v>
      </c>
      <c r="H46" s="949">
        <v>1</v>
      </c>
    </row>
    <row r="47" spans="1:8" x14ac:dyDescent="0.2">
      <c r="A47" s="948" t="s">
        <v>391</v>
      </c>
      <c r="B47" s="964">
        <v>52</v>
      </c>
      <c r="C47" s="964">
        <v>32</v>
      </c>
      <c r="D47" s="965">
        <v>20</v>
      </c>
      <c r="E47" s="964">
        <v>61</v>
      </c>
      <c r="F47" s="964">
        <v>35</v>
      </c>
      <c r="G47" s="964">
        <v>26</v>
      </c>
      <c r="H47" s="949">
        <v>-9</v>
      </c>
    </row>
    <row r="48" spans="1:8" x14ac:dyDescent="0.2">
      <c r="A48" s="948" t="s">
        <v>93</v>
      </c>
      <c r="B48" s="964">
        <v>291</v>
      </c>
      <c r="C48" s="964">
        <v>287</v>
      </c>
      <c r="D48" s="965">
        <v>4</v>
      </c>
      <c r="E48" s="964">
        <v>310</v>
      </c>
      <c r="F48" s="964">
        <v>306</v>
      </c>
      <c r="G48" s="964">
        <v>4</v>
      </c>
      <c r="H48" s="949">
        <v>-19.000000000000018</v>
      </c>
    </row>
    <row r="49" spans="1:8" x14ac:dyDescent="0.2">
      <c r="A49" s="948" t="s">
        <v>438</v>
      </c>
      <c r="B49" s="964">
        <v>36</v>
      </c>
      <c r="C49" s="964">
        <v>29</v>
      </c>
      <c r="D49" s="964">
        <v>7</v>
      </c>
      <c r="E49" s="964">
        <v>23</v>
      </c>
      <c r="F49" s="964">
        <v>19</v>
      </c>
      <c r="G49" s="964">
        <v>4</v>
      </c>
      <c r="H49" s="949">
        <v>13.000000000000002</v>
      </c>
    </row>
    <row r="50" spans="1:8" x14ac:dyDescent="0.2">
      <c r="A50" s="951" t="s">
        <v>444</v>
      </c>
      <c r="B50" s="964">
        <v>1</v>
      </c>
      <c r="C50" s="964">
        <v>1</v>
      </c>
      <c r="D50" s="965">
        <v>0</v>
      </c>
      <c r="E50" s="964">
        <v>0</v>
      </c>
      <c r="F50" s="964">
        <v>0</v>
      </c>
      <c r="G50" s="965">
        <v>0</v>
      </c>
      <c r="H50" s="949">
        <v>1</v>
      </c>
    </row>
    <row r="51" spans="1:8" x14ac:dyDescent="0.2">
      <c r="A51" s="948" t="s">
        <v>94</v>
      </c>
      <c r="B51" s="964">
        <v>5</v>
      </c>
      <c r="C51" s="964">
        <v>2</v>
      </c>
      <c r="D51" s="965">
        <v>3</v>
      </c>
      <c r="E51" s="964">
        <v>4</v>
      </c>
      <c r="F51" s="964">
        <v>1</v>
      </c>
      <c r="G51" s="964">
        <v>3</v>
      </c>
      <c r="H51" s="949">
        <v>1</v>
      </c>
    </row>
    <row r="52" spans="1:8" x14ac:dyDescent="0.2">
      <c r="A52" s="948" t="s">
        <v>95</v>
      </c>
      <c r="B52" s="964">
        <v>1</v>
      </c>
      <c r="C52" s="964">
        <v>0</v>
      </c>
      <c r="D52" s="964">
        <v>1</v>
      </c>
      <c r="E52" s="964">
        <v>0</v>
      </c>
      <c r="F52" s="964">
        <v>0</v>
      </c>
      <c r="G52" s="964">
        <v>0</v>
      </c>
      <c r="H52" s="949">
        <v>1</v>
      </c>
    </row>
    <row r="53" spans="1:8" x14ac:dyDescent="0.2">
      <c r="A53" s="948" t="s">
        <v>96</v>
      </c>
      <c r="B53" s="964">
        <v>53</v>
      </c>
      <c r="C53" s="964">
        <v>49</v>
      </c>
      <c r="D53" s="965">
        <v>4</v>
      </c>
      <c r="E53" s="964">
        <v>43</v>
      </c>
      <c r="F53" s="964">
        <v>36</v>
      </c>
      <c r="G53" s="965">
        <v>7</v>
      </c>
      <c r="H53" s="949">
        <v>10.000000000000002</v>
      </c>
    </row>
    <row r="54" spans="1:8" x14ac:dyDescent="0.2">
      <c r="A54" s="948" t="s">
        <v>99</v>
      </c>
      <c r="B54" s="965">
        <v>0</v>
      </c>
      <c r="C54" s="965">
        <v>0</v>
      </c>
      <c r="D54" s="965">
        <v>0</v>
      </c>
      <c r="E54" s="964">
        <v>1</v>
      </c>
      <c r="F54" s="964">
        <v>0</v>
      </c>
      <c r="G54" s="965">
        <v>1</v>
      </c>
      <c r="H54" s="949">
        <v>-1</v>
      </c>
    </row>
    <row r="55" spans="1:8" x14ac:dyDescent="0.2">
      <c r="A55" s="948" t="s">
        <v>102</v>
      </c>
      <c r="B55" s="964">
        <v>5</v>
      </c>
      <c r="C55" s="964">
        <v>3</v>
      </c>
      <c r="D55" s="965">
        <v>2</v>
      </c>
      <c r="E55" s="964">
        <v>4</v>
      </c>
      <c r="F55" s="964">
        <v>2</v>
      </c>
      <c r="G55" s="965">
        <v>2</v>
      </c>
      <c r="H55" s="950">
        <v>1</v>
      </c>
    </row>
    <row r="56" spans="1:8" x14ac:dyDescent="0.2">
      <c r="A56" s="948" t="s">
        <v>103</v>
      </c>
      <c r="B56" s="964">
        <v>110</v>
      </c>
      <c r="C56" s="964">
        <v>109</v>
      </c>
      <c r="D56" s="965">
        <v>1</v>
      </c>
      <c r="E56" s="964">
        <v>70</v>
      </c>
      <c r="F56" s="964">
        <v>67</v>
      </c>
      <c r="G56" s="965">
        <v>3</v>
      </c>
      <c r="H56" s="949">
        <v>40.000000000000007</v>
      </c>
    </row>
    <row r="57" spans="1:8" x14ac:dyDescent="0.2">
      <c r="A57" s="948" t="s">
        <v>104</v>
      </c>
      <c r="B57" s="964">
        <v>2</v>
      </c>
      <c r="C57" s="964">
        <v>2</v>
      </c>
      <c r="D57" s="964">
        <v>0</v>
      </c>
      <c r="E57" s="964">
        <v>2</v>
      </c>
      <c r="F57" s="964">
        <v>2</v>
      </c>
      <c r="G57" s="964">
        <v>0</v>
      </c>
      <c r="H57" s="965">
        <v>0</v>
      </c>
    </row>
    <row r="58" spans="1:8" x14ac:dyDescent="0.2">
      <c r="A58" s="948" t="s">
        <v>105</v>
      </c>
      <c r="B58" s="964">
        <v>235</v>
      </c>
      <c r="C58" s="964">
        <v>234</v>
      </c>
      <c r="D58" s="965">
        <v>1</v>
      </c>
      <c r="E58" s="964">
        <v>189</v>
      </c>
      <c r="F58" s="964">
        <v>188</v>
      </c>
      <c r="G58" s="965">
        <v>1</v>
      </c>
      <c r="H58" s="949">
        <v>46.000000000000014</v>
      </c>
    </row>
    <row r="59" spans="1:8" x14ac:dyDescent="0.2">
      <c r="A59" s="948" t="s">
        <v>107</v>
      </c>
      <c r="B59" s="964">
        <v>17</v>
      </c>
      <c r="C59" s="964">
        <v>9</v>
      </c>
      <c r="D59" s="964">
        <v>8</v>
      </c>
      <c r="E59" s="964">
        <v>6</v>
      </c>
      <c r="F59" s="964">
        <v>3</v>
      </c>
      <c r="G59" s="964">
        <v>3</v>
      </c>
      <c r="H59" s="950">
        <v>10.999999999999998</v>
      </c>
    </row>
    <row r="60" spans="1:8" x14ac:dyDescent="0.2">
      <c r="A60" s="948" t="s">
        <v>108</v>
      </c>
      <c r="B60" s="964">
        <v>30</v>
      </c>
      <c r="C60" s="964">
        <v>19</v>
      </c>
      <c r="D60" s="965">
        <v>11</v>
      </c>
      <c r="E60" s="964">
        <v>25</v>
      </c>
      <c r="F60" s="964">
        <v>15</v>
      </c>
      <c r="G60" s="965">
        <v>10</v>
      </c>
      <c r="H60" s="949">
        <v>5.0000000000000018</v>
      </c>
    </row>
    <row r="61" spans="1:8" x14ac:dyDescent="0.2">
      <c r="A61" s="948" t="s">
        <v>109</v>
      </c>
      <c r="B61" s="964">
        <v>527</v>
      </c>
      <c r="C61" s="964">
        <v>526</v>
      </c>
      <c r="D61" s="964">
        <v>1</v>
      </c>
      <c r="E61" s="964">
        <v>416</v>
      </c>
      <c r="F61" s="964">
        <v>415</v>
      </c>
      <c r="G61" s="964">
        <v>1</v>
      </c>
      <c r="H61" s="949">
        <v>110.99999999999986</v>
      </c>
    </row>
    <row r="62" spans="1:8" ht="12" customHeight="1" x14ac:dyDescent="0.2">
      <c r="A62" s="948" t="s">
        <v>432</v>
      </c>
      <c r="B62" s="964">
        <v>760</v>
      </c>
      <c r="C62" s="964">
        <v>754</v>
      </c>
      <c r="D62" s="965">
        <v>6</v>
      </c>
      <c r="E62" s="964">
        <v>758</v>
      </c>
      <c r="F62" s="964">
        <v>752</v>
      </c>
      <c r="G62" s="965">
        <v>6</v>
      </c>
      <c r="H62" s="949">
        <v>1.9999999999999962</v>
      </c>
    </row>
    <row r="63" spans="1:8" ht="12" customHeight="1" x14ac:dyDescent="0.2">
      <c r="A63" s="948" t="s">
        <v>219</v>
      </c>
      <c r="B63" s="965">
        <v>0</v>
      </c>
      <c r="C63" s="965">
        <v>0</v>
      </c>
      <c r="D63" s="965">
        <v>0</v>
      </c>
      <c r="E63" s="964">
        <v>1</v>
      </c>
      <c r="F63" s="964">
        <v>1</v>
      </c>
      <c r="G63" s="965">
        <v>0</v>
      </c>
      <c r="H63" s="949">
        <v>-1</v>
      </c>
    </row>
    <row r="64" spans="1:8" ht="12" customHeight="1" x14ac:dyDescent="0.2">
      <c r="A64" s="948" t="s">
        <v>85</v>
      </c>
      <c r="B64" s="964">
        <v>40</v>
      </c>
      <c r="C64" s="964">
        <v>40</v>
      </c>
      <c r="D64" s="964">
        <v>0</v>
      </c>
      <c r="E64" s="964">
        <v>38</v>
      </c>
      <c r="F64" s="964">
        <v>38</v>
      </c>
      <c r="G64" s="964">
        <v>0</v>
      </c>
      <c r="H64" s="949">
        <v>2.0000000000000004</v>
      </c>
    </row>
    <row r="65" spans="1:8" ht="12" customHeight="1" x14ac:dyDescent="0.2">
      <c r="A65" s="948" t="s">
        <v>88</v>
      </c>
      <c r="B65" s="964">
        <v>1</v>
      </c>
      <c r="C65" s="964">
        <v>1</v>
      </c>
      <c r="D65" s="964">
        <v>0</v>
      </c>
      <c r="E65" s="964">
        <v>1</v>
      </c>
      <c r="F65" s="964">
        <v>0</v>
      </c>
      <c r="G65" s="964">
        <v>1</v>
      </c>
      <c r="H65" s="965">
        <v>0</v>
      </c>
    </row>
    <row r="66" spans="1:8" ht="12" customHeight="1" x14ac:dyDescent="0.2">
      <c r="A66" s="948" t="s">
        <v>90</v>
      </c>
      <c r="B66" s="964">
        <v>10</v>
      </c>
      <c r="C66" s="964">
        <v>9</v>
      </c>
      <c r="D66" s="965">
        <v>1</v>
      </c>
      <c r="E66" s="964">
        <v>8</v>
      </c>
      <c r="F66" s="964">
        <v>8</v>
      </c>
      <c r="G66" s="965">
        <v>0</v>
      </c>
      <c r="H66" s="950">
        <v>1.9999999999999996</v>
      </c>
    </row>
    <row r="67" spans="1:8" ht="12" customHeight="1" x14ac:dyDescent="0.2">
      <c r="A67" s="948" t="s">
        <v>279</v>
      </c>
      <c r="B67" s="965">
        <v>135</v>
      </c>
      <c r="C67" s="965">
        <v>133</v>
      </c>
      <c r="D67" s="965">
        <v>2</v>
      </c>
      <c r="E67" s="964">
        <v>137</v>
      </c>
      <c r="F67" s="964">
        <v>135</v>
      </c>
      <c r="G67" s="965">
        <v>2</v>
      </c>
      <c r="H67" s="949">
        <v>-1.9999999999999993</v>
      </c>
    </row>
    <row r="68" spans="1:8" ht="12" customHeight="1" x14ac:dyDescent="0.2">
      <c r="A68" s="948" t="s">
        <v>98</v>
      </c>
      <c r="B68" s="964">
        <v>36</v>
      </c>
      <c r="C68" s="964">
        <v>34</v>
      </c>
      <c r="D68" s="965">
        <v>2</v>
      </c>
      <c r="E68" s="964">
        <v>31</v>
      </c>
      <c r="F68" s="964">
        <v>29</v>
      </c>
      <c r="G68" s="965">
        <v>2</v>
      </c>
      <c r="H68" s="950">
        <v>5.0000000000000009</v>
      </c>
    </row>
    <row r="69" spans="1:8" ht="12" customHeight="1" x14ac:dyDescent="0.2">
      <c r="A69" s="948" t="s">
        <v>87</v>
      </c>
      <c r="B69" s="964">
        <v>1</v>
      </c>
      <c r="C69" s="964">
        <v>1</v>
      </c>
      <c r="D69" s="965">
        <v>0</v>
      </c>
      <c r="E69" s="964">
        <v>1</v>
      </c>
      <c r="F69" s="964">
        <v>1</v>
      </c>
      <c r="G69" s="964">
        <v>0</v>
      </c>
      <c r="H69" s="965">
        <v>0</v>
      </c>
    </row>
    <row r="70" spans="1:8" ht="12" customHeight="1" x14ac:dyDescent="0.2">
      <c r="A70" s="948" t="s">
        <v>686</v>
      </c>
      <c r="B70" s="964">
        <v>1</v>
      </c>
      <c r="C70" s="964">
        <v>0</v>
      </c>
      <c r="D70" s="965">
        <v>1</v>
      </c>
      <c r="E70" s="964">
        <v>1</v>
      </c>
      <c r="F70" s="964">
        <v>0</v>
      </c>
      <c r="G70" s="965">
        <v>1</v>
      </c>
      <c r="H70" s="965">
        <v>0</v>
      </c>
    </row>
    <row r="71" spans="1:8" ht="12" customHeight="1" x14ac:dyDescent="0.2">
      <c r="A71" s="948" t="s">
        <v>685</v>
      </c>
      <c r="B71" s="964">
        <v>17</v>
      </c>
      <c r="C71" s="964">
        <v>17</v>
      </c>
      <c r="D71" s="965">
        <v>0</v>
      </c>
      <c r="E71" s="964">
        <v>15</v>
      </c>
      <c r="F71" s="964">
        <v>15</v>
      </c>
      <c r="G71" s="965">
        <v>0</v>
      </c>
      <c r="H71" s="950">
        <v>2</v>
      </c>
    </row>
    <row r="72" spans="1:8" s="30" customFormat="1" ht="12" customHeight="1" x14ac:dyDescent="0.2">
      <c r="A72" s="946" t="s">
        <v>380</v>
      </c>
      <c r="B72" s="963">
        <v>8664</v>
      </c>
      <c r="C72" s="963">
        <v>8612</v>
      </c>
      <c r="D72" s="963">
        <v>52</v>
      </c>
      <c r="E72" s="963">
        <v>7939</v>
      </c>
      <c r="F72" s="963">
        <v>7897</v>
      </c>
      <c r="G72" s="963">
        <v>42</v>
      </c>
      <c r="H72" s="947">
        <v>725.00000000000091</v>
      </c>
    </row>
    <row r="73" spans="1:8" ht="12" customHeight="1" x14ac:dyDescent="0.2">
      <c r="A73" s="948" t="s">
        <v>117</v>
      </c>
      <c r="B73" s="964">
        <v>122</v>
      </c>
      <c r="C73" s="964">
        <v>122</v>
      </c>
      <c r="D73" s="965">
        <v>0</v>
      </c>
      <c r="E73" s="964">
        <v>115</v>
      </c>
      <c r="F73" s="964">
        <v>115</v>
      </c>
      <c r="G73" s="964">
        <v>0</v>
      </c>
      <c r="H73" s="949">
        <v>7</v>
      </c>
    </row>
    <row r="74" spans="1:8" ht="12" customHeight="1" x14ac:dyDescent="0.2">
      <c r="A74" s="948" t="s">
        <v>127</v>
      </c>
      <c r="B74" s="964">
        <v>228</v>
      </c>
      <c r="C74" s="965">
        <v>228</v>
      </c>
      <c r="D74" s="964">
        <v>0</v>
      </c>
      <c r="E74" s="964">
        <v>300</v>
      </c>
      <c r="F74" s="965">
        <v>300</v>
      </c>
      <c r="G74" s="964">
        <v>0</v>
      </c>
      <c r="H74" s="950">
        <v>-71.999999999999972</v>
      </c>
    </row>
    <row r="75" spans="1:8" ht="12" customHeight="1" x14ac:dyDescent="0.2">
      <c r="A75" s="948" t="s">
        <v>408</v>
      </c>
      <c r="B75" s="964">
        <v>49</v>
      </c>
      <c r="C75" s="964">
        <v>49</v>
      </c>
      <c r="D75" s="965">
        <v>0</v>
      </c>
      <c r="E75" s="964">
        <v>58</v>
      </c>
      <c r="F75" s="964">
        <v>56</v>
      </c>
      <c r="G75" s="965">
        <v>2</v>
      </c>
      <c r="H75" s="950">
        <v>-9</v>
      </c>
    </row>
    <row r="76" spans="1:8" ht="12" customHeight="1" x14ac:dyDescent="0.2">
      <c r="A76" s="948" t="s">
        <v>116</v>
      </c>
      <c r="B76" s="964">
        <v>6197</v>
      </c>
      <c r="C76" s="964">
        <v>6171</v>
      </c>
      <c r="D76" s="965">
        <v>26</v>
      </c>
      <c r="E76" s="965">
        <v>5652</v>
      </c>
      <c r="F76" s="965">
        <v>5634</v>
      </c>
      <c r="G76" s="965">
        <v>18</v>
      </c>
      <c r="H76" s="949">
        <v>544.99999999999909</v>
      </c>
    </row>
    <row r="77" spans="1:8" ht="12" customHeight="1" x14ac:dyDescent="0.2">
      <c r="A77" s="948" t="s">
        <v>119</v>
      </c>
      <c r="B77" s="964">
        <v>1215</v>
      </c>
      <c r="C77" s="964">
        <v>1200</v>
      </c>
      <c r="D77" s="965">
        <v>15</v>
      </c>
      <c r="E77" s="964">
        <v>1117</v>
      </c>
      <c r="F77" s="964">
        <v>1105</v>
      </c>
      <c r="G77" s="965">
        <v>12</v>
      </c>
      <c r="H77" s="949">
        <v>97.999999999999943</v>
      </c>
    </row>
    <row r="78" spans="1:8" ht="12" customHeight="1" x14ac:dyDescent="0.2">
      <c r="A78" s="948" t="s">
        <v>120</v>
      </c>
      <c r="B78" s="964">
        <v>11</v>
      </c>
      <c r="C78" s="964">
        <v>11</v>
      </c>
      <c r="D78" s="965">
        <v>0</v>
      </c>
      <c r="E78" s="964">
        <v>10</v>
      </c>
      <c r="F78" s="964">
        <v>10</v>
      </c>
      <c r="G78" s="965">
        <v>0</v>
      </c>
      <c r="H78" s="950">
        <v>0.99999999999999978</v>
      </c>
    </row>
    <row r="79" spans="1:8" ht="12" customHeight="1" x14ac:dyDescent="0.2">
      <c r="A79" s="948" t="s">
        <v>121</v>
      </c>
      <c r="B79" s="964">
        <v>5</v>
      </c>
      <c r="C79" s="964">
        <v>1</v>
      </c>
      <c r="D79" s="965">
        <v>4</v>
      </c>
      <c r="E79" s="964">
        <v>18</v>
      </c>
      <c r="F79" s="964">
        <v>10</v>
      </c>
      <c r="G79" s="964">
        <v>8</v>
      </c>
      <c r="H79" s="949">
        <v>-12.999999999999996</v>
      </c>
    </row>
    <row r="80" spans="1:8" ht="12" customHeight="1" x14ac:dyDescent="0.2">
      <c r="A80" s="948" t="s">
        <v>122</v>
      </c>
      <c r="B80" s="964">
        <v>21</v>
      </c>
      <c r="C80" s="964">
        <v>19</v>
      </c>
      <c r="D80" s="965">
        <v>2</v>
      </c>
      <c r="E80" s="964">
        <v>3</v>
      </c>
      <c r="F80" s="964">
        <v>3</v>
      </c>
      <c r="G80" s="965">
        <v>0</v>
      </c>
      <c r="H80" s="949">
        <v>17.999999999999993</v>
      </c>
    </row>
    <row r="81" spans="1:8" ht="12" customHeight="1" x14ac:dyDescent="0.2">
      <c r="A81" s="973" t="s">
        <v>448</v>
      </c>
      <c r="B81" s="974">
        <v>1</v>
      </c>
      <c r="C81" s="974">
        <v>0</v>
      </c>
      <c r="D81" s="975">
        <v>1</v>
      </c>
      <c r="E81" s="976">
        <v>1</v>
      </c>
      <c r="F81" s="976">
        <v>0</v>
      </c>
      <c r="G81" s="975">
        <v>1</v>
      </c>
      <c r="H81" s="965">
        <v>0</v>
      </c>
    </row>
    <row r="82" spans="1:8" ht="12" customHeight="1" x14ac:dyDescent="0.2">
      <c r="A82" s="973" t="s">
        <v>687</v>
      </c>
      <c r="B82" s="974">
        <v>10</v>
      </c>
      <c r="C82" s="974">
        <v>10</v>
      </c>
      <c r="D82" s="975">
        <v>0</v>
      </c>
      <c r="E82" s="974">
        <v>31</v>
      </c>
      <c r="F82" s="974">
        <v>31</v>
      </c>
      <c r="G82" s="975">
        <v>0</v>
      </c>
      <c r="H82" s="977">
        <v>-21</v>
      </c>
    </row>
    <row r="83" spans="1:8" ht="12" customHeight="1" x14ac:dyDescent="0.2">
      <c r="A83" s="973" t="s">
        <v>434</v>
      </c>
      <c r="B83" s="974">
        <v>108</v>
      </c>
      <c r="C83" s="974">
        <v>108</v>
      </c>
      <c r="D83" s="975">
        <v>0</v>
      </c>
      <c r="E83" s="974">
        <v>94</v>
      </c>
      <c r="F83" s="974">
        <v>94</v>
      </c>
      <c r="G83" s="975">
        <v>0</v>
      </c>
      <c r="H83" s="977">
        <v>13.999999999999984</v>
      </c>
    </row>
    <row r="84" spans="1:8" ht="12" customHeight="1" x14ac:dyDescent="0.2">
      <c r="A84" s="973" t="s">
        <v>132</v>
      </c>
      <c r="B84" s="974">
        <v>6</v>
      </c>
      <c r="C84" s="974">
        <v>6</v>
      </c>
      <c r="D84" s="975">
        <v>0</v>
      </c>
      <c r="E84" s="974">
        <v>6</v>
      </c>
      <c r="F84" s="974">
        <v>6</v>
      </c>
      <c r="G84" s="975">
        <v>0</v>
      </c>
      <c r="H84" s="965">
        <v>0</v>
      </c>
    </row>
    <row r="85" spans="1:8" s="30" customFormat="1" ht="12" customHeight="1" x14ac:dyDescent="0.2">
      <c r="A85" s="973" t="s">
        <v>113</v>
      </c>
      <c r="B85" s="974">
        <v>3</v>
      </c>
      <c r="C85" s="974">
        <v>3</v>
      </c>
      <c r="D85" s="975">
        <v>0</v>
      </c>
      <c r="E85" s="974">
        <v>3</v>
      </c>
      <c r="F85" s="974">
        <v>3</v>
      </c>
      <c r="G85" s="975">
        <v>0</v>
      </c>
      <c r="H85" s="965">
        <v>0</v>
      </c>
    </row>
    <row r="86" spans="1:8" s="30" customFormat="1" ht="12" customHeight="1" x14ac:dyDescent="0.2">
      <c r="A86" s="973" t="s">
        <v>558</v>
      </c>
      <c r="B86" s="974">
        <v>45</v>
      </c>
      <c r="C86" s="974">
        <v>43</v>
      </c>
      <c r="D86" s="975">
        <v>2</v>
      </c>
      <c r="E86" s="974">
        <v>19</v>
      </c>
      <c r="F86" s="974">
        <v>19</v>
      </c>
      <c r="G86" s="975">
        <v>0</v>
      </c>
      <c r="H86" s="977">
        <v>26.000000000000007</v>
      </c>
    </row>
    <row r="87" spans="1:8" s="30" customFormat="1" ht="12" customHeight="1" x14ac:dyDescent="0.2">
      <c r="A87" s="973" t="s">
        <v>665</v>
      </c>
      <c r="B87" s="974">
        <v>180</v>
      </c>
      <c r="C87" s="974">
        <v>179</v>
      </c>
      <c r="D87" s="975">
        <v>1</v>
      </c>
      <c r="E87" s="974">
        <v>95</v>
      </c>
      <c r="F87" s="974">
        <v>95</v>
      </c>
      <c r="G87" s="975">
        <v>0</v>
      </c>
      <c r="H87" s="977">
        <v>84.999999999999986</v>
      </c>
    </row>
    <row r="88" spans="1:8" ht="12" customHeight="1" x14ac:dyDescent="0.2">
      <c r="A88" s="973" t="s">
        <v>115</v>
      </c>
      <c r="B88" s="974">
        <v>8</v>
      </c>
      <c r="C88" s="974">
        <v>8</v>
      </c>
      <c r="D88" s="975">
        <v>0</v>
      </c>
      <c r="E88" s="974">
        <v>8</v>
      </c>
      <c r="F88" s="974">
        <v>8</v>
      </c>
      <c r="G88" s="975">
        <v>0</v>
      </c>
      <c r="H88" s="965">
        <v>0</v>
      </c>
    </row>
    <row r="89" spans="1:8" ht="12" customHeight="1" x14ac:dyDescent="0.2">
      <c r="A89" s="954" t="s">
        <v>130</v>
      </c>
      <c r="B89" s="978">
        <v>0</v>
      </c>
      <c r="C89" s="978">
        <v>0</v>
      </c>
      <c r="D89" s="979">
        <v>0</v>
      </c>
      <c r="E89" s="980">
        <v>1</v>
      </c>
      <c r="F89" s="980">
        <v>1</v>
      </c>
      <c r="G89" s="979">
        <v>0</v>
      </c>
      <c r="H89" s="955">
        <v>-1</v>
      </c>
    </row>
    <row r="90" spans="1:8" ht="12" customHeight="1" x14ac:dyDescent="0.2">
      <c r="A90" s="954" t="s">
        <v>266</v>
      </c>
      <c r="B90" s="978">
        <v>52</v>
      </c>
      <c r="C90" s="978">
        <v>52</v>
      </c>
      <c r="D90" s="979">
        <v>0</v>
      </c>
      <c r="E90" s="980">
        <v>19</v>
      </c>
      <c r="F90" s="980">
        <v>19</v>
      </c>
      <c r="G90" s="979">
        <v>0</v>
      </c>
      <c r="H90" s="955">
        <v>33</v>
      </c>
    </row>
    <row r="91" spans="1:8" ht="12" customHeight="1" x14ac:dyDescent="0.2">
      <c r="A91" s="954" t="s">
        <v>409</v>
      </c>
      <c r="B91" s="978">
        <v>5</v>
      </c>
      <c r="C91" s="978">
        <v>5</v>
      </c>
      <c r="D91" s="979">
        <v>0</v>
      </c>
      <c r="E91" s="980">
        <v>6</v>
      </c>
      <c r="F91" s="980">
        <v>6</v>
      </c>
      <c r="G91" s="979">
        <v>0</v>
      </c>
      <c r="H91" s="955">
        <v>-1</v>
      </c>
    </row>
    <row r="92" spans="1:8" ht="12" customHeight="1" x14ac:dyDescent="0.2">
      <c r="A92" s="954" t="s">
        <v>689</v>
      </c>
      <c r="B92" s="978">
        <v>1</v>
      </c>
      <c r="C92" s="978">
        <v>1</v>
      </c>
      <c r="D92" s="979">
        <v>0</v>
      </c>
      <c r="E92" s="980">
        <v>2</v>
      </c>
      <c r="F92" s="980">
        <v>2</v>
      </c>
      <c r="G92" s="979">
        <v>0</v>
      </c>
      <c r="H92" s="955">
        <v>-1</v>
      </c>
    </row>
    <row r="93" spans="1:8" ht="12" customHeight="1" x14ac:dyDescent="0.2">
      <c r="A93" s="954" t="s">
        <v>451</v>
      </c>
      <c r="B93" s="978">
        <v>396</v>
      </c>
      <c r="C93" s="978">
        <v>395</v>
      </c>
      <c r="D93" s="979">
        <v>1</v>
      </c>
      <c r="E93" s="980">
        <v>379</v>
      </c>
      <c r="F93" s="980">
        <v>379</v>
      </c>
      <c r="G93" s="979">
        <v>0</v>
      </c>
      <c r="H93" s="955">
        <v>17.000000000000004</v>
      </c>
    </row>
    <row r="94" spans="1:8" ht="12" customHeight="1" x14ac:dyDescent="0.2">
      <c r="A94" s="954" t="s">
        <v>287</v>
      </c>
      <c r="B94" s="978">
        <v>1</v>
      </c>
      <c r="C94" s="978">
        <v>1</v>
      </c>
      <c r="D94" s="979">
        <v>0</v>
      </c>
      <c r="E94" s="980">
        <v>1</v>
      </c>
      <c r="F94" s="980">
        <v>1</v>
      </c>
      <c r="G94" s="979">
        <v>0</v>
      </c>
      <c r="H94" s="955">
        <v>0</v>
      </c>
    </row>
    <row r="95" spans="1:8" ht="12" customHeight="1" x14ac:dyDescent="0.2">
      <c r="A95" s="954" t="s">
        <v>118</v>
      </c>
      <c r="B95" s="978">
        <v>0</v>
      </c>
      <c r="C95" s="978">
        <v>0</v>
      </c>
      <c r="D95" s="979">
        <v>0</v>
      </c>
      <c r="E95" s="980">
        <v>1</v>
      </c>
      <c r="F95" s="980">
        <v>0</v>
      </c>
      <c r="G95" s="979">
        <v>1</v>
      </c>
      <c r="H95" s="955">
        <v>-1</v>
      </c>
    </row>
    <row r="96" spans="1:8" s="30" customFormat="1" ht="12" customHeight="1" x14ac:dyDescent="0.2">
      <c r="A96" s="952" t="s">
        <v>381</v>
      </c>
      <c r="B96" s="980">
        <v>14</v>
      </c>
      <c r="C96" s="980">
        <v>13</v>
      </c>
      <c r="D96" s="981">
        <v>1</v>
      </c>
      <c r="E96" s="980">
        <v>19</v>
      </c>
      <c r="F96" s="980">
        <v>17</v>
      </c>
      <c r="G96" s="981">
        <v>2</v>
      </c>
      <c r="H96" s="953">
        <v>-4.9999999999999991</v>
      </c>
    </row>
    <row r="97" spans="1:8" ht="12" customHeight="1" x14ac:dyDescent="0.2">
      <c r="A97" s="954" t="s">
        <v>453</v>
      </c>
      <c r="B97" s="978">
        <v>2</v>
      </c>
      <c r="C97" s="978">
        <v>1</v>
      </c>
      <c r="D97" s="979">
        <v>1</v>
      </c>
      <c r="E97" s="980">
        <v>5</v>
      </c>
      <c r="F97" s="980">
        <v>3</v>
      </c>
      <c r="G97" s="979">
        <v>2</v>
      </c>
      <c r="H97" s="955">
        <v>-3</v>
      </c>
    </row>
    <row r="98" spans="1:8" ht="12" customHeight="1" x14ac:dyDescent="0.2">
      <c r="A98" s="954" t="s">
        <v>435</v>
      </c>
      <c r="B98" s="978">
        <v>1</v>
      </c>
      <c r="C98" s="978">
        <v>1</v>
      </c>
      <c r="D98" s="979">
        <v>0</v>
      </c>
      <c r="E98" s="980">
        <v>1</v>
      </c>
      <c r="F98" s="980">
        <v>1</v>
      </c>
      <c r="G98" s="979">
        <v>0</v>
      </c>
      <c r="H98" s="965">
        <v>0</v>
      </c>
    </row>
    <row r="99" spans="1:8" ht="12" customHeight="1" x14ac:dyDescent="0.2">
      <c r="A99" s="954" t="s">
        <v>146</v>
      </c>
      <c r="B99" s="978">
        <v>9</v>
      </c>
      <c r="C99" s="978">
        <v>9</v>
      </c>
      <c r="D99" s="979">
        <v>0</v>
      </c>
      <c r="E99" s="980">
        <v>9</v>
      </c>
      <c r="F99" s="980">
        <v>9</v>
      </c>
      <c r="G99" s="979">
        <v>0</v>
      </c>
      <c r="H99" s="965">
        <v>0</v>
      </c>
    </row>
    <row r="100" spans="1:8" ht="12" customHeight="1" x14ac:dyDescent="0.2">
      <c r="A100" s="954" t="s">
        <v>456</v>
      </c>
      <c r="B100" s="978">
        <v>0</v>
      </c>
      <c r="C100" s="978">
        <v>0</v>
      </c>
      <c r="D100" s="979">
        <v>0</v>
      </c>
      <c r="E100" s="980">
        <v>2</v>
      </c>
      <c r="F100" s="980">
        <v>2</v>
      </c>
      <c r="G100" s="979">
        <v>0</v>
      </c>
      <c r="H100" s="955">
        <v>-2</v>
      </c>
    </row>
    <row r="101" spans="1:8" ht="12" customHeight="1" x14ac:dyDescent="0.2">
      <c r="A101" s="954" t="s">
        <v>138</v>
      </c>
      <c r="B101" s="978">
        <v>2</v>
      </c>
      <c r="C101" s="978">
        <v>2</v>
      </c>
      <c r="D101" s="979">
        <v>0</v>
      </c>
      <c r="E101" s="980">
        <v>2</v>
      </c>
      <c r="F101" s="980">
        <v>2</v>
      </c>
      <c r="G101" s="979">
        <v>0</v>
      </c>
      <c r="H101" s="965">
        <v>0</v>
      </c>
    </row>
    <row r="102" spans="1:8" s="30" customFormat="1" ht="12" customHeight="1" x14ac:dyDescent="0.2">
      <c r="A102" s="952" t="s">
        <v>382</v>
      </c>
      <c r="B102" s="980">
        <v>40</v>
      </c>
      <c r="C102" s="980">
        <v>34</v>
      </c>
      <c r="D102" s="981">
        <v>6</v>
      </c>
      <c r="E102" s="980">
        <v>38</v>
      </c>
      <c r="F102" s="980">
        <v>24</v>
      </c>
      <c r="G102" s="981">
        <v>14</v>
      </c>
      <c r="H102" s="953">
        <v>1.9999999999999967</v>
      </c>
    </row>
    <row r="103" spans="1:8" ht="12" customHeight="1" x14ac:dyDescent="0.2">
      <c r="A103" s="954" t="s">
        <v>170</v>
      </c>
      <c r="B103" s="978">
        <v>25</v>
      </c>
      <c r="C103" s="978">
        <v>19</v>
      </c>
      <c r="D103" s="979">
        <v>6</v>
      </c>
      <c r="E103" s="980">
        <v>28</v>
      </c>
      <c r="F103" s="980">
        <v>18</v>
      </c>
      <c r="G103" s="979">
        <v>10</v>
      </c>
      <c r="H103" s="955">
        <v>-3.0000000000000009</v>
      </c>
    </row>
    <row r="104" spans="1:8" ht="12" customHeight="1" x14ac:dyDescent="0.2">
      <c r="A104" s="954" t="s">
        <v>175</v>
      </c>
      <c r="B104" s="978">
        <v>1</v>
      </c>
      <c r="C104" s="978">
        <v>1</v>
      </c>
      <c r="D104" s="979">
        <v>0</v>
      </c>
      <c r="E104" s="980">
        <v>5</v>
      </c>
      <c r="F104" s="980">
        <v>1</v>
      </c>
      <c r="G104" s="979">
        <v>4</v>
      </c>
      <c r="H104" s="955">
        <v>-4</v>
      </c>
    </row>
    <row r="105" spans="1:8" ht="12" customHeight="1" x14ac:dyDescent="0.2">
      <c r="A105" s="954" t="s">
        <v>171</v>
      </c>
      <c r="B105" s="978">
        <v>1</v>
      </c>
      <c r="C105" s="978">
        <v>1</v>
      </c>
      <c r="D105" s="979">
        <v>0</v>
      </c>
      <c r="E105" s="980">
        <v>1</v>
      </c>
      <c r="F105" s="980">
        <v>1</v>
      </c>
      <c r="G105" s="979">
        <v>0</v>
      </c>
      <c r="H105" s="965">
        <v>0</v>
      </c>
    </row>
    <row r="106" spans="1:8" ht="12" customHeight="1" x14ac:dyDescent="0.2">
      <c r="A106" s="954" t="s">
        <v>172</v>
      </c>
      <c r="B106" s="978">
        <v>13</v>
      </c>
      <c r="C106" s="978">
        <v>13</v>
      </c>
      <c r="D106" s="979">
        <v>0</v>
      </c>
      <c r="E106" s="980">
        <v>4</v>
      </c>
      <c r="F106" s="980">
        <v>4</v>
      </c>
      <c r="G106" s="979">
        <v>0</v>
      </c>
      <c r="H106" s="955">
        <v>9</v>
      </c>
    </row>
    <row r="107" spans="1:8" ht="12" customHeight="1" x14ac:dyDescent="0.2">
      <c r="A107" s="956" t="s">
        <v>471</v>
      </c>
      <c r="B107" s="982">
        <v>2</v>
      </c>
      <c r="C107" s="982">
        <v>2</v>
      </c>
      <c r="D107" s="983">
        <v>0</v>
      </c>
      <c r="E107" s="982">
        <v>2</v>
      </c>
      <c r="F107" s="982">
        <v>2</v>
      </c>
      <c r="G107" s="983">
        <v>0</v>
      </c>
      <c r="H107" s="965">
        <v>0</v>
      </c>
    </row>
    <row r="108" spans="1:8" ht="12" customHeight="1" x14ac:dyDescent="0.2">
      <c r="B108" s="942"/>
      <c r="C108" s="942"/>
      <c r="D108" s="942"/>
      <c r="E108" s="942"/>
      <c r="F108" s="942"/>
      <c r="G108" s="942"/>
      <c r="H108" s="942"/>
    </row>
    <row r="109" spans="1:8" ht="12" customHeight="1" x14ac:dyDescent="0.2">
      <c r="A109" s="939" t="s">
        <v>755</v>
      </c>
      <c r="B109" s="11"/>
      <c r="C109" s="11"/>
      <c r="D109" s="11"/>
      <c r="E109" s="11"/>
      <c r="F109" s="11"/>
      <c r="G109" s="11"/>
      <c r="H109" s="11"/>
    </row>
    <row r="110" spans="1:8" ht="12" customHeight="1" x14ac:dyDescent="0.2">
      <c r="B110" s="11"/>
      <c r="C110" s="11"/>
      <c r="D110" s="11"/>
      <c r="E110" s="11"/>
      <c r="F110" s="11"/>
      <c r="G110" s="11"/>
      <c r="H110" s="11"/>
    </row>
    <row r="111" spans="1:8" ht="12" customHeight="1" x14ac:dyDescent="0.2">
      <c r="B111" s="11"/>
      <c r="C111" s="11"/>
      <c r="D111" s="11"/>
      <c r="E111" s="11"/>
      <c r="F111" s="11"/>
      <c r="G111" s="11"/>
      <c r="H111" s="11"/>
    </row>
    <row r="112" spans="1:8" ht="12" customHeight="1" x14ac:dyDescent="0.2">
      <c r="B112" s="11"/>
      <c r="C112" s="11"/>
      <c r="D112" s="11"/>
      <c r="E112" s="11"/>
      <c r="F112" s="11"/>
      <c r="G112" s="11"/>
      <c r="H112" s="11"/>
    </row>
    <row r="113" spans="2:8" ht="12" customHeight="1" x14ac:dyDescent="0.2">
      <c r="B113" s="11"/>
      <c r="C113" s="11"/>
      <c r="D113" s="11"/>
      <c r="E113" s="11"/>
      <c r="F113" s="11"/>
      <c r="G113" s="11"/>
      <c r="H113" s="11"/>
    </row>
    <row r="114" spans="2:8" ht="12" customHeight="1" x14ac:dyDescent="0.2">
      <c r="B114" s="11"/>
      <c r="C114" s="11"/>
      <c r="D114" s="11"/>
      <c r="E114" s="11"/>
      <c r="F114" s="11"/>
      <c r="G114" s="11"/>
      <c r="H114" s="11"/>
    </row>
    <row r="115" spans="2:8" ht="12" customHeight="1" x14ac:dyDescent="0.2">
      <c r="B115" s="11"/>
      <c r="C115" s="11"/>
      <c r="D115" s="11"/>
      <c r="E115" s="11"/>
      <c r="F115" s="11"/>
      <c r="G115" s="11"/>
      <c r="H115" s="11"/>
    </row>
    <row r="116" spans="2:8" ht="12" customHeight="1" x14ac:dyDescent="0.2">
      <c r="B116" s="11"/>
      <c r="C116" s="11"/>
      <c r="D116" s="11"/>
      <c r="E116" s="11"/>
      <c r="F116" s="11"/>
      <c r="G116" s="11"/>
      <c r="H116" s="11"/>
    </row>
    <row r="117" spans="2:8" ht="12" customHeight="1" x14ac:dyDescent="0.2">
      <c r="B117" s="11"/>
      <c r="C117" s="11"/>
      <c r="D117" s="11"/>
      <c r="E117" s="11"/>
      <c r="F117" s="11"/>
      <c r="G117" s="11"/>
      <c r="H117" s="11"/>
    </row>
    <row r="118" spans="2:8" ht="12" customHeight="1" x14ac:dyDescent="0.2">
      <c r="B118" s="11"/>
      <c r="C118" s="11"/>
      <c r="D118" s="11"/>
      <c r="E118" s="11"/>
      <c r="F118" s="11"/>
      <c r="G118" s="11"/>
      <c r="H118" s="11"/>
    </row>
    <row r="119" spans="2:8" ht="12" customHeight="1" x14ac:dyDescent="0.2">
      <c r="B119" s="11"/>
      <c r="C119" s="11"/>
      <c r="D119" s="11"/>
      <c r="E119" s="11"/>
      <c r="F119" s="11"/>
      <c r="G119" s="11"/>
      <c r="H119" s="11"/>
    </row>
    <row r="120" spans="2:8" ht="12" customHeight="1" x14ac:dyDescent="0.2">
      <c r="B120" s="11"/>
      <c r="C120" s="11"/>
      <c r="D120" s="11"/>
      <c r="E120" s="11"/>
      <c r="F120" s="11"/>
      <c r="G120" s="11"/>
      <c r="H120" s="11"/>
    </row>
    <row r="121" spans="2:8" ht="12" customHeight="1" x14ac:dyDescent="0.2">
      <c r="B121" s="11"/>
      <c r="C121" s="11"/>
      <c r="D121" s="11"/>
      <c r="E121" s="11"/>
      <c r="F121" s="11"/>
      <c r="G121" s="11"/>
      <c r="H121" s="11"/>
    </row>
    <row r="122" spans="2:8" ht="12" customHeight="1" x14ac:dyDescent="0.2">
      <c r="B122" s="11"/>
      <c r="C122" s="11"/>
      <c r="D122" s="11"/>
      <c r="E122" s="11"/>
      <c r="F122" s="11"/>
      <c r="G122" s="11"/>
      <c r="H122" s="11"/>
    </row>
    <row r="123" spans="2:8" ht="12" customHeight="1" x14ac:dyDescent="0.2">
      <c r="B123" s="11"/>
      <c r="C123" s="11"/>
      <c r="D123" s="11"/>
      <c r="E123" s="11"/>
      <c r="F123" s="11"/>
      <c r="G123" s="11"/>
      <c r="H123" s="11"/>
    </row>
    <row r="124" spans="2:8" ht="12" customHeight="1" x14ac:dyDescent="0.2">
      <c r="B124" s="11"/>
      <c r="C124" s="11"/>
      <c r="D124" s="11"/>
      <c r="E124" s="11"/>
      <c r="F124" s="11"/>
      <c r="G124" s="11"/>
      <c r="H124" s="11"/>
    </row>
    <row r="125" spans="2:8" ht="12" customHeight="1" x14ac:dyDescent="0.2">
      <c r="B125" s="11"/>
      <c r="C125" s="11"/>
      <c r="D125" s="11"/>
      <c r="E125" s="11"/>
      <c r="F125" s="11"/>
      <c r="G125" s="11"/>
      <c r="H125" s="11"/>
    </row>
    <row r="126" spans="2:8" ht="12" customHeight="1" x14ac:dyDescent="0.2">
      <c r="B126" s="11"/>
      <c r="C126" s="11"/>
      <c r="D126" s="11"/>
      <c r="E126" s="11"/>
      <c r="F126" s="11"/>
      <c r="G126" s="11"/>
      <c r="H126" s="11"/>
    </row>
    <row r="127" spans="2:8" ht="12" customHeight="1" x14ac:dyDescent="0.2">
      <c r="B127" s="11"/>
      <c r="C127" s="11"/>
      <c r="D127" s="11"/>
      <c r="E127" s="11"/>
      <c r="F127" s="11"/>
      <c r="G127" s="11"/>
      <c r="H127" s="11"/>
    </row>
    <row r="128" spans="2:8" ht="12" customHeight="1" x14ac:dyDescent="0.2">
      <c r="B128" s="11"/>
      <c r="C128" s="11"/>
      <c r="D128" s="11"/>
      <c r="E128" s="11"/>
      <c r="F128" s="11"/>
      <c r="G128" s="11"/>
      <c r="H128" s="11"/>
    </row>
    <row r="129" spans="2:8" ht="12" customHeight="1" x14ac:dyDescent="0.2">
      <c r="B129" s="11"/>
      <c r="C129" s="11"/>
      <c r="D129" s="11"/>
      <c r="E129" s="11"/>
      <c r="F129" s="11"/>
      <c r="G129" s="11"/>
      <c r="H129" s="11"/>
    </row>
    <row r="130" spans="2:8" ht="12" customHeight="1" x14ac:dyDescent="0.2">
      <c r="B130" s="11"/>
      <c r="C130" s="11"/>
      <c r="D130" s="11"/>
      <c r="E130" s="11"/>
      <c r="F130" s="11"/>
      <c r="G130" s="11"/>
      <c r="H130" s="11"/>
    </row>
    <row r="131" spans="2:8" ht="12" customHeight="1" x14ac:dyDescent="0.2">
      <c r="B131" s="11"/>
      <c r="C131" s="11"/>
      <c r="D131" s="11"/>
      <c r="E131" s="11"/>
      <c r="F131" s="11"/>
      <c r="G131" s="11"/>
      <c r="H131" s="11"/>
    </row>
    <row r="132" spans="2:8" ht="12" customHeight="1" x14ac:dyDescent="0.2">
      <c r="B132" s="11"/>
      <c r="C132" s="11"/>
      <c r="D132" s="11"/>
      <c r="E132" s="11"/>
      <c r="F132" s="11"/>
      <c r="G132" s="11"/>
      <c r="H132" s="11"/>
    </row>
    <row r="133" spans="2:8" ht="12" customHeight="1" x14ac:dyDescent="0.2">
      <c r="B133" s="11"/>
      <c r="C133" s="11"/>
      <c r="D133" s="11"/>
      <c r="E133" s="11"/>
      <c r="F133" s="11"/>
      <c r="G133" s="11"/>
      <c r="H133" s="11"/>
    </row>
    <row r="134" spans="2:8" ht="12" customHeight="1" x14ac:dyDescent="0.2">
      <c r="B134" s="11"/>
      <c r="C134" s="11"/>
      <c r="D134" s="11"/>
      <c r="E134" s="11"/>
      <c r="F134" s="11"/>
      <c r="G134" s="11"/>
      <c r="H134" s="11"/>
    </row>
    <row r="135" spans="2:8" ht="12" customHeight="1" x14ac:dyDescent="0.2">
      <c r="B135" s="11"/>
      <c r="C135" s="11"/>
      <c r="D135" s="11"/>
      <c r="E135" s="11"/>
      <c r="F135" s="11"/>
      <c r="G135" s="11"/>
      <c r="H135" s="11"/>
    </row>
    <row r="136" spans="2:8" ht="12" customHeight="1" x14ac:dyDescent="0.2">
      <c r="B136" s="11"/>
      <c r="C136" s="11"/>
      <c r="D136" s="11"/>
      <c r="E136" s="11"/>
      <c r="F136" s="11"/>
      <c r="G136" s="11"/>
      <c r="H136" s="11"/>
    </row>
    <row r="137" spans="2:8" ht="12" customHeight="1" x14ac:dyDescent="0.2">
      <c r="B137" s="11"/>
      <c r="C137" s="11"/>
      <c r="D137" s="11"/>
      <c r="E137" s="11"/>
      <c r="F137" s="11"/>
      <c r="G137" s="11"/>
      <c r="H137" s="11"/>
    </row>
    <row r="138" spans="2:8" ht="12" customHeight="1" x14ac:dyDescent="0.2">
      <c r="B138" s="11"/>
      <c r="C138" s="11"/>
      <c r="D138" s="11"/>
      <c r="E138" s="11"/>
      <c r="F138" s="11"/>
      <c r="G138" s="11"/>
      <c r="H138" s="11"/>
    </row>
    <row r="139" spans="2:8" ht="12" customHeight="1" x14ac:dyDescent="0.2">
      <c r="B139" s="11"/>
      <c r="C139" s="11"/>
      <c r="D139" s="11"/>
      <c r="E139" s="11"/>
      <c r="F139" s="11"/>
      <c r="G139" s="11"/>
      <c r="H139" s="11"/>
    </row>
    <row r="140" spans="2:8" ht="12" customHeight="1" x14ac:dyDescent="0.2">
      <c r="B140" s="11"/>
      <c r="C140" s="11"/>
      <c r="D140" s="11"/>
      <c r="E140" s="11"/>
      <c r="F140" s="11"/>
      <c r="G140" s="11"/>
      <c r="H140" s="11"/>
    </row>
    <row r="141" spans="2:8" x14ac:dyDescent="0.2">
      <c r="B141" s="11"/>
      <c r="C141" s="11"/>
      <c r="D141" s="11"/>
      <c r="E141" s="11"/>
      <c r="F141" s="11"/>
      <c r="G141" s="11"/>
      <c r="H141" s="11"/>
    </row>
    <row r="142" spans="2:8" x14ac:dyDescent="0.2">
      <c r="B142" s="11"/>
      <c r="C142" s="11"/>
      <c r="D142" s="11"/>
      <c r="E142" s="11"/>
      <c r="F142" s="11"/>
      <c r="G142" s="11"/>
      <c r="H142" s="11"/>
    </row>
    <row r="143" spans="2:8" x14ac:dyDescent="0.2">
      <c r="B143" s="11"/>
      <c r="C143" s="11"/>
      <c r="D143" s="11"/>
      <c r="E143" s="11"/>
      <c r="F143" s="11"/>
      <c r="G143" s="11"/>
      <c r="H143" s="11"/>
    </row>
    <row r="144" spans="2:8" x14ac:dyDescent="0.2">
      <c r="B144" s="11"/>
      <c r="C144" s="11"/>
      <c r="D144" s="11"/>
      <c r="E144" s="11"/>
      <c r="F144" s="11"/>
      <c r="G144" s="11"/>
      <c r="H144" s="11"/>
    </row>
    <row r="145" spans="2:8" x14ac:dyDescent="0.2">
      <c r="B145" s="11"/>
      <c r="C145" s="11"/>
      <c r="D145" s="11"/>
      <c r="E145" s="11"/>
      <c r="F145" s="11"/>
      <c r="G145" s="11"/>
      <c r="H145" s="11"/>
    </row>
    <row r="146" spans="2:8" x14ac:dyDescent="0.2">
      <c r="B146" s="11"/>
      <c r="C146" s="11"/>
      <c r="D146" s="11"/>
      <c r="E146" s="11"/>
      <c r="F146" s="11"/>
      <c r="G146" s="11"/>
      <c r="H146" s="11"/>
    </row>
    <row r="147" spans="2:8" x14ac:dyDescent="0.2">
      <c r="B147" s="11"/>
      <c r="C147" s="11"/>
      <c r="D147" s="11"/>
      <c r="E147" s="11"/>
      <c r="F147" s="11"/>
      <c r="G147" s="11"/>
      <c r="H147" s="11"/>
    </row>
    <row r="148" spans="2:8" x14ac:dyDescent="0.2">
      <c r="B148" s="11"/>
      <c r="C148" s="11"/>
      <c r="D148" s="11"/>
      <c r="E148" s="11"/>
      <c r="F148" s="11"/>
      <c r="G148" s="11"/>
      <c r="H148" s="11"/>
    </row>
    <row r="149" spans="2:8" x14ac:dyDescent="0.2">
      <c r="B149" s="11"/>
      <c r="C149" s="11"/>
      <c r="D149" s="11"/>
      <c r="E149" s="11"/>
      <c r="F149" s="11"/>
      <c r="G149" s="11"/>
      <c r="H149" s="11"/>
    </row>
    <row r="150" spans="2:8" x14ac:dyDescent="0.2">
      <c r="B150" s="11"/>
      <c r="C150" s="11"/>
      <c r="D150" s="11"/>
      <c r="E150" s="11"/>
      <c r="F150" s="11"/>
      <c r="G150" s="11"/>
      <c r="H150" s="11"/>
    </row>
    <row r="151" spans="2:8" x14ac:dyDescent="0.2">
      <c r="B151" s="11"/>
      <c r="C151" s="11"/>
      <c r="D151" s="11"/>
      <c r="E151" s="11"/>
      <c r="F151" s="11"/>
      <c r="G151" s="11"/>
      <c r="H151" s="11"/>
    </row>
    <row r="152" spans="2:8" x14ac:dyDescent="0.2">
      <c r="B152" s="11"/>
      <c r="C152" s="11"/>
      <c r="D152" s="11"/>
      <c r="E152" s="11"/>
      <c r="F152" s="11"/>
      <c r="G152" s="11"/>
      <c r="H152" s="11"/>
    </row>
    <row r="153" spans="2:8" x14ac:dyDescent="0.2">
      <c r="B153" s="11"/>
      <c r="C153" s="11"/>
      <c r="D153" s="11"/>
      <c r="E153" s="11"/>
      <c r="F153" s="11"/>
      <c r="G153" s="11"/>
      <c r="H153" s="11"/>
    </row>
    <row r="154" spans="2:8" x14ac:dyDescent="0.2">
      <c r="B154" s="11"/>
      <c r="C154" s="11"/>
      <c r="D154" s="11"/>
      <c r="E154" s="11"/>
      <c r="F154" s="11"/>
      <c r="G154" s="11"/>
      <c r="H154" s="11"/>
    </row>
    <row r="155" spans="2:8" x14ac:dyDescent="0.2">
      <c r="B155" s="11"/>
      <c r="C155" s="11"/>
      <c r="D155" s="11"/>
      <c r="E155" s="11"/>
      <c r="F155" s="11"/>
      <c r="G155" s="11"/>
      <c r="H155" s="11"/>
    </row>
    <row r="156" spans="2:8" x14ac:dyDescent="0.2">
      <c r="B156" s="11"/>
      <c r="C156" s="11"/>
      <c r="D156" s="11"/>
      <c r="E156" s="11"/>
      <c r="F156" s="11"/>
      <c r="G156" s="11"/>
      <c r="H156" s="11"/>
    </row>
    <row r="157" spans="2:8" x14ac:dyDescent="0.2">
      <c r="B157" s="11"/>
      <c r="C157" s="11"/>
      <c r="D157" s="11"/>
      <c r="E157" s="11"/>
      <c r="F157" s="11"/>
      <c r="G157" s="11"/>
      <c r="H157" s="11"/>
    </row>
    <row r="158" spans="2:8" x14ac:dyDescent="0.2">
      <c r="B158" s="11"/>
      <c r="C158" s="11"/>
      <c r="D158" s="11"/>
      <c r="E158" s="11"/>
      <c r="F158" s="11"/>
      <c r="G158" s="11"/>
      <c r="H158" s="11"/>
    </row>
    <row r="159" spans="2:8" x14ac:dyDescent="0.2">
      <c r="B159" s="11"/>
      <c r="C159" s="11"/>
      <c r="D159" s="11"/>
      <c r="E159" s="11"/>
      <c r="F159" s="11"/>
      <c r="G159" s="11"/>
      <c r="H159" s="11"/>
    </row>
    <row r="160" spans="2:8" x14ac:dyDescent="0.2">
      <c r="B160" s="11"/>
      <c r="C160" s="11"/>
      <c r="D160" s="11"/>
      <c r="E160" s="11"/>
      <c r="F160" s="11"/>
      <c r="G160" s="11"/>
      <c r="H160" s="11"/>
    </row>
    <row r="161" spans="2:8" x14ac:dyDescent="0.2">
      <c r="B161" s="11"/>
      <c r="C161" s="11"/>
      <c r="D161" s="11"/>
      <c r="E161" s="11"/>
      <c r="F161" s="11"/>
      <c r="G161" s="11"/>
      <c r="H161" s="11"/>
    </row>
    <row r="162" spans="2:8" x14ac:dyDescent="0.2">
      <c r="B162" s="11"/>
      <c r="C162" s="11"/>
      <c r="D162" s="11"/>
      <c r="E162" s="11"/>
      <c r="F162" s="11"/>
      <c r="G162" s="11"/>
      <c r="H162" s="11"/>
    </row>
  </sheetData>
  <mergeCells count="8">
    <mergeCell ref="A1:H1"/>
    <mergeCell ref="A2:H2"/>
    <mergeCell ref="A3:H3"/>
    <mergeCell ref="A4:H4"/>
    <mergeCell ref="A6:A7"/>
    <mergeCell ref="B6:D6"/>
    <mergeCell ref="E6:G6"/>
    <mergeCell ref="H6:H7"/>
  </mergeCells>
  <hyperlinks>
    <hyperlink ref="I1" location="INDICE!B82" display="INDICE"/>
  </hyperlinks>
  <printOptions horizontalCentered="1"/>
  <pageMargins left="0" right="0" top="1.1811023622047245" bottom="0.78740157480314965" header="0" footer="0.19685039370078741"/>
  <pageSetup paperSize="9" firstPageNumber="290" orientation="landscape" useFirstPageNumber="1" r:id="rId1"/>
  <headerFooter scaleWithDoc="0">
    <oddHeader>&amp;C
&amp;G</oddHeader>
    <oddFooter>&amp;C&amp;P</oddFooter>
    <evenFooter>&amp;L&amp;G&amp;C&amp;P&amp;R&amp;G</evenFooter>
  </headerFooter>
  <tableParts count="1">
    <tablePart r:id="rId2"/>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4"/>
  <sheetViews>
    <sheetView showGridLines="0" zoomScaleNormal="100" workbookViewId="0">
      <selection sqref="A1:H1"/>
    </sheetView>
  </sheetViews>
  <sheetFormatPr baseColWidth="10" defaultColWidth="11.42578125" defaultRowHeight="12.75" x14ac:dyDescent="0.2"/>
  <cols>
    <col min="1" max="1" width="28.28515625" style="11" customWidth="1"/>
    <col min="2" max="2" width="11.140625" style="17" customWidth="1"/>
    <col min="3" max="3" width="13" style="17" customWidth="1"/>
    <col min="4" max="4" width="14.28515625" style="17" customWidth="1"/>
    <col min="5" max="5" width="12.85546875" style="17" customWidth="1"/>
    <col min="6" max="6" width="12.140625" style="17" customWidth="1"/>
    <col min="7" max="7" width="11" style="17" customWidth="1"/>
    <col min="8" max="8" width="14.42578125" style="17" customWidth="1"/>
    <col min="9" max="16384" width="11.42578125" style="11"/>
  </cols>
  <sheetData>
    <row r="1" spans="1:9" x14ac:dyDescent="0.2">
      <c r="A1" s="1366" t="s">
        <v>729</v>
      </c>
      <c r="B1" s="1366"/>
      <c r="C1" s="1366"/>
      <c r="D1" s="1366"/>
      <c r="E1" s="1366"/>
      <c r="F1" s="1366"/>
      <c r="G1" s="1366"/>
      <c r="H1" s="1366"/>
    </row>
    <row r="2" spans="1:9" x14ac:dyDescent="0.2">
      <c r="A2" s="1366" t="s">
        <v>556</v>
      </c>
      <c r="B2" s="1366"/>
      <c r="C2" s="1366"/>
      <c r="D2" s="1366"/>
      <c r="E2" s="1366"/>
      <c r="F2" s="1366"/>
      <c r="G2" s="1366"/>
      <c r="H2" s="1366"/>
      <c r="I2" s="105" t="s">
        <v>361</v>
      </c>
    </row>
    <row r="3" spans="1:9" x14ac:dyDescent="0.2">
      <c r="A3" s="1366" t="s">
        <v>1151</v>
      </c>
      <c r="B3" s="1366"/>
      <c r="C3" s="1366"/>
      <c r="D3" s="1366"/>
      <c r="E3" s="1366"/>
      <c r="F3" s="1366"/>
      <c r="G3" s="1366"/>
      <c r="H3" s="1366"/>
    </row>
    <row r="4" spans="1:9" x14ac:dyDescent="0.2">
      <c r="A4" s="1366" t="s">
        <v>754</v>
      </c>
      <c r="B4" s="1366"/>
      <c r="C4" s="1366"/>
      <c r="D4" s="1366"/>
      <c r="E4" s="1366"/>
      <c r="F4" s="1366"/>
      <c r="G4" s="1366"/>
      <c r="H4" s="1366"/>
    </row>
    <row r="5" spans="1:9" x14ac:dyDescent="0.2">
      <c r="A5" s="940"/>
      <c r="B5" s="940"/>
      <c r="C5" s="940"/>
      <c r="D5" s="940"/>
      <c r="E5" s="940"/>
      <c r="F5" s="941" t="s">
        <v>12</v>
      </c>
      <c r="G5" s="940"/>
      <c r="H5" s="942"/>
    </row>
    <row r="6" spans="1:9" x14ac:dyDescent="0.2">
      <c r="A6" s="1312" t="s">
        <v>43</v>
      </c>
      <c r="B6" s="1292" t="s">
        <v>2</v>
      </c>
      <c r="C6" s="1292"/>
      <c r="D6" s="1292"/>
      <c r="E6" s="1292" t="s">
        <v>3</v>
      </c>
      <c r="F6" s="1292"/>
      <c r="G6" s="1292"/>
      <c r="H6" s="1292" t="s">
        <v>42</v>
      </c>
    </row>
    <row r="7" spans="1:9" x14ac:dyDescent="0.2">
      <c r="A7" s="1365"/>
      <c r="B7" s="1096" t="s">
        <v>10</v>
      </c>
      <c r="C7" s="1096" t="s">
        <v>0</v>
      </c>
      <c r="D7" s="1096" t="s">
        <v>1</v>
      </c>
      <c r="E7" s="1096" t="s">
        <v>10</v>
      </c>
      <c r="F7" s="1096" t="s">
        <v>0</v>
      </c>
      <c r="G7" s="1096" t="s">
        <v>1</v>
      </c>
      <c r="H7" s="1312"/>
    </row>
    <row r="8" spans="1:9" x14ac:dyDescent="0.2">
      <c r="A8" s="1176" t="s">
        <v>10</v>
      </c>
      <c r="B8" s="1178">
        <v>43072</v>
      </c>
      <c r="C8" s="1178">
        <v>24509</v>
      </c>
      <c r="D8" s="1178">
        <v>18563</v>
      </c>
      <c r="E8" s="1178">
        <v>37695</v>
      </c>
      <c r="F8" s="1178">
        <v>21776</v>
      </c>
      <c r="G8" s="1178">
        <v>15919</v>
      </c>
      <c r="H8" s="1167">
        <v>5376.9999999999281</v>
      </c>
    </row>
    <row r="9" spans="1:9" x14ac:dyDescent="0.2">
      <c r="A9" s="1168" t="s">
        <v>377</v>
      </c>
      <c r="B9" s="485">
        <v>37353</v>
      </c>
      <c r="C9" s="485">
        <v>20757</v>
      </c>
      <c r="D9" s="485">
        <v>16596</v>
      </c>
      <c r="E9" s="485">
        <v>32431</v>
      </c>
      <c r="F9" s="485">
        <v>18318</v>
      </c>
      <c r="G9" s="485">
        <v>14113</v>
      </c>
      <c r="H9" s="1170">
        <v>4921.9999999999463</v>
      </c>
    </row>
    <row r="10" spans="1:9" x14ac:dyDescent="0.2">
      <c r="A10" s="1177" t="s">
        <v>384</v>
      </c>
      <c r="B10" s="485">
        <v>4311</v>
      </c>
      <c r="C10" s="485">
        <v>2187</v>
      </c>
      <c r="D10" s="485">
        <v>2124</v>
      </c>
      <c r="E10" s="485">
        <v>2866</v>
      </c>
      <c r="F10" s="485">
        <v>1497</v>
      </c>
      <c r="G10" s="485">
        <v>1369</v>
      </c>
      <c r="H10" s="1170">
        <v>1444.9999999999998</v>
      </c>
    </row>
    <row r="11" spans="1:9" x14ac:dyDescent="0.2">
      <c r="A11" s="299" t="s">
        <v>44</v>
      </c>
      <c r="B11" s="1179">
        <v>835</v>
      </c>
      <c r="C11" s="1179">
        <v>390</v>
      </c>
      <c r="D11" s="1179">
        <v>445</v>
      </c>
      <c r="E11" s="1179">
        <v>591</v>
      </c>
      <c r="F11" s="1179">
        <v>279</v>
      </c>
      <c r="G11" s="1179">
        <v>312</v>
      </c>
      <c r="H11" s="1172">
        <v>243.99999999999989</v>
      </c>
    </row>
    <row r="12" spans="1:9" x14ac:dyDescent="0.2">
      <c r="A12" s="299" t="s">
        <v>45</v>
      </c>
      <c r="B12" s="1179">
        <v>3274</v>
      </c>
      <c r="C12" s="1179">
        <v>1616</v>
      </c>
      <c r="D12" s="1179">
        <v>1658</v>
      </c>
      <c r="E12" s="1179">
        <v>2079</v>
      </c>
      <c r="F12" s="1179">
        <v>1036</v>
      </c>
      <c r="G12" s="1179">
        <v>1043</v>
      </c>
      <c r="H12" s="1172">
        <v>1194.999999999998</v>
      </c>
    </row>
    <row r="13" spans="1:9" x14ac:dyDescent="0.2">
      <c r="A13" s="299" t="s">
        <v>46</v>
      </c>
      <c r="B13" s="1179">
        <v>202</v>
      </c>
      <c r="C13" s="1179">
        <v>181</v>
      </c>
      <c r="D13" s="1179">
        <v>21</v>
      </c>
      <c r="E13" s="1179">
        <v>196</v>
      </c>
      <c r="F13" s="1179">
        <v>182</v>
      </c>
      <c r="G13" s="1179">
        <v>14</v>
      </c>
      <c r="H13" s="1172">
        <v>6.0000000000000009</v>
      </c>
    </row>
    <row r="14" spans="1:9" x14ac:dyDescent="0.2">
      <c r="A14" s="1177" t="s">
        <v>378</v>
      </c>
      <c r="B14" s="485">
        <v>606</v>
      </c>
      <c r="C14" s="485">
        <v>583</v>
      </c>
      <c r="D14" s="485">
        <v>23</v>
      </c>
      <c r="E14" s="485">
        <v>551</v>
      </c>
      <c r="F14" s="485">
        <v>535</v>
      </c>
      <c r="G14" s="485">
        <v>16</v>
      </c>
      <c r="H14" s="1170">
        <v>54.999999999999979</v>
      </c>
    </row>
    <row r="15" spans="1:9" x14ac:dyDescent="0.2">
      <c r="A15" s="299" t="s">
        <v>54</v>
      </c>
      <c r="B15" s="1179">
        <v>54</v>
      </c>
      <c r="C15" s="1180">
        <v>53</v>
      </c>
      <c r="D15" s="1179">
        <v>1</v>
      </c>
      <c r="E15" s="1179">
        <v>51</v>
      </c>
      <c r="F15" s="1180">
        <v>50</v>
      </c>
      <c r="G15" s="1179">
        <v>1</v>
      </c>
      <c r="H15" s="1173">
        <v>2.9999999999999978</v>
      </c>
    </row>
    <row r="16" spans="1:9" x14ac:dyDescent="0.2">
      <c r="A16" s="299" t="s">
        <v>55</v>
      </c>
      <c r="B16" s="1179">
        <v>26</v>
      </c>
      <c r="C16" s="1179">
        <v>23</v>
      </c>
      <c r="D16" s="1179">
        <v>3</v>
      </c>
      <c r="E16" s="1179">
        <v>14</v>
      </c>
      <c r="F16" s="1179">
        <v>13</v>
      </c>
      <c r="G16" s="1179">
        <v>1</v>
      </c>
      <c r="H16" s="1172">
        <v>12.000000000000002</v>
      </c>
    </row>
    <row r="17" spans="1:8" x14ac:dyDescent="0.2">
      <c r="A17" s="299" t="s">
        <v>61</v>
      </c>
      <c r="B17" s="1179">
        <v>8</v>
      </c>
      <c r="C17" s="1179">
        <v>8</v>
      </c>
      <c r="D17" s="1179">
        <v>0</v>
      </c>
      <c r="E17" s="1179">
        <v>8</v>
      </c>
      <c r="F17" s="1179">
        <v>7</v>
      </c>
      <c r="G17" s="1179">
        <v>1</v>
      </c>
      <c r="H17" s="1172">
        <v>0</v>
      </c>
    </row>
    <row r="18" spans="1:8" x14ac:dyDescent="0.2">
      <c r="A18" s="299" t="s">
        <v>436</v>
      </c>
      <c r="B18" s="1179">
        <v>5</v>
      </c>
      <c r="C18" s="1179">
        <v>3</v>
      </c>
      <c r="D18" s="1180">
        <v>2</v>
      </c>
      <c r="E18" s="1179">
        <v>1</v>
      </c>
      <c r="F18" s="1179">
        <v>1</v>
      </c>
      <c r="G18" s="1179">
        <v>0</v>
      </c>
      <c r="H18" s="1172">
        <v>4</v>
      </c>
    </row>
    <row r="19" spans="1:8" x14ac:dyDescent="0.2">
      <c r="A19" s="299" t="s">
        <v>62</v>
      </c>
      <c r="B19" s="1179">
        <v>15</v>
      </c>
      <c r="C19" s="1179">
        <v>15</v>
      </c>
      <c r="D19" s="1180">
        <v>0</v>
      </c>
      <c r="E19" s="1179">
        <v>15</v>
      </c>
      <c r="F19" s="1179">
        <v>15</v>
      </c>
      <c r="G19" s="1180">
        <v>0</v>
      </c>
      <c r="H19" s="1172">
        <v>0</v>
      </c>
    </row>
    <row r="20" spans="1:8" x14ac:dyDescent="0.2">
      <c r="A20" s="299" t="s">
        <v>64</v>
      </c>
      <c r="B20" s="1179">
        <v>22</v>
      </c>
      <c r="C20" s="1179">
        <v>22</v>
      </c>
      <c r="D20" s="1180">
        <v>0</v>
      </c>
      <c r="E20" s="1179">
        <v>21</v>
      </c>
      <c r="F20" s="1179">
        <v>21</v>
      </c>
      <c r="G20" s="1180">
        <v>0</v>
      </c>
      <c r="H20" s="1172">
        <v>1</v>
      </c>
    </row>
    <row r="21" spans="1:8" x14ac:dyDescent="0.2">
      <c r="A21" s="299" t="s">
        <v>65</v>
      </c>
      <c r="B21" s="1179">
        <v>406</v>
      </c>
      <c r="C21" s="1179">
        <v>392</v>
      </c>
      <c r="D21" s="1179">
        <v>14</v>
      </c>
      <c r="E21" s="1179">
        <v>369</v>
      </c>
      <c r="F21" s="1179">
        <v>359</v>
      </c>
      <c r="G21" s="1179">
        <v>10</v>
      </c>
      <c r="H21" s="1172">
        <v>37.000000000000007</v>
      </c>
    </row>
    <row r="22" spans="1:8" x14ac:dyDescent="0.2">
      <c r="A22" s="299" t="s">
        <v>520</v>
      </c>
      <c r="B22" s="1179">
        <v>10</v>
      </c>
      <c r="C22" s="1179">
        <v>7</v>
      </c>
      <c r="D22" s="1180">
        <v>3</v>
      </c>
      <c r="E22" s="1179">
        <v>10</v>
      </c>
      <c r="F22" s="1179">
        <v>7</v>
      </c>
      <c r="G22" s="1180">
        <v>3</v>
      </c>
      <c r="H22" s="1172">
        <v>0</v>
      </c>
    </row>
    <row r="23" spans="1:8" x14ac:dyDescent="0.2">
      <c r="A23" s="299" t="s">
        <v>58</v>
      </c>
      <c r="B23" s="1179">
        <v>60</v>
      </c>
      <c r="C23" s="1179">
        <v>60</v>
      </c>
      <c r="D23" s="1179">
        <v>0</v>
      </c>
      <c r="E23" s="1179">
        <v>57</v>
      </c>
      <c r="F23" s="1179">
        <v>57</v>
      </c>
      <c r="G23" s="1179">
        <v>0</v>
      </c>
      <c r="H23" s="1172">
        <v>2.9999999999999982</v>
      </c>
    </row>
    <row r="24" spans="1:8" x14ac:dyDescent="0.2">
      <c r="A24" s="299" t="s">
        <v>52</v>
      </c>
      <c r="B24" s="1180">
        <v>0</v>
      </c>
      <c r="C24" s="1180">
        <v>0</v>
      </c>
      <c r="D24" s="1180">
        <v>0</v>
      </c>
      <c r="E24" s="1179">
        <v>4</v>
      </c>
      <c r="F24" s="1179">
        <v>4</v>
      </c>
      <c r="G24" s="1180">
        <v>0</v>
      </c>
      <c r="H24" s="1172">
        <v>-4</v>
      </c>
    </row>
    <row r="25" spans="1:8" x14ac:dyDescent="0.2">
      <c r="A25" s="299" t="s">
        <v>442</v>
      </c>
      <c r="B25" s="1179">
        <v>0</v>
      </c>
      <c r="C25" s="1179">
        <v>0</v>
      </c>
      <c r="D25" s="1180">
        <v>0</v>
      </c>
      <c r="E25" s="1179">
        <v>1</v>
      </c>
      <c r="F25" s="1179">
        <v>1</v>
      </c>
      <c r="G25" s="1180">
        <v>0</v>
      </c>
      <c r="H25" s="1173">
        <v>-1</v>
      </c>
    </row>
    <row r="26" spans="1:8" s="30" customFormat="1" x14ac:dyDescent="0.2">
      <c r="A26" s="1177" t="s">
        <v>383</v>
      </c>
      <c r="B26" s="485">
        <v>32436</v>
      </c>
      <c r="C26" s="485">
        <v>17987</v>
      </c>
      <c r="D26" s="485">
        <v>14449</v>
      </c>
      <c r="E26" s="485">
        <v>29014</v>
      </c>
      <c r="F26" s="485">
        <v>16286</v>
      </c>
      <c r="G26" s="485">
        <v>12728</v>
      </c>
      <c r="H26" s="1170">
        <v>3422.0000000000018</v>
      </c>
    </row>
    <row r="27" spans="1:8" x14ac:dyDescent="0.2">
      <c r="A27" s="299" t="s">
        <v>67</v>
      </c>
      <c r="B27" s="1179">
        <v>64</v>
      </c>
      <c r="C27" s="1179">
        <v>36</v>
      </c>
      <c r="D27" s="1179">
        <v>28</v>
      </c>
      <c r="E27" s="1179">
        <v>64</v>
      </c>
      <c r="F27" s="1179">
        <v>35</v>
      </c>
      <c r="G27" s="1180">
        <v>29</v>
      </c>
      <c r="H27" s="1172">
        <v>0</v>
      </c>
    </row>
    <row r="28" spans="1:8" x14ac:dyDescent="0.2">
      <c r="A28" s="299" t="s">
        <v>69</v>
      </c>
      <c r="B28" s="1179">
        <v>115</v>
      </c>
      <c r="C28" s="1179">
        <v>80</v>
      </c>
      <c r="D28" s="1179">
        <v>35</v>
      </c>
      <c r="E28" s="1179">
        <v>116</v>
      </c>
      <c r="F28" s="1179">
        <v>80</v>
      </c>
      <c r="G28" s="1179">
        <v>36</v>
      </c>
      <c r="H28" s="1172">
        <v>-1</v>
      </c>
    </row>
    <row r="29" spans="1:8" x14ac:dyDescent="0.2">
      <c r="A29" s="299" t="s">
        <v>71</v>
      </c>
      <c r="B29" s="1179">
        <v>511</v>
      </c>
      <c r="C29" s="1179">
        <v>459</v>
      </c>
      <c r="D29" s="1180">
        <v>52</v>
      </c>
      <c r="E29" s="1179">
        <v>452</v>
      </c>
      <c r="F29" s="1179">
        <v>409</v>
      </c>
      <c r="G29" s="1179">
        <v>43</v>
      </c>
      <c r="H29" s="1172">
        <v>59.000000000000043</v>
      </c>
    </row>
    <row r="30" spans="1:8" x14ac:dyDescent="0.2">
      <c r="A30" s="299" t="s">
        <v>70</v>
      </c>
      <c r="B30" s="1179">
        <v>87</v>
      </c>
      <c r="C30" s="1179">
        <v>66</v>
      </c>
      <c r="D30" s="1179">
        <v>21</v>
      </c>
      <c r="E30" s="1179">
        <v>94</v>
      </c>
      <c r="F30" s="1179">
        <v>72</v>
      </c>
      <c r="G30" s="1179">
        <v>22</v>
      </c>
      <c r="H30" s="1172">
        <v>-7</v>
      </c>
    </row>
    <row r="31" spans="1:8" x14ac:dyDescent="0.2">
      <c r="A31" s="299" t="s">
        <v>267</v>
      </c>
      <c r="B31" s="1179">
        <v>6083</v>
      </c>
      <c r="C31" s="1179">
        <v>4890</v>
      </c>
      <c r="D31" s="1179">
        <v>1193</v>
      </c>
      <c r="E31" s="1179">
        <v>5343</v>
      </c>
      <c r="F31" s="1179">
        <v>4572</v>
      </c>
      <c r="G31" s="1179">
        <v>771</v>
      </c>
      <c r="H31" s="1172">
        <v>739.99999999999909</v>
      </c>
    </row>
    <row r="32" spans="1:8" x14ac:dyDescent="0.2">
      <c r="A32" s="299" t="s">
        <v>74</v>
      </c>
      <c r="B32" s="1179">
        <v>1</v>
      </c>
      <c r="C32" s="1179">
        <v>1</v>
      </c>
      <c r="D32" s="1179">
        <v>0</v>
      </c>
      <c r="E32" s="1179">
        <v>1</v>
      </c>
      <c r="F32" s="1179">
        <v>1</v>
      </c>
      <c r="G32" s="1179">
        <v>0</v>
      </c>
      <c r="H32" s="1172">
        <v>0</v>
      </c>
    </row>
    <row r="33" spans="1:8" x14ac:dyDescent="0.2">
      <c r="A33" s="299" t="s">
        <v>75</v>
      </c>
      <c r="B33" s="1179">
        <v>576</v>
      </c>
      <c r="C33" s="1179">
        <v>524</v>
      </c>
      <c r="D33" s="1180">
        <v>52</v>
      </c>
      <c r="E33" s="1179">
        <v>481</v>
      </c>
      <c r="F33" s="1179">
        <v>428</v>
      </c>
      <c r="G33" s="1180">
        <v>53</v>
      </c>
      <c r="H33" s="1173">
        <v>95</v>
      </c>
    </row>
    <row r="34" spans="1:8" x14ac:dyDescent="0.2">
      <c r="A34" s="299" t="s">
        <v>324</v>
      </c>
      <c r="B34" s="1179">
        <v>1</v>
      </c>
      <c r="C34" s="1179">
        <v>0</v>
      </c>
      <c r="D34" s="1179">
        <v>1</v>
      </c>
      <c r="E34" s="1180">
        <v>1</v>
      </c>
      <c r="F34" s="1180">
        <v>0</v>
      </c>
      <c r="G34" s="1180">
        <v>1</v>
      </c>
      <c r="H34" s="1172">
        <v>0</v>
      </c>
    </row>
    <row r="35" spans="1:8" x14ac:dyDescent="0.2">
      <c r="A35" s="299" t="s">
        <v>77</v>
      </c>
      <c r="B35" s="1179">
        <v>14</v>
      </c>
      <c r="C35" s="1179">
        <v>11</v>
      </c>
      <c r="D35" s="1179">
        <v>3</v>
      </c>
      <c r="E35" s="1179">
        <v>23</v>
      </c>
      <c r="F35" s="1179">
        <v>18</v>
      </c>
      <c r="G35" s="1179">
        <v>5</v>
      </c>
      <c r="H35" s="1172">
        <v>-9</v>
      </c>
    </row>
    <row r="36" spans="1:8" x14ac:dyDescent="0.2">
      <c r="A36" s="299" t="s">
        <v>78</v>
      </c>
      <c r="B36" s="1179">
        <v>24984</v>
      </c>
      <c r="C36" s="1179">
        <v>11920</v>
      </c>
      <c r="D36" s="1179">
        <v>13064</v>
      </c>
      <c r="E36" s="1179">
        <v>22439</v>
      </c>
      <c r="F36" s="1179">
        <v>10671</v>
      </c>
      <c r="G36" s="1179">
        <v>11768</v>
      </c>
      <c r="H36" s="1172">
        <v>2544.9999999999663</v>
      </c>
    </row>
    <row r="37" spans="1:8" s="30" customFormat="1" x14ac:dyDescent="0.2">
      <c r="A37" s="1168" t="s">
        <v>379</v>
      </c>
      <c r="B37" s="485">
        <v>2789</v>
      </c>
      <c r="C37" s="485">
        <v>1727</v>
      </c>
      <c r="D37" s="1181">
        <v>1062</v>
      </c>
      <c r="E37" s="485">
        <v>2676</v>
      </c>
      <c r="F37" s="485">
        <v>1668</v>
      </c>
      <c r="G37" s="485">
        <v>1008</v>
      </c>
      <c r="H37" s="1170">
        <v>113.00000000000011</v>
      </c>
    </row>
    <row r="38" spans="1:8" x14ac:dyDescent="0.2">
      <c r="A38" s="299" t="s">
        <v>80</v>
      </c>
      <c r="B38" s="1179">
        <v>915</v>
      </c>
      <c r="C38" s="1179">
        <v>458</v>
      </c>
      <c r="D38" s="1180">
        <v>457</v>
      </c>
      <c r="E38" s="1180">
        <v>960</v>
      </c>
      <c r="F38" s="1180">
        <v>486</v>
      </c>
      <c r="G38" s="1180">
        <v>474</v>
      </c>
      <c r="H38" s="1172">
        <v>-45.00000000000005</v>
      </c>
    </row>
    <row r="39" spans="1:8" x14ac:dyDescent="0.2">
      <c r="A39" s="299" t="s">
        <v>82</v>
      </c>
      <c r="B39" s="1179">
        <v>26</v>
      </c>
      <c r="C39" s="1179">
        <v>12</v>
      </c>
      <c r="D39" s="1179">
        <v>14</v>
      </c>
      <c r="E39" s="1179">
        <v>54</v>
      </c>
      <c r="F39" s="1179">
        <v>27</v>
      </c>
      <c r="G39" s="1179">
        <v>27</v>
      </c>
      <c r="H39" s="1172">
        <v>-28.000000000000004</v>
      </c>
    </row>
    <row r="40" spans="1:8" x14ac:dyDescent="0.2">
      <c r="A40" s="299" t="s">
        <v>83</v>
      </c>
      <c r="B40" s="1179">
        <v>22</v>
      </c>
      <c r="C40" s="1179">
        <v>11</v>
      </c>
      <c r="D40" s="1180">
        <v>11</v>
      </c>
      <c r="E40" s="1179">
        <v>17</v>
      </c>
      <c r="F40" s="1179">
        <v>9</v>
      </c>
      <c r="G40" s="1180">
        <v>8</v>
      </c>
      <c r="H40" s="1173">
        <v>5.0000000000000009</v>
      </c>
    </row>
    <row r="41" spans="1:8" x14ac:dyDescent="0.2">
      <c r="A41" s="299" t="s">
        <v>84</v>
      </c>
      <c r="B41" s="1180">
        <v>8</v>
      </c>
      <c r="C41" s="1180">
        <v>8</v>
      </c>
      <c r="D41" s="1180">
        <v>0</v>
      </c>
      <c r="E41" s="1179">
        <v>31</v>
      </c>
      <c r="F41" s="1179">
        <v>31</v>
      </c>
      <c r="G41" s="1180">
        <v>0</v>
      </c>
      <c r="H41" s="1172">
        <v>-23.000000000000004</v>
      </c>
    </row>
    <row r="42" spans="1:8" x14ac:dyDescent="0.2">
      <c r="A42" s="299" t="s">
        <v>684</v>
      </c>
      <c r="B42" s="1179">
        <v>2</v>
      </c>
      <c r="C42" s="1179">
        <v>1</v>
      </c>
      <c r="D42" s="1180">
        <v>1</v>
      </c>
      <c r="E42" s="1179">
        <v>0</v>
      </c>
      <c r="F42" s="1179">
        <v>0</v>
      </c>
      <c r="G42" s="1180">
        <v>0</v>
      </c>
      <c r="H42" s="1173">
        <v>2</v>
      </c>
    </row>
    <row r="43" spans="1:8" x14ac:dyDescent="0.2">
      <c r="A43" s="299" t="s">
        <v>86</v>
      </c>
      <c r="B43" s="1179">
        <v>22</v>
      </c>
      <c r="C43" s="1179">
        <v>12</v>
      </c>
      <c r="D43" s="1180">
        <v>10</v>
      </c>
      <c r="E43" s="1179">
        <v>15</v>
      </c>
      <c r="F43" s="1179">
        <v>7</v>
      </c>
      <c r="G43" s="1179">
        <v>8</v>
      </c>
      <c r="H43" s="1172">
        <v>7</v>
      </c>
    </row>
    <row r="44" spans="1:8" x14ac:dyDescent="0.2">
      <c r="A44" s="299" t="s">
        <v>89</v>
      </c>
      <c r="B44" s="1179">
        <v>317</v>
      </c>
      <c r="C44" s="1179">
        <v>302</v>
      </c>
      <c r="D44" s="1179">
        <v>15</v>
      </c>
      <c r="E44" s="1179">
        <v>302</v>
      </c>
      <c r="F44" s="1179">
        <v>289</v>
      </c>
      <c r="G44" s="1179">
        <v>13</v>
      </c>
      <c r="H44" s="1172">
        <v>14.999999999999991</v>
      </c>
    </row>
    <row r="45" spans="1:8" x14ac:dyDescent="0.2">
      <c r="A45" s="299" t="s">
        <v>92</v>
      </c>
      <c r="B45" s="1179">
        <v>44</v>
      </c>
      <c r="C45" s="1179">
        <v>20</v>
      </c>
      <c r="D45" s="1179">
        <v>24</v>
      </c>
      <c r="E45" s="1179">
        <v>37</v>
      </c>
      <c r="F45" s="1179">
        <v>18</v>
      </c>
      <c r="G45" s="1179">
        <v>19</v>
      </c>
      <c r="H45" s="1172">
        <v>7.0000000000000009</v>
      </c>
    </row>
    <row r="46" spans="1:8" x14ac:dyDescent="0.2">
      <c r="A46" s="299" t="s">
        <v>91</v>
      </c>
      <c r="B46" s="1179">
        <v>9</v>
      </c>
      <c r="C46" s="1179">
        <v>7</v>
      </c>
      <c r="D46" s="1179">
        <v>2</v>
      </c>
      <c r="E46" s="1179">
        <v>0</v>
      </c>
      <c r="F46" s="1179">
        <v>0</v>
      </c>
      <c r="G46" s="1179">
        <v>0</v>
      </c>
      <c r="H46" s="1172">
        <v>9</v>
      </c>
    </row>
    <row r="47" spans="1:8" x14ac:dyDescent="0.2">
      <c r="A47" s="299" t="s">
        <v>391</v>
      </c>
      <c r="B47" s="1179">
        <v>466</v>
      </c>
      <c r="C47" s="1179">
        <v>233</v>
      </c>
      <c r="D47" s="1180">
        <v>233</v>
      </c>
      <c r="E47" s="1179">
        <v>382</v>
      </c>
      <c r="F47" s="1179">
        <v>186</v>
      </c>
      <c r="G47" s="1180">
        <v>196</v>
      </c>
      <c r="H47" s="1172">
        <v>84.000000000000028</v>
      </c>
    </row>
    <row r="48" spans="1:8" x14ac:dyDescent="0.2">
      <c r="A48" s="299" t="s">
        <v>93</v>
      </c>
      <c r="B48" s="1179">
        <v>10</v>
      </c>
      <c r="C48" s="1179">
        <v>9</v>
      </c>
      <c r="D48" s="1179">
        <v>1</v>
      </c>
      <c r="E48" s="1179">
        <v>13</v>
      </c>
      <c r="F48" s="1179">
        <v>9</v>
      </c>
      <c r="G48" s="1179">
        <v>4</v>
      </c>
      <c r="H48" s="1172">
        <v>-3</v>
      </c>
    </row>
    <row r="49" spans="1:8" x14ac:dyDescent="0.2">
      <c r="A49" s="299" t="s">
        <v>438</v>
      </c>
      <c r="B49" s="1179">
        <v>64</v>
      </c>
      <c r="C49" s="1180">
        <v>37</v>
      </c>
      <c r="D49" s="1179">
        <v>27</v>
      </c>
      <c r="E49" s="1179">
        <v>62</v>
      </c>
      <c r="F49" s="1180">
        <v>34</v>
      </c>
      <c r="G49" s="1179">
        <v>28</v>
      </c>
      <c r="H49" s="1173">
        <v>2.0000000000000009</v>
      </c>
    </row>
    <row r="50" spans="1:8" x14ac:dyDescent="0.2">
      <c r="A50" s="299" t="s">
        <v>444</v>
      </c>
      <c r="B50" s="1179">
        <v>1</v>
      </c>
      <c r="C50" s="1179">
        <v>1</v>
      </c>
      <c r="D50" s="1179">
        <v>0</v>
      </c>
      <c r="E50" s="1179">
        <v>2</v>
      </c>
      <c r="F50" s="1179">
        <v>1</v>
      </c>
      <c r="G50" s="1179">
        <v>1</v>
      </c>
      <c r="H50" s="1172">
        <v>-1</v>
      </c>
    </row>
    <row r="51" spans="1:8" x14ac:dyDescent="0.2">
      <c r="A51" s="299" t="s">
        <v>94</v>
      </c>
      <c r="B51" s="1179">
        <v>285</v>
      </c>
      <c r="C51" s="1179">
        <v>154</v>
      </c>
      <c r="D51" s="1179">
        <v>131</v>
      </c>
      <c r="E51" s="1179">
        <v>263</v>
      </c>
      <c r="F51" s="1179">
        <v>140</v>
      </c>
      <c r="G51" s="1179">
        <v>123</v>
      </c>
      <c r="H51" s="1173">
        <v>22.000000000000014</v>
      </c>
    </row>
    <row r="52" spans="1:8" x14ac:dyDescent="0.2">
      <c r="A52" s="299" t="s">
        <v>96</v>
      </c>
      <c r="B52" s="1179">
        <v>56</v>
      </c>
      <c r="C52" s="1179">
        <v>41</v>
      </c>
      <c r="D52" s="1180">
        <v>15</v>
      </c>
      <c r="E52" s="1179">
        <v>46</v>
      </c>
      <c r="F52" s="1179">
        <v>36</v>
      </c>
      <c r="G52" s="1180">
        <v>10</v>
      </c>
      <c r="H52" s="1172">
        <v>10.000000000000007</v>
      </c>
    </row>
    <row r="53" spans="1:8" x14ac:dyDescent="0.2">
      <c r="A53" s="1182" t="s">
        <v>99</v>
      </c>
      <c r="B53" s="1179">
        <v>1</v>
      </c>
      <c r="C53" s="1179">
        <v>1</v>
      </c>
      <c r="D53" s="1180">
        <v>0</v>
      </c>
      <c r="E53" s="1179">
        <v>2</v>
      </c>
      <c r="F53" s="1179">
        <v>1</v>
      </c>
      <c r="G53" s="1180">
        <v>1</v>
      </c>
      <c r="H53" s="1172">
        <v>-1</v>
      </c>
    </row>
    <row r="54" spans="1:8" x14ac:dyDescent="0.2">
      <c r="A54" s="299" t="s">
        <v>100</v>
      </c>
      <c r="B54" s="1179">
        <v>1</v>
      </c>
      <c r="C54" s="1180">
        <v>0</v>
      </c>
      <c r="D54" s="1179">
        <v>1</v>
      </c>
      <c r="E54" s="1179">
        <v>0</v>
      </c>
      <c r="F54" s="1180">
        <v>0</v>
      </c>
      <c r="G54" s="1179">
        <v>0</v>
      </c>
      <c r="H54" s="1173">
        <v>1</v>
      </c>
    </row>
    <row r="55" spans="1:8" x14ac:dyDescent="0.2">
      <c r="A55" s="299" t="s">
        <v>102</v>
      </c>
      <c r="B55" s="1179">
        <v>20</v>
      </c>
      <c r="C55" s="1179">
        <v>12</v>
      </c>
      <c r="D55" s="1179">
        <v>8</v>
      </c>
      <c r="E55" s="1179">
        <v>16</v>
      </c>
      <c r="F55" s="1179">
        <v>10</v>
      </c>
      <c r="G55" s="1179">
        <v>6</v>
      </c>
      <c r="H55" s="1173">
        <v>4.0000000000000018</v>
      </c>
    </row>
    <row r="56" spans="1:8" x14ac:dyDescent="0.2">
      <c r="A56" s="299" t="s">
        <v>103</v>
      </c>
      <c r="B56" s="1179">
        <v>26</v>
      </c>
      <c r="C56" s="1179">
        <v>23</v>
      </c>
      <c r="D56" s="1179">
        <v>3</v>
      </c>
      <c r="E56" s="1179">
        <v>22</v>
      </c>
      <c r="F56" s="1179">
        <v>19</v>
      </c>
      <c r="G56" s="1179">
        <v>3</v>
      </c>
      <c r="H56" s="1172">
        <v>4</v>
      </c>
    </row>
    <row r="57" spans="1:8" x14ac:dyDescent="0.2">
      <c r="A57" s="299" t="s">
        <v>104</v>
      </c>
      <c r="B57" s="1179">
        <v>181</v>
      </c>
      <c r="C57" s="1179">
        <v>176</v>
      </c>
      <c r="D57" s="1179">
        <v>5</v>
      </c>
      <c r="E57" s="1179">
        <v>177</v>
      </c>
      <c r="F57" s="1179">
        <v>174</v>
      </c>
      <c r="G57" s="1180">
        <v>3</v>
      </c>
      <c r="H57" s="1172">
        <v>4.0000000000000009</v>
      </c>
    </row>
    <row r="58" spans="1:8" x14ac:dyDescent="0.2">
      <c r="A58" s="299" t="s">
        <v>105</v>
      </c>
      <c r="B58" s="1179">
        <v>11</v>
      </c>
      <c r="C58" s="1179">
        <v>9</v>
      </c>
      <c r="D58" s="1179">
        <v>2</v>
      </c>
      <c r="E58" s="1179">
        <v>13</v>
      </c>
      <c r="F58" s="1179">
        <v>11</v>
      </c>
      <c r="G58" s="1179">
        <v>2</v>
      </c>
      <c r="H58" s="1172">
        <v>-2</v>
      </c>
    </row>
    <row r="59" spans="1:8" x14ac:dyDescent="0.2">
      <c r="A59" s="299" t="s">
        <v>107</v>
      </c>
      <c r="B59" s="1179">
        <v>22</v>
      </c>
      <c r="C59" s="1179">
        <v>10</v>
      </c>
      <c r="D59" s="1179">
        <v>12</v>
      </c>
      <c r="E59" s="1179">
        <v>18</v>
      </c>
      <c r="F59" s="1179">
        <v>9</v>
      </c>
      <c r="G59" s="1179">
        <v>9</v>
      </c>
      <c r="H59" s="1172">
        <v>3.9999999999999996</v>
      </c>
    </row>
    <row r="60" spans="1:8" x14ac:dyDescent="0.2">
      <c r="A60" s="299" t="s">
        <v>108</v>
      </c>
      <c r="B60" s="1179">
        <v>120</v>
      </c>
      <c r="C60" s="1179">
        <v>63</v>
      </c>
      <c r="D60" s="1180">
        <v>57</v>
      </c>
      <c r="E60" s="1179">
        <v>107</v>
      </c>
      <c r="F60" s="1179">
        <v>51</v>
      </c>
      <c r="G60" s="1179">
        <v>56</v>
      </c>
      <c r="H60" s="1172">
        <v>12.999999999999991</v>
      </c>
    </row>
    <row r="61" spans="1:8" x14ac:dyDescent="0.2">
      <c r="A61" s="299" t="s">
        <v>109</v>
      </c>
      <c r="B61" s="1179">
        <v>42</v>
      </c>
      <c r="C61" s="1179">
        <v>35</v>
      </c>
      <c r="D61" s="1179">
        <v>7</v>
      </c>
      <c r="E61" s="1179">
        <v>54</v>
      </c>
      <c r="F61" s="1179">
        <v>48</v>
      </c>
      <c r="G61" s="1179">
        <v>6</v>
      </c>
      <c r="H61" s="1172">
        <v>-11.999999999999998</v>
      </c>
    </row>
    <row r="62" spans="1:8" x14ac:dyDescent="0.2">
      <c r="A62" s="299" t="s">
        <v>432</v>
      </c>
      <c r="B62" s="1179">
        <v>45</v>
      </c>
      <c r="C62" s="1179">
        <v>33</v>
      </c>
      <c r="D62" s="1180">
        <v>12</v>
      </c>
      <c r="E62" s="1179">
        <v>26</v>
      </c>
      <c r="F62" s="1179">
        <v>21</v>
      </c>
      <c r="G62" s="1180">
        <v>5</v>
      </c>
      <c r="H62" s="1172">
        <v>19</v>
      </c>
    </row>
    <row r="63" spans="1:8" x14ac:dyDescent="0.2">
      <c r="A63" s="299" t="s">
        <v>97</v>
      </c>
      <c r="B63" s="1179">
        <v>2</v>
      </c>
      <c r="C63" s="1179">
        <v>1</v>
      </c>
      <c r="D63" s="1179">
        <v>1</v>
      </c>
      <c r="E63" s="1179">
        <v>2</v>
      </c>
      <c r="F63" s="1179">
        <v>1</v>
      </c>
      <c r="G63" s="1179">
        <v>1</v>
      </c>
      <c r="H63" s="1172">
        <v>0</v>
      </c>
    </row>
    <row r="64" spans="1:8" x14ac:dyDescent="0.2">
      <c r="A64" s="299" t="s">
        <v>445</v>
      </c>
      <c r="B64" s="1179">
        <v>3</v>
      </c>
      <c r="C64" s="1179">
        <v>1</v>
      </c>
      <c r="D64" s="1180">
        <v>2</v>
      </c>
      <c r="E64" s="1180">
        <v>1</v>
      </c>
      <c r="F64" s="1180">
        <v>1</v>
      </c>
      <c r="G64" s="1180">
        <v>0</v>
      </c>
      <c r="H64" s="1172">
        <v>2</v>
      </c>
    </row>
    <row r="65" spans="1:8" x14ac:dyDescent="0.2">
      <c r="A65" s="299" t="s">
        <v>85</v>
      </c>
      <c r="B65" s="1179">
        <v>45</v>
      </c>
      <c r="C65" s="1179">
        <v>40</v>
      </c>
      <c r="D65" s="1180">
        <v>5</v>
      </c>
      <c r="E65" s="1179">
        <v>39</v>
      </c>
      <c r="F65" s="1179">
        <v>37</v>
      </c>
      <c r="G65" s="1180">
        <v>2</v>
      </c>
      <c r="H65" s="1173">
        <v>6</v>
      </c>
    </row>
    <row r="66" spans="1:8" s="10" customFormat="1" x14ac:dyDescent="0.2">
      <c r="A66" s="299" t="s">
        <v>90</v>
      </c>
      <c r="B66" s="1179">
        <v>5</v>
      </c>
      <c r="C66" s="1179">
        <v>5</v>
      </c>
      <c r="D66" s="1180">
        <v>0</v>
      </c>
      <c r="E66" s="1180">
        <v>2</v>
      </c>
      <c r="F66" s="1180">
        <v>2</v>
      </c>
      <c r="G66" s="1180">
        <v>0</v>
      </c>
      <c r="H66" s="1172">
        <v>3</v>
      </c>
    </row>
    <row r="67" spans="1:8" s="10" customFormat="1" x14ac:dyDescent="0.2">
      <c r="A67" s="299" t="s">
        <v>279</v>
      </c>
      <c r="B67" s="1179">
        <v>8</v>
      </c>
      <c r="C67" s="1179">
        <v>8</v>
      </c>
      <c r="D67" s="1179">
        <v>0</v>
      </c>
      <c r="E67" s="1179">
        <v>9</v>
      </c>
      <c r="F67" s="1179">
        <v>9</v>
      </c>
      <c r="G67" s="1179">
        <v>0</v>
      </c>
      <c r="H67" s="1172">
        <v>-1</v>
      </c>
    </row>
    <row r="68" spans="1:8" s="10" customFormat="1" x14ac:dyDescent="0.2">
      <c r="A68" s="299" t="s">
        <v>98</v>
      </c>
      <c r="B68" s="1179">
        <v>2</v>
      </c>
      <c r="C68" s="1179">
        <v>2</v>
      </c>
      <c r="D68" s="1180">
        <v>0</v>
      </c>
      <c r="E68" s="1179">
        <v>1</v>
      </c>
      <c r="F68" s="1179">
        <v>1</v>
      </c>
      <c r="G68" s="1180">
        <v>0</v>
      </c>
      <c r="H68" s="1172">
        <v>1</v>
      </c>
    </row>
    <row r="69" spans="1:8" s="10" customFormat="1" x14ac:dyDescent="0.2">
      <c r="A69" s="299" t="s">
        <v>87</v>
      </c>
      <c r="B69" s="1179">
        <v>7</v>
      </c>
      <c r="C69" s="1179">
        <v>2</v>
      </c>
      <c r="D69" s="1180">
        <v>5</v>
      </c>
      <c r="E69" s="1179">
        <v>3</v>
      </c>
      <c r="F69" s="1179">
        <v>0</v>
      </c>
      <c r="G69" s="1180">
        <v>3</v>
      </c>
      <c r="H69" s="1173">
        <v>4</v>
      </c>
    </row>
    <row r="70" spans="1:8" x14ac:dyDescent="0.2">
      <c r="A70" s="299" t="s">
        <v>686</v>
      </c>
      <c r="B70" s="1179">
        <v>1</v>
      </c>
      <c r="C70" s="1179">
        <v>0</v>
      </c>
      <c r="D70" s="1179">
        <v>1</v>
      </c>
      <c r="E70" s="1179">
        <v>0</v>
      </c>
      <c r="F70" s="1179">
        <v>0</v>
      </c>
      <c r="G70" s="1179">
        <v>0</v>
      </c>
      <c r="H70" s="1172">
        <v>1</v>
      </c>
    </row>
    <row r="71" spans="1:8" s="30" customFormat="1" x14ac:dyDescent="0.2">
      <c r="A71" s="1168" t="s">
        <v>380</v>
      </c>
      <c r="B71" s="485">
        <v>1208</v>
      </c>
      <c r="C71" s="485">
        <v>1163</v>
      </c>
      <c r="D71" s="1181">
        <v>45</v>
      </c>
      <c r="E71" s="485">
        <v>1071</v>
      </c>
      <c r="F71" s="485">
        <v>1046</v>
      </c>
      <c r="G71" s="1181">
        <v>25</v>
      </c>
      <c r="H71" s="1170">
        <v>137.00000000000011</v>
      </c>
    </row>
    <row r="72" spans="1:8" x14ac:dyDescent="0.2">
      <c r="A72" s="299" t="s">
        <v>117</v>
      </c>
      <c r="B72" s="1179">
        <v>0</v>
      </c>
      <c r="C72" s="1179">
        <v>0</v>
      </c>
      <c r="D72" s="1179">
        <v>0</v>
      </c>
      <c r="E72" s="1179">
        <v>1</v>
      </c>
      <c r="F72" s="1179">
        <v>1</v>
      </c>
      <c r="G72" s="1179">
        <v>0</v>
      </c>
      <c r="H72" s="1172">
        <v>-1</v>
      </c>
    </row>
    <row r="73" spans="1:8" x14ac:dyDescent="0.2">
      <c r="A73" s="299" t="s">
        <v>127</v>
      </c>
      <c r="B73" s="1179">
        <v>60</v>
      </c>
      <c r="C73" s="1180">
        <v>60</v>
      </c>
      <c r="D73" s="1179">
        <v>0</v>
      </c>
      <c r="E73" s="1180">
        <v>59</v>
      </c>
      <c r="F73" s="1180">
        <v>59</v>
      </c>
      <c r="G73" s="1180">
        <v>0</v>
      </c>
      <c r="H73" s="1172">
        <v>1.0000000000000004</v>
      </c>
    </row>
    <row r="74" spans="1:8" x14ac:dyDescent="0.2">
      <c r="A74" s="299" t="s">
        <v>408</v>
      </c>
      <c r="B74" s="1179">
        <v>17</v>
      </c>
      <c r="C74" s="1179">
        <v>15</v>
      </c>
      <c r="D74" s="1180">
        <v>2</v>
      </c>
      <c r="E74" s="1179">
        <v>12</v>
      </c>
      <c r="F74" s="1179">
        <v>10</v>
      </c>
      <c r="G74" s="1180">
        <v>2</v>
      </c>
      <c r="H74" s="1172">
        <v>5</v>
      </c>
    </row>
    <row r="75" spans="1:8" x14ac:dyDescent="0.2">
      <c r="A75" s="299" t="s">
        <v>116</v>
      </c>
      <c r="B75" s="1179">
        <v>528</v>
      </c>
      <c r="C75" s="1180">
        <v>526</v>
      </c>
      <c r="D75" s="1179">
        <v>2</v>
      </c>
      <c r="E75" s="1179">
        <v>526</v>
      </c>
      <c r="F75" s="1180">
        <v>525</v>
      </c>
      <c r="G75" s="1179">
        <v>1</v>
      </c>
      <c r="H75" s="1173">
        <v>2</v>
      </c>
    </row>
    <row r="76" spans="1:8" x14ac:dyDescent="0.2">
      <c r="A76" s="299" t="s">
        <v>119</v>
      </c>
      <c r="B76" s="1179">
        <v>128</v>
      </c>
      <c r="C76" s="1180">
        <v>126</v>
      </c>
      <c r="D76" s="1179">
        <v>2</v>
      </c>
      <c r="E76" s="1179">
        <v>83</v>
      </c>
      <c r="F76" s="1180">
        <v>82</v>
      </c>
      <c r="G76" s="1179">
        <v>1</v>
      </c>
      <c r="H76" s="1173">
        <v>44.999999999999993</v>
      </c>
    </row>
    <row r="77" spans="1:8" x14ac:dyDescent="0.2">
      <c r="A77" s="299" t="s">
        <v>120</v>
      </c>
      <c r="B77" s="1179">
        <v>71</v>
      </c>
      <c r="C77" s="1179">
        <v>71</v>
      </c>
      <c r="D77" s="1179">
        <v>0</v>
      </c>
      <c r="E77" s="1179">
        <v>92</v>
      </c>
      <c r="F77" s="1179">
        <v>92</v>
      </c>
      <c r="G77" s="1179">
        <v>0</v>
      </c>
      <c r="H77" s="1172">
        <v>-21.000000000000007</v>
      </c>
    </row>
    <row r="78" spans="1:8" x14ac:dyDescent="0.2">
      <c r="A78" s="299" t="s">
        <v>433</v>
      </c>
      <c r="B78" s="1180">
        <v>1</v>
      </c>
      <c r="C78" s="1180">
        <v>1</v>
      </c>
      <c r="D78" s="1180">
        <v>0</v>
      </c>
      <c r="E78" s="1179">
        <v>1</v>
      </c>
      <c r="F78" s="1179">
        <v>1</v>
      </c>
      <c r="G78" s="1180">
        <v>0</v>
      </c>
      <c r="H78" s="1172">
        <v>0</v>
      </c>
    </row>
    <row r="79" spans="1:8" x14ac:dyDescent="0.2">
      <c r="A79" s="299" t="s">
        <v>121</v>
      </c>
      <c r="B79" s="1179">
        <v>6</v>
      </c>
      <c r="C79" s="1179">
        <v>3</v>
      </c>
      <c r="D79" s="1179">
        <v>3</v>
      </c>
      <c r="E79" s="1179">
        <v>6</v>
      </c>
      <c r="F79" s="1179">
        <v>3</v>
      </c>
      <c r="G79" s="1179">
        <v>3</v>
      </c>
      <c r="H79" s="1172">
        <v>0</v>
      </c>
    </row>
    <row r="80" spans="1:8" x14ac:dyDescent="0.2">
      <c r="A80" s="299" t="s">
        <v>122</v>
      </c>
      <c r="B80" s="1180">
        <v>61</v>
      </c>
      <c r="C80" s="1180">
        <v>42</v>
      </c>
      <c r="D80" s="1180">
        <v>19</v>
      </c>
      <c r="E80" s="1179">
        <v>46</v>
      </c>
      <c r="F80" s="1179">
        <v>40</v>
      </c>
      <c r="G80" s="1180">
        <v>6</v>
      </c>
      <c r="H80" s="1172">
        <v>15.000000000000002</v>
      </c>
    </row>
    <row r="81" spans="1:8" x14ac:dyDescent="0.2">
      <c r="A81" s="299" t="s">
        <v>123</v>
      </c>
      <c r="B81" s="1179">
        <v>1</v>
      </c>
      <c r="C81" s="1179">
        <v>1</v>
      </c>
      <c r="D81" s="1179">
        <v>0</v>
      </c>
      <c r="E81" s="1179">
        <v>1</v>
      </c>
      <c r="F81" s="1179">
        <v>1</v>
      </c>
      <c r="G81" s="1179">
        <v>0</v>
      </c>
      <c r="H81" s="1172">
        <v>0</v>
      </c>
    </row>
    <row r="82" spans="1:8" x14ac:dyDescent="0.2">
      <c r="A82" s="299" t="s">
        <v>448</v>
      </c>
      <c r="B82" s="1179">
        <v>5</v>
      </c>
      <c r="C82" s="1179">
        <v>5</v>
      </c>
      <c r="D82" s="1180">
        <v>0</v>
      </c>
      <c r="E82" s="1179">
        <v>2</v>
      </c>
      <c r="F82" s="1179">
        <v>1</v>
      </c>
      <c r="G82" s="1180">
        <v>1</v>
      </c>
      <c r="H82" s="1173">
        <v>3</v>
      </c>
    </row>
    <row r="83" spans="1:8" x14ac:dyDescent="0.2">
      <c r="A83" s="299" t="s">
        <v>687</v>
      </c>
      <c r="B83" s="1179">
        <v>26</v>
      </c>
      <c r="C83" s="1179">
        <v>23</v>
      </c>
      <c r="D83" s="1180">
        <v>3</v>
      </c>
      <c r="E83" s="1179">
        <v>2</v>
      </c>
      <c r="F83" s="1179">
        <v>2</v>
      </c>
      <c r="G83" s="1180">
        <v>0</v>
      </c>
      <c r="H83" s="1172">
        <v>24</v>
      </c>
    </row>
    <row r="84" spans="1:8" x14ac:dyDescent="0.2">
      <c r="A84" s="299" t="s">
        <v>131</v>
      </c>
      <c r="B84" s="1179">
        <v>25</v>
      </c>
      <c r="C84" s="1179">
        <v>25</v>
      </c>
      <c r="D84" s="1180">
        <v>0</v>
      </c>
      <c r="E84" s="1179">
        <v>12</v>
      </c>
      <c r="F84" s="1179">
        <v>12</v>
      </c>
      <c r="G84" s="1180">
        <v>0</v>
      </c>
      <c r="H84" s="1172">
        <v>12.999999999999996</v>
      </c>
    </row>
    <row r="85" spans="1:8" x14ac:dyDescent="0.2">
      <c r="A85" s="299" t="s">
        <v>132</v>
      </c>
      <c r="B85" s="1180">
        <v>1</v>
      </c>
      <c r="C85" s="1180">
        <v>1</v>
      </c>
      <c r="D85" s="1180">
        <v>0</v>
      </c>
      <c r="E85" s="1179">
        <v>2</v>
      </c>
      <c r="F85" s="1179">
        <v>1</v>
      </c>
      <c r="G85" s="1180">
        <v>1</v>
      </c>
      <c r="H85" s="1172">
        <v>-1</v>
      </c>
    </row>
    <row r="86" spans="1:8" x14ac:dyDescent="0.2">
      <c r="A86" s="299" t="s">
        <v>113</v>
      </c>
      <c r="B86" s="1179">
        <v>1</v>
      </c>
      <c r="C86" s="1179">
        <v>1</v>
      </c>
      <c r="D86" s="1180">
        <v>0</v>
      </c>
      <c r="E86" s="1179">
        <v>1</v>
      </c>
      <c r="F86" s="1179">
        <v>1</v>
      </c>
      <c r="G86" s="1180">
        <v>0</v>
      </c>
      <c r="H86" s="1173">
        <v>0</v>
      </c>
    </row>
    <row r="87" spans="1:8" x14ac:dyDescent="0.2">
      <c r="A87" s="299" t="s">
        <v>558</v>
      </c>
      <c r="B87" s="1179">
        <v>30</v>
      </c>
      <c r="C87" s="1179">
        <v>29</v>
      </c>
      <c r="D87" s="1179">
        <v>1</v>
      </c>
      <c r="E87" s="1180">
        <v>31</v>
      </c>
      <c r="F87" s="1180">
        <v>31</v>
      </c>
      <c r="G87" s="1180">
        <v>0</v>
      </c>
      <c r="H87" s="1172">
        <v>-0.99999999999999989</v>
      </c>
    </row>
    <row r="88" spans="1:8" x14ac:dyDescent="0.2">
      <c r="A88" s="299" t="s">
        <v>665</v>
      </c>
      <c r="B88" s="1179">
        <v>200</v>
      </c>
      <c r="C88" s="1179">
        <v>191</v>
      </c>
      <c r="D88" s="1180">
        <v>9</v>
      </c>
      <c r="E88" s="1180">
        <v>148</v>
      </c>
      <c r="F88" s="1180">
        <v>141</v>
      </c>
      <c r="G88" s="1180">
        <v>7</v>
      </c>
      <c r="H88" s="1172">
        <v>51.999999999999964</v>
      </c>
    </row>
    <row r="89" spans="1:8" x14ac:dyDescent="0.2">
      <c r="A89" s="299" t="s">
        <v>409</v>
      </c>
      <c r="B89" s="1179">
        <v>5</v>
      </c>
      <c r="C89" s="1180">
        <v>4</v>
      </c>
      <c r="D89" s="1179">
        <v>1</v>
      </c>
      <c r="E89" s="1180">
        <v>4</v>
      </c>
      <c r="F89" s="1180">
        <v>3</v>
      </c>
      <c r="G89" s="1180">
        <v>1</v>
      </c>
      <c r="H89" s="1172">
        <v>1</v>
      </c>
    </row>
    <row r="90" spans="1:8" x14ac:dyDescent="0.2">
      <c r="A90" s="299" t="s">
        <v>451</v>
      </c>
      <c r="B90" s="1179">
        <v>41</v>
      </c>
      <c r="C90" s="1179">
        <v>39</v>
      </c>
      <c r="D90" s="1180">
        <v>2</v>
      </c>
      <c r="E90" s="1179">
        <v>41</v>
      </c>
      <c r="F90" s="1179">
        <v>40</v>
      </c>
      <c r="G90" s="1180">
        <v>1</v>
      </c>
      <c r="H90" s="1173">
        <v>0</v>
      </c>
    </row>
    <row r="91" spans="1:8" x14ac:dyDescent="0.2">
      <c r="A91" s="299" t="s">
        <v>118</v>
      </c>
      <c r="B91" s="1179">
        <v>1</v>
      </c>
      <c r="C91" s="1179">
        <v>0</v>
      </c>
      <c r="D91" s="1180">
        <v>1</v>
      </c>
      <c r="E91" s="1179">
        <v>1</v>
      </c>
      <c r="F91" s="1179">
        <v>0</v>
      </c>
      <c r="G91" s="1180">
        <v>1</v>
      </c>
      <c r="H91" s="1172">
        <v>0</v>
      </c>
    </row>
    <row r="92" spans="1:8" s="30" customFormat="1" x14ac:dyDescent="0.2">
      <c r="A92" s="1183" t="s">
        <v>381</v>
      </c>
      <c r="B92" s="1184">
        <v>44</v>
      </c>
      <c r="C92" s="1184">
        <v>37</v>
      </c>
      <c r="D92" s="1184">
        <v>7</v>
      </c>
      <c r="E92" s="1184">
        <v>20</v>
      </c>
      <c r="F92" s="1184">
        <v>11</v>
      </c>
      <c r="G92" s="1184">
        <v>9</v>
      </c>
      <c r="H92" s="1185">
        <v>23.999999999999993</v>
      </c>
    </row>
    <row r="93" spans="1:8" x14ac:dyDescent="0.2">
      <c r="A93" s="1186" t="s">
        <v>241</v>
      </c>
      <c r="B93" s="1187">
        <v>1</v>
      </c>
      <c r="C93" s="1187">
        <v>1</v>
      </c>
      <c r="D93" s="1187">
        <v>0</v>
      </c>
      <c r="E93" s="1187">
        <v>0</v>
      </c>
      <c r="F93" s="1187">
        <v>0</v>
      </c>
      <c r="G93" s="1187">
        <v>0</v>
      </c>
      <c r="H93" s="1188">
        <v>1</v>
      </c>
    </row>
    <row r="94" spans="1:8" x14ac:dyDescent="0.2">
      <c r="A94" s="1186" t="s">
        <v>162</v>
      </c>
      <c r="B94" s="1187">
        <v>17</v>
      </c>
      <c r="C94" s="1187">
        <v>17</v>
      </c>
      <c r="D94" s="1187">
        <v>0</v>
      </c>
      <c r="E94" s="1187">
        <v>1</v>
      </c>
      <c r="F94" s="1187">
        <v>1</v>
      </c>
      <c r="G94" s="1187">
        <v>0</v>
      </c>
      <c r="H94" s="1188">
        <v>15.999999999999996</v>
      </c>
    </row>
    <row r="95" spans="1:8" x14ac:dyDescent="0.2">
      <c r="A95" s="1186" t="s">
        <v>453</v>
      </c>
      <c r="B95" s="1187">
        <v>5</v>
      </c>
      <c r="C95" s="1187">
        <v>1</v>
      </c>
      <c r="D95" s="1187">
        <v>4</v>
      </c>
      <c r="E95" s="1187">
        <v>8</v>
      </c>
      <c r="F95" s="1187">
        <v>3</v>
      </c>
      <c r="G95" s="1187">
        <v>5</v>
      </c>
      <c r="H95" s="1188">
        <v>-3</v>
      </c>
    </row>
    <row r="96" spans="1:8" x14ac:dyDescent="0.2">
      <c r="A96" s="1186" t="s">
        <v>163</v>
      </c>
      <c r="B96" s="1187">
        <v>1</v>
      </c>
      <c r="C96" s="1187">
        <v>1</v>
      </c>
      <c r="D96" s="1187">
        <v>0</v>
      </c>
      <c r="E96" s="1187">
        <v>0</v>
      </c>
      <c r="F96" s="1187">
        <v>0</v>
      </c>
      <c r="G96" s="1187">
        <v>0</v>
      </c>
      <c r="H96" s="1188">
        <v>1</v>
      </c>
    </row>
    <row r="97" spans="1:8" x14ac:dyDescent="0.2">
      <c r="A97" s="1186" t="s">
        <v>435</v>
      </c>
      <c r="B97" s="1187">
        <v>8</v>
      </c>
      <c r="C97" s="1187">
        <v>6</v>
      </c>
      <c r="D97" s="1187">
        <v>2</v>
      </c>
      <c r="E97" s="1187">
        <v>7</v>
      </c>
      <c r="F97" s="1187">
        <v>4</v>
      </c>
      <c r="G97" s="1187">
        <v>3</v>
      </c>
      <c r="H97" s="1188">
        <v>1.0000000000000004</v>
      </c>
    </row>
    <row r="98" spans="1:8" x14ac:dyDescent="0.2">
      <c r="A98" s="1186" t="s">
        <v>454</v>
      </c>
      <c r="B98" s="1187">
        <v>2</v>
      </c>
      <c r="C98" s="1187">
        <v>2</v>
      </c>
      <c r="D98" s="1187">
        <v>0</v>
      </c>
      <c r="E98" s="1187">
        <v>0</v>
      </c>
      <c r="F98" s="1187">
        <v>0</v>
      </c>
      <c r="G98" s="1187">
        <v>0</v>
      </c>
      <c r="H98" s="1188">
        <v>2</v>
      </c>
    </row>
    <row r="99" spans="1:8" x14ac:dyDescent="0.2">
      <c r="A99" s="1186" t="s">
        <v>690</v>
      </c>
      <c r="B99" s="1187">
        <v>2</v>
      </c>
      <c r="C99" s="1187">
        <v>2</v>
      </c>
      <c r="D99" s="1187">
        <v>0</v>
      </c>
      <c r="E99" s="1187">
        <v>0</v>
      </c>
      <c r="F99" s="1187">
        <v>0</v>
      </c>
      <c r="G99" s="1187">
        <v>0</v>
      </c>
      <c r="H99" s="1188">
        <v>2</v>
      </c>
    </row>
    <row r="100" spans="1:8" x14ac:dyDescent="0.2">
      <c r="A100" s="1186" t="s">
        <v>146</v>
      </c>
      <c r="B100" s="1187">
        <v>1</v>
      </c>
      <c r="C100" s="1187">
        <v>1</v>
      </c>
      <c r="D100" s="1187">
        <v>0</v>
      </c>
      <c r="E100" s="1187">
        <v>0</v>
      </c>
      <c r="F100" s="1187">
        <v>0</v>
      </c>
      <c r="G100" s="1187">
        <v>0</v>
      </c>
      <c r="H100" s="1188">
        <v>1</v>
      </c>
    </row>
    <row r="101" spans="1:8" x14ac:dyDescent="0.2">
      <c r="A101" s="1186" t="s">
        <v>155</v>
      </c>
      <c r="B101" s="1187">
        <v>1</v>
      </c>
      <c r="C101" s="1187">
        <v>1</v>
      </c>
      <c r="D101" s="1187">
        <v>0</v>
      </c>
      <c r="E101" s="1187">
        <v>0</v>
      </c>
      <c r="F101" s="1187">
        <v>0</v>
      </c>
      <c r="G101" s="1187">
        <v>0</v>
      </c>
      <c r="H101" s="1188">
        <v>1</v>
      </c>
    </row>
    <row r="102" spans="1:8" x14ac:dyDescent="0.2">
      <c r="A102" s="1186" t="s">
        <v>138</v>
      </c>
      <c r="B102" s="1187">
        <v>6</v>
      </c>
      <c r="C102" s="1187">
        <v>5</v>
      </c>
      <c r="D102" s="1187">
        <v>1</v>
      </c>
      <c r="E102" s="1187">
        <v>4</v>
      </c>
      <c r="F102" s="1187">
        <v>3</v>
      </c>
      <c r="G102" s="1187">
        <v>1</v>
      </c>
      <c r="H102" s="1188">
        <v>1.9999999999999998</v>
      </c>
    </row>
    <row r="103" spans="1:8" s="30" customFormat="1" x14ac:dyDescent="0.2">
      <c r="A103" s="1183" t="s">
        <v>382</v>
      </c>
      <c r="B103" s="1184">
        <v>1675</v>
      </c>
      <c r="C103" s="1184">
        <v>822</v>
      </c>
      <c r="D103" s="1184">
        <v>853</v>
      </c>
      <c r="E103" s="1184">
        <v>1494</v>
      </c>
      <c r="F103" s="1184">
        <v>730</v>
      </c>
      <c r="G103" s="1184">
        <v>764</v>
      </c>
      <c r="H103" s="1185">
        <v>180.99999999999957</v>
      </c>
    </row>
    <row r="104" spans="1:8" x14ac:dyDescent="0.2">
      <c r="A104" s="1186" t="s">
        <v>170</v>
      </c>
      <c r="B104" s="1187">
        <v>1508</v>
      </c>
      <c r="C104" s="1187">
        <v>732</v>
      </c>
      <c r="D104" s="1187">
        <v>776</v>
      </c>
      <c r="E104" s="1187">
        <v>1350</v>
      </c>
      <c r="F104" s="1187">
        <v>656</v>
      </c>
      <c r="G104" s="1187">
        <v>694</v>
      </c>
      <c r="H104" s="1188">
        <v>157.99999999999949</v>
      </c>
    </row>
    <row r="105" spans="1:8" x14ac:dyDescent="0.2">
      <c r="A105" s="1186" t="s">
        <v>175</v>
      </c>
      <c r="B105" s="1187">
        <v>137</v>
      </c>
      <c r="C105" s="1187">
        <v>62</v>
      </c>
      <c r="D105" s="1187">
        <v>75</v>
      </c>
      <c r="E105" s="1187">
        <v>125</v>
      </c>
      <c r="F105" s="1187">
        <v>57</v>
      </c>
      <c r="G105" s="1187">
        <v>68</v>
      </c>
      <c r="H105" s="1188">
        <v>11.999999999999996</v>
      </c>
    </row>
    <row r="106" spans="1:8" x14ac:dyDescent="0.2">
      <c r="A106" s="1186" t="s">
        <v>177</v>
      </c>
      <c r="B106" s="1187">
        <v>10</v>
      </c>
      <c r="C106" s="1187">
        <v>10</v>
      </c>
      <c r="D106" s="1187">
        <v>0</v>
      </c>
      <c r="E106" s="1187">
        <v>6</v>
      </c>
      <c r="F106" s="1187">
        <v>6</v>
      </c>
      <c r="G106" s="1187">
        <v>0</v>
      </c>
      <c r="H106" s="1188">
        <v>4.0000000000000009</v>
      </c>
    </row>
    <row r="107" spans="1:8" x14ac:dyDescent="0.2">
      <c r="A107" s="1186" t="s">
        <v>172</v>
      </c>
      <c r="B107" s="1187">
        <v>18</v>
      </c>
      <c r="C107" s="1187">
        <v>16</v>
      </c>
      <c r="D107" s="1187">
        <v>2</v>
      </c>
      <c r="E107" s="1187">
        <v>11</v>
      </c>
      <c r="F107" s="1187">
        <v>9</v>
      </c>
      <c r="G107" s="1187">
        <v>2</v>
      </c>
      <c r="H107" s="1188">
        <v>7.0000000000000009</v>
      </c>
    </row>
    <row r="108" spans="1:8" x14ac:dyDescent="0.2">
      <c r="A108" s="1186" t="s">
        <v>176</v>
      </c>
      <c r="B108" s="1187">
        <v>2</v>
      </c>
      <c r="C108" s="1187">
        <v>2</v>
      </c>
      <c r="D108" s="1187">
        <v>0</v>
      </c>
      <c r="E108" s="1187">
        <v>2</v>
      </c>
      <c r="F108" s="1187">
        <v>2</v>
      </c>
      <c r="G108" s="1187">
        <v>0</v>
      </c>
      <c r="H108" s="1188">
        <v>0</v>
      </c>
    </row>
    <row r="109" spans="1:8" s="30" customFormat="1" x14ac:dyDescent="0.2">
      <c r="A109" s="1189" t="s">
        <v>471</v>
      </c>
      <c r="B109" s="1190">
        <v>3</v>
      </c>
      <c r="C109" s="1190">
        <v>3</v>
      </c>
      <c r="D109" s="1190">
        <v>0</v>
      </c>
      <c r="E109" s="1190">
        <v>3</v>
      </c>
      <c r="F109" s="1190">
        <v>3</v>
      </c>
      <c r="G109" s="1190">
        <v>0</v>
      </c>
      <c r="H109" s="1191">
        <v>0</v>
      </c>
    </row>
    <row r="110" spans="1:8" x14ac:dyDescent="0.2">
      <c r="B110" s="957"/>
      <c r="C110" s="957"/>
      <c r="D110" s="957"/>
      <c r="E110" s="957"/>
      <c r="F110" s="957"/>
      <c r="G110" s="957"/>
      <c r="H110" s="957"/>
    </row>
    <row r="111" spans="1:8" x14ac:dyDescent="0.2">
      <c r="A111" s="958" t="s">
        <v>755</v>
      </c>
      <c r="B111" s="942"/>
      <c r="C111" s="942"/>
      <c r="D111" s="942"/>
      <c r="E111" s="942"/>
      <c r="F111" s="942"/>
      <c r="G111" s="942"/>
      <c r="H111" s="942"/>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spans="2:8" ht="12" customHeight="1" x14ac:dyDescent="0.2"/>
    <row r="130" spans="2:8" ht="12" customHeight="1" x14ac:dyDescent="0.2"/>
    <row r="131" spans="2:8" ht="12" customHeight="1" x14ac:dyDescent="0.2"/>
    <row r="132" spans="2:8" ht="12" customHeight="1" x14ac:dyDescent="0.2"/>
    <row r="133" spans="2:8" ht="12" customHeight="1" x14ac:dyDescent="0.2"/>
    <row r="134" spans="2:8" ht="12" customHeight="1" x14ac:dyDescent="0.2"/>
    <row r="135" spans="2:8" ht="12" customHeight="1" x14ac:dyDescent="0.2"/>
    <row r="136" spans="2:8" ht="12" customHeight="1" x14ac:dyDescent="0.2"/>
    <row r="137" spans="2:8" ht="12" customHeight="1" x14ac:dyDescent="0.2"/>
    <row r="138" spans="2:8" ht="12" customHeight="1" x14ac:dyDescent="0.2"/>
    <row r="139" spans="2:8" ht="12" customHeight="1" x14ac:dyDescent="0.2"/>
    <row r="140" spans="2:8" ht="12" customHeight="1" x14ac:dyDescent="0.2">
      <c r="B140" s="11"/>
      <c r="C140" s="11"/>
      <c r="D140" s="11"/>
      <c r="E140" s="11"/>
      <c r="F140" s="11"/>
      <c r="G140" s="11"/>
      <c r="H140" s="11"/>
    </row>
    <row r="141" spans="2:8" ht="12" customHeight="1" x14ac:dyDescent="0.2">
      <c r="B141" s="11"/>
      <c r="C141" s="11"/>
      <c r="D141" s="11"/>
      <c r="E141" s="11"/>
      <c r="F141" s="11"/>
      <c r="G141" s="11"/>
      <c r="H141" s="11"/>
    </row>
    <row r="142" spans="2:8" ht="12" customHeight="1" x14ac:dyDescent="0.2">
      <c r="B142" s="11"/>
      <c r="C142" s="11"/>
      <c r="D142" s="11"/>
      <c r="E142" s="11"/>
      <c r="F142" s="11"/>
      <c r="G142" s="11"/>
      <c r="H142" s="11"/>
    </row>
    <row r="143" spans="2:8" x14ac:dyDescent="0.2">
      <c r="B143" s="11"/>
      <c r="C143" s="11"/>
      <c r="D143" s="11"/>
      <c r="E143" s="11"/>
      <c r="F143" s="11"/>
      <c r="G143" s="11"/>
      <c r="H143" s="11"/>
    </row>
    <row r="144" spans="2:8" x14ac:dyDescent="0.2">
      <c r="B144" s="11"/>
      <c r="C144" s="11"/>
      <c r="D144" s="11"/>
      <c r="E144" s="11"/>
      <c r="F144" s="11"/>
      <c r="G144" s="11"/>
      <c r="H144" s="11"/>
    </row>
    <row r="145" spans="2:8" x14ac:dyDescent="0.2">
      <c r="B145" s="11"/>
      <c r="C145" s="11"/>
      <c r="D145" s="11"/>
      <c r="E145" s="11"/>
      <c r="F145" s="11"/>
      <c r="G145" s="11"/>
      <c r="H145" s="11"/>
    </row>
    <row r="146" spans="2:8" x14ac:dyDescent="0.2">
      <c r="B146" s="11"/>
      <c r="C146" s="11"/>
      <c r="D146" s="11"/>
      <c r="E146" s="11"/>
      <c r="F146" s="11"/>
      <c r="G146" s="11"/>
      <c r="H146" s="11"/>
    </row>
    <row r="147" spans="2:8" x14ac:dyDescent="0.2">
      <c r="B147" s="11"/>
      <c r="C147" s="11"/>
      <c r="D147" s="11"/>
      <c r="E147" s="11"/>
      <c r="F147" s="11"/>
      <c r="G147" s="11"/>
      <c r="H147" s="11"/>
    </row>
    <row r="148" spans="2:8" x14ac:dyDescent="0.2">
      <c r="B148" s="11"/>
      <c r="C148" s="11"/>
      <c r="D148" s="11"/>
      <c r="E148" s="11"/>
      <c r="F148" s="11"/>
      <c r="G148" s="11"/>
      <c r="H148" s="11"/>
    </row>
    <row r="149" spans="2:8" x14ac:dyDescent="0.2">
      <c r="B149" s="11"/>
      <c r="C149" s="11"/>
      <c r="D149" s="11"/>
      <c r="E149" s="11"/>
      <c r="F149" s="11"/>
      <c r="G149" s="11"/>
      <c r="H149" s="11"/>
    </row>
    <row r="150" spans="2:8" x14ac:dyDescent="0.2">
      <c r="B150" s="11"/>
      <c r="C150" s="11"/>
      <c r="D150" s="11"/>
      <c r="E150" s="11"/>
      <c r="F150" s="11"/>
      <c r="G150" s="11"/>
      <c r="H150" s="11"/>
    </row>
    <row r="151" spans="2:8" x14ac:dyDescent="0.2">
      <c r="B151" s="11"/>
      <c r="C151" s="11"/>
      <c r="D151" s="11"/>
      <c r="E151" s="11"/>
      <c r="F151" s="11"/>
      <c r="G151" s="11"/>
      <c r="H151" s="11"/>
    </row>
    <row r="152" spans="2:8" x14ac:dyDescent="0.2">
      <c r="B152" s="11"/>
      <c r="C152" s="11"/>
      <c r="D152" s="11"/>
      <c r="E152" s="11"/>
      <c r="F152" s="11"/>
      <c r="G152" s="11"/>
      <c r="H152" s="11"/>
    </row>
    <row r="153" spans="2:8" x14ac:dyDescent="0.2">
      <c r="B153" s="11"/>
      <c r="C153" s="11"/>
      <c r="D153" s="11"/>
      <c r="E153" s="11"/>
      <c r="F153" s="11"/>
      <c r="G153" s="11"/>
      <c r="H153" s="11"/>
    </row>
    <row r="154" spans="2:8" x14ac:dyDescent="0.2">
      <c r="B154" s="11"/>
      <c r="C154" s="11"/>
      <c r="D154" s="11"/>
      <c r="E154" s="11"/>
      <c r="F154" s="11"/>
      <c r="G154" s="11"/>
      <c r="H154" s="11"/>
    </row>
    <row r="155" spans="2:8" x14ac:dyDescent="0.2">
      <c r="B155" s="11"/>
      <c r="C155" s="11"/>
      <c r="D155" s="11"/>
      <c r="E155" s="11"/>
      <c r="F155" s="11"/>
      <c r="G155" s="11"/>
      <c r="H155" s="11"/>
    </row>
    <row r="156" spans="2:8" x14ac:dyDescent="0.2">
      <c r="B156" s="11"/>
      <c r="C156" s="11"/>
      <c r="D156" s="11"/>
      <c r="E156" s="11"/>
      <c r="F156" s="11"/>
      <c r="G156" s="11"/>
      <c r="H156" s="11"/>
    </row>
    <row r="157" spans="2:8" x14ac:dyDescent="0.2">
      <c r="B157" s="11"/>
      <c r="C157" s="11"/>
      <c r="D157" s="11"/>
      <c r="E157" s="11"/>
      <c r="F157" s="11"/>
      <c r="G157" s="11"/>
      <c r="H157" s="11"/>
    </row>
    <row r="158" spans="2:8" x14ac:dyDescent="0.2">
      <c r="B158" s="11"/>
      <c r="C158" s="11"/>
      <c r="D158" s="11"/>
      <c r="E158" s="11"/>
      <c r="F158" s="11"/>
      <c r="G158" s="11"/>
      <c r="H158" s="11"/>
    </row>
    <row r="159" spans="2:8" x14ac:dyDescent="0.2">
      <c r="B159" s="11"/>
      <c r="C159" s="11"/>
      <c r="D159" s="11"/>
      <c r="E159" s="11"/>
      <c r="F159" s="11"/>
      <c r="G159" s="11"/>
      <c r="H159" s="11"/>
    </row>
    <row r="160" spans="2:8" x14ac:dyDescent="0.2">
      <c r="B160" s="11"/>
      <c r="C160" s="11"/>
      <c r="D160" s="11"/>
      <c r="E160" s="11"/>
      <c r="F160" s="11"/>
      <c r="G160" s="11"/>
      <c r="H160" s="11"/>
    </row>
    <row r="161" spans="2:8" x14ac:dyDescent="0.2">
      <c r="B161" s="11"/>
      <c r="C161" s="11"/>
      <c r="D161" s="11"/>
      <c r="E161" s="11"/>
      <c r="F161" s="11"/>
      <c r="G161" s="11"/>
      <c r="H161" s="11"/>
    </row>
    <row r="162" spans="2:8" x14ac:dyDescent="0.2">
      <c r="B162" s="11"/>
      <c r="C162" s="11"/>
      <c r="D162" s="11"/>
      <c r="E162" s="11"/>
      <c r="F162" s="11"/>
      <c r="G162" s="11"/>
      <c r="H162" s="11"/>
    </row>
    <row r="163" spans="2:8" x14ac:dyDescent="0.2">
      <c r="B163" s="11"/>
      <c r="C163" s="11"/>
      <c r="D163" s="11"/>
      <c r="E163" s="11"/>
      <c r="F163" s="11"/>
      <c r="G163" s="11"/>
      <c r="H163" s="11"/>
    </row>
    <row r="164" spans="2:8" x14ac:dyDescent="0.2">
      <c r="B164" s="11"/>
      <c r="C164" s="11"/>
      <c r="D164" s="11"/>
      <c r="E164" s="11"/>
      <c r="F164" s="11"/>
      <c r="G164" s="11"/>
      <c r="H164" s="11"/>
    </row>
  </sheetData>
  <mergeCells count="8">
    <mergeCell ref="A1:H1"/>
    <mergeCell ref="A2:H2"/>
    <mergeCell ref="A3:H3"/>
    <mergeCell ref="A4:H4"/>
    <mergeCell ref="A6:A7"/>
    <mergeCell ref="B6:D6"/>
    <mergeCell ref="E6:G6"/>
    <mergeCell ref="H6:H7"/>
  </mergeCells>
  <hyperlinks>
    <hyperlink ref="I2" location="INDICE!B83" display="INDICE"/>
  </hyperlinks>
  <printOptions horizontalCentered="1"/>
  <pageMargins left="0" right="0" top="1.1811023622047245" bottom="0.78740157480314965" header="0" footer="0.19685039370078741"/>
  <pageSetup paperSize="9" firstPageNumber="294"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3"/>
  <sheetViews>
    <sheetView showGridLines="0" zoomScaleNormal="100" workbookViewId="0">
      <selection sqref="A1:H1"/>
    </sheetView>
  </sheetViews>
  <sheetFormatPr baseColWidth="10" defaultColWidth="11.42578125" defaultRowHeight="12.75" x14ac:dyDescent="0.2"/>
  <cols>
    <col min="1" max="1" width="27.42578125" style="50" customWidth="1"/>
    <col min="2" max="2" width="11" style="51" customWidth="1"/>
    <col min="3" max="3" width="12.7109375" style="51" customWidth="1"/>
    <col min="4" max="4" width="16.7109375" style="51" customWidth="1"/>
    <col min="5" max="5" width="12.42578125" style="51" customWidth="1"/>
    <col min="6" max="6" width="14.140625" style="51" customWidth="1"/>
    <col min="7" max="7" width="12.42578125" style="51" customWidth="1"/>
    <col min="8" max="8" width="14" style="51" customWidth="1"/>
    <col min="9" max="16384" width="11.42578125" style="50"/>
  </cols>
  <sheetData>
    <row r="1" spans="1:19" x14ac:dyDescent="0.2">
      <c r="A1" s="1367" t="s">
        <v>730</v>
      </c>
      <c r="B1" s="1367"/>
      <c r="C1" s="1367"/>
      <c r="D1" s="1367"/>
      <c r="E1" s="1367"/>
      <c r="F1" s="1367"/>
      <c r="G1" s="1367"/>
      <c r="H1" s="1367"/>
      <c r="I1" s="51"/>
      <c r="J1" s="51"/>
      <c r="K1" s="51"/>
      <c r="L1" s="51"/>
      <c r="M1" s="51"/>
      <c r="N1" s="51"/>
      <c r="O1" s="51"/>
      <c r="P1" s="51"/>
      <c r="Q1" s="51"/>
      <c r="R1" s="51"/>
      <c r="S1" s="51"/>
    </row>
    <row r="2" spans="1:19" x14ac:dyDescent="0.2">
      <c r="A2" s="1367" t="s">
        <v>556</v>
      </c>
      <c r="B2" s="1367"/>
      <c r="C2" s="1367"/>
      <c r="D2" s="1367"/>
      <c r="E2" s="1367"/>
      <c r="F2" s="1367"/>
      <c r="G2" s="1367"/>
      <c r="H2" s="1367"/>
      <c r="I2" s="191" t="s">
        <v>361</v>
      </c>
      <c r="J2" s="51"/>
      <c r="K2" s="51"/>
      <c r="L2" s="51"/>
      <c r="M2" s="51"/>
      <c r="N2" s="51"/>
      <c r="O2" s="51"/>
      <c r="P2" s="51"/>
      <c r="Q2" s="51"/>
      <c r="R2" s="51"/>
      <c r="S2" s="51"/>
    </row>
    <row r="3" spans="1:19" x14ac:dyDescent="0.2">
      <c r="A3" s="1368" t="s">
        <v>1152</v>
      </c>
      <c r="B3" s="1368"/>
      <c r="C3" s="1368"/>
      <c r="D3" s="1368"/>
      <c r="E3" s="1368"/>
      <c r="F3" s="1368"/>
      <c r="G3" s="1368"/>
      <c r="H3" s="1368"/>
      <c r="I3" s="51"/>
      <c r="J3" s="51"/>
      <c r="K3" s="51"/>
      <c r="L3" s="51"/>
      <c r="M3" s="51"/>
      <c r="N3" s="51"/>
      <c r="O3" s="51"/>
      <c r="P3" s="51"/>
      <c r="Q3" s="51"/>
      <c r="R3" s="51"/>
      <c r="S3" s="51"/>
    </row>
    <row r="4" spans="1:19" x14ac:dyDescent="0.2">
      <c r="A4" s="1369" t="s">
        <v>754</v>
      </c>
      <c r="B4" s="1369"/>
      <c r="C4" s="1369"/>
      <c r="D4" s="1369"/>
      <c r="E4" s="1369"/>
      <c r="F4" s="1369"/>
      <c r="G4" s="1369"/>
      <c r="H4" s="1369"/>
      <c r="I4" s="51"/>
      <c r="J4" s="51"/>
      <c r="K4" s="51"/>
      <c r="L4" s="51"/>
      <c r="M4" s="51"/>
      <c r="N4" s="51"/>
      <c r="O4" s="51"/>
      <c r="P4" s="51"/>
      <c r="Q4" s="51"/>
      <c r="R4" s="51"/>
      <c r="S4" s="51"/>
    </row>
    <row r="5" spans="1:19" x14ac:dyDescent="0.2">
      <c r="A5" s="495"/>
      <c r="B5" s="495"/>
      <c r="C5" s="495"/>
      <c r="D5" s="495"/>
      <c r="E5" s="495"/>
      <c r="F5" s="496" t="s">
        <v>12</v>
      </c>
      <c r="G5" s="495"/>
      <c r="H5" s="495"/>
      <c r="I5" s="51"/>
      <c r="J5" s="51"/>
      <c r="K5" s="51"/>
      <c r="L5" s="51"/>
      <c r="M5" s="51"/>
      <c r="N5" s="51"/>
      <c r="O5" s="51"/>
      <c r="P5" s="51"/>
      <c r="Q5" s="51"/>
      <c r="R5" s="51"/>
      <c r="S5" s="51"/>
    </row>
    <row r="6" spans="1:19" x14ac:dyDescent="0.2">
      <c r="A6" s="1301" t="s">
        <v>43</v>
      </c>
      <c r="B6" s="1304" t="s">
        <v>2</v>
      </c>
      <c r="C6" s="1304"/>
      <c r="D6" s="1304"/>
      <c r="E6" s="1304" t="s">
        <v>3</v>
      </c>
      <c r="F6" s="1304"/>
      <c r="G6" s="1304"/>
      <c r="H6" s="1304" t="s">
        <v>42</v>
      </c>
    </row>
    <row r="7" spans="1:19" x14ac:dyDescent="0.2">
      <c r="A7" s="1302"/>
      <c r="B7" s="205" t="s">
        <v>10</v>
      </c>
      <c r="C7" s="205" t="s">
        <v>0</v>
      </c>
      <c r="D7" s="205" t="s">
        <v>1</v>
      </c>
      <c r="E7" s="205" t="s">
        <v>10</v>
      </c>
      <c r="F7" s="205" t="s">
        <v>0</v>
      </c>
      <c r="G7" s="205" t="s">
        <v>1</v>
      </c>
      <c r="H7" s="1301"/>
    </row>
    <row r="8" spans="1:19" x14ac:dyDescent="0.2">
      <c r="A8" s="497" t="s">
        <v>10</v>
      </c>
      <c r="B8" s="498">
        <v>19286</v>
      </c>
      <c r="C8" s="498">
        <v>11433</v>
      </c>
      <c r="D8" s="498">
        <v>7853</v>
      </c>
      <c r="E8" s="498">
        <v>16805</v>
      </c>
      <c r="F8" s="498">
        <v>10043</v>
      </c>
      <c r="G8" s="498">
        <v>6762</v>
      </c>
      <c r="H8" s="499">
        <v>2480.9999999999955</v>
      </c>
    </row>
    <row r="9" spans="1:19" x14ac:dyDescent="0.2">
      <c r="A9" s="486" t="s">
        <v>377</v>
      </c>
      <c r="B9" s="487">
        <v>18921</v>
      </c>
      <c r="C9" s="487">
        <v>11209</v>
      </c>
      <c r="D9" s="487">
        <v>7712</v>
      </c>
      <c r="E9" s="487">
        <v>16580</v>
      </c>
      <c r="F9" s="487">
        <v>9897</v>
      </c>
      <c r="G9" s="487">
        <v>6683</v>
      </c>
      <c r="H9" s="488">
        <v>2340.9999999999982</v>
      </c>
    </row>
    <row r="10" spans="1:19" x14ac:dyDescent="0.2">
      <c r="A10" s="486" t="s">
        <v>384</v>
      </c>
      <c r="B10" s="487">
        <v>87</v>
      </c>
      <c r="C10" s="487">
        <v>56</v>
      </c>
      <c r="D10" s="487">
        <v>31</v>
      </c>
      <c r="E10" s="487">
        <v>43</v>
      </c>
      <c r="F10" s="487">
        <v>23</v>
      </c>
      <c r="G10" s="487">
        <v>20</v>
      </c>
      <c r="H10" s="488">
        <v>44.000000000000007</v>
      </c>
    </row>
    <row r="11" spans="1:19" x14ac:dyDescent="0.2">
      <c r="A11" s="489" t="s">
        <v>44</v>
      </c>
      <c r="B11" s="665">
        <v>22</v>
      </c>
      <c r="C11" s="665">
        <v>15</v>
      </c>
      <c r="D11" s="665">
        <v>7</v>
      </c>
      <c r="E11" s="665">
        <v>10</v>
      </c>
      <c r="F11" s="665">
        <v>6</v>
      </c>
      <c r="G11" s="667">
        <v>4</v>
      </c>
      <c r="H11" s="491">
        <v>12</v>
      </c>
    </row>
    <row r="12" spans="1:19" x14ac:dyDescent="0.2">
      <c r="A12" s="489" t="s">
        <v>45</v>
      </c>
      <c r="B12" s="665">
        <v>43</v>
      </c>
      <c r="C12" s="665">
        <v>31</v>
      </c>
      <c r="D12" s="665">
        <v>12</v>
      </c>
      <c r="E12" s="665">
        <v>14</v>
      </c>
      <c r="F12" s="665">
        <v>11</v>
      </c>
      <c r="G12" s="665">
        <v>3</v>
      </c>
      <c r="H12" s="491">
        <v>28.999999999999996</v>
      </c>
    </row>
    <row r="13" spans="1:19" x14ac:dyDescent="0.2">
      <c r="A13" s="489" t="s">
        <v>46</v>
      </c>
      <c r="B13" s="665">
        <v>22</v>
      </c>
      <c r="C13" s="665">
        <v>10</v>
      </c>
      <c r="D13" s="665">
        <v>12</v>
      </c>
      <c r="E13" s="665">
        <v>19</v>
      </c>
      <c r="F13" s="665">
        <v>6</v>
      </c>
      <c r="G13" s="665">
        <v>13</v>
      </c>
      <c r="H13" s="501">
        <v>2.9999999999999991</v>
      </c>
    </row>
    <row r="14" spans="1:19" x14ac:dyDescent="0.2">
      <c r="A14" s="486" t="s">
        <v>378</v>
      </c>
      <c r="B14" s="664">
        <v>17</v>
      </c>
      <c r="C14" s="664">
        <v>9</v>
      </c>
      <c r="D14" s="664">
        <v>8</v>
      </c>
      <c r="E14" s="664">
        <v>25</v>
      </c>
      <c r="F14" s="664">
        <v>16</v>
      </c>
      <c r="G14" s="664">
        <v>9</v>
      </c>
      <c r="H14" s="488">
        <v>-7.9999999999999982</v>
      </c>
    </row>
    <row r="15" spans="1:19" x14ac:dyDescent="0.2">
      <c r="A15" s="489" t="s">
        <v>54</v>
      </c>
      <c r="B15" s="667">
        <v>5</v>
      </c>
      <c r="C15" s="667">
        <v>2</v>
      </c>
      <c r="D15" s="667">
        <v>3</v>
      </c>
      <c r="E15" s="665">
        <v>3</v>
      </c>
      <c r="F15" s="667">
        <v>1</v>
      </c>
      <c r="G15" s="665">
        <v>2</v>
      </c>
      <c r="H15" s="491">
        <v>2</v>
      </c>
    </row>
    <row r="16" spans="1:19" x14ac:dyDescent="0.2">
      <c r="A16" s="489" t="s">
        <v>55</v>
      </c>
      <c r="B16" s="665">
        <v>6</v>
      </c>
      <c r="C16" s="665">
        <v>4</v>
      </c>
      <c r="D16" s="667">
        <v>2</v>
      </c>
      <c r="E16" s="665">
        <v>14</v>
      </c>
      <c r="F16" s="665">
        <v>9</v>
      </c>
      <c r="G16" s="667">
        <v>5</v>
      </c>
      <c r="H16" s="501">
        <v>-7.9999999999999991</v>
      </c>
    </row>
    <row r="17" spans="1:8" x14ac:dyDescent="0.2">
      <c r="A17" s="489" t="s">
        <v>58</v>
      </c>
      <c r="B17" s="665">
        <v>2</v>
      </c>
      <c r="C17" s="667">
        <v>1</v>
      </c>
      <c r="D17" s="665">
        <v>1</v>
      </c>
      <c r="E17" s="665">
        <v>1</v>
      </c>
      <c r="F17" s="667">
        <v>1</v>
      </c>
      <c r="G17" s="665">
        <v>0</v>
      </c>
      <c r="H17" s="501">
        <v>1</v>
      </c>
    </row>
    <row r="18" spans="1:8" x14ac:dyDescent="0.2">
      <c r="A18" s="489" t="s">
        <v>61</v>
      </c>
      <c r="B18" s="665">
        <v>2</v>
      </c>
      <c r="C18" s="665">
        <v>2</v>
      </c>
      <c r="D18" s="665">
        <v>0</v>
      </c>
      <c r="E18" s="667">
        <v>3</v>
      </c>
      <c r="F18" s="667">
        <v>2</v>
      </c>
      <c r="G18" s="667">
        <v>1</v>
      </c>
      <c r="H18" s="491">
        <v>-1</v>
      </c>
    </row>
    <row r="19" spans="1:8" x14ac:dyDescent="0.2">
      <c r="A19" s="489" t="s">
        <v>65</v>
      </c>
      <c r="B19" s="667">
        <v>1</v>
      </c>
      <c r="C19" s="667">
        <v>0</v>
      </c>
      <c r="D19" s="667">
        <v>1</v>
      </c>
      <c r="E19" s="665">
        <v>1</v>
      </c>
      <c r="F19" s="667">
        <v>0</v>
      </c>
      <c r="G19" s="665">
        <v>1</v>
      </c>
      <c r="H19" s="665">
        <v>0</v>
      </c>
    </row>
    <row r="20" spans="1:8" x14ac:dyDescent="0.2">
      <c r="A20" s="489" t="s">
        <v>520</v>
      </c>
      <c r="B20" s="665">
        <v>1</v>
      </c>
      <c r="C20" s="665">
        <v>0</v>
      </c>
      <c r="D20" s="665">
        <v>1</v>
      </c>
      <c r="E20" s="667">
        <v>3</v>
      </c>
      <c r="F20" s="667">
        <v>3</v>
      </c>
      <c r="G20" s="667">
        <v>0</v>
      </c>
      <c r="H20" s="491">
        <v>-2</v>
      </c>
    </row>
    <row r="21" spans="1:8" x14ac:dyDescent="0.2">
      <c r="A21" s="486" t="s">
        <v>383</v>
      </c>
      <c r="B21" s="664">
        <v>18817</v>
      </c>
      <c r="C21" s="664">
        <v>11144</v>
      </c>
      <c r="D21" s="664">
        <v>7673</v>
      </c>
      <c r="E21" s="664">
        <v>16512</v>
      </c>
      <c r="F21" s="664">
        <v>9858</v>
      </c>
      <c r="G21" s="664">
        <v>6654</v>
      </c>
      <c r="H21" s="488">
        <v>2305.0000000000091</v>
      </c>
    </row>
    <row r="22" spans="1:8" x14ac:dyDescent="0.2">
      <c r="A22" s="489" t="s">
        <v>67</v>
      </c>
      <c r="B22" s="665">
        <v>78</v>
      </c>
      <c r="C22" s="665">
        <v>42</v>
      </c>
      <c r="D22" s="665">
        <v>36</v>
      </c>
      <c r="E22" s="665">
        <v>74</v>
      </c>
      <c r="F22" s="665">
        <v>46</v>
      </c>
      <c r="G22" s="665">
        <v>28</v>
      </c>
      <c r="H22" s="491">
        <v>4.0000000000000018</v>
      </c>
    </row>
    <row r="23" spans="1:8" x14ac:dyDescent="0.2">
      <c r="A23" s="489" t="s">
        <v>68</v>
      </c>
      <c r="B23" s="665">
        <v>3</v>
      </c>
      <c r="C23" s="665">
        <v>1</v>
      </c>
      <c r="D23" s="665">
        <v>2</v>
      </c>
      <c r="E23" s="665">
        <v>2</v>
      </c>
      <c r="F23" s="665">
        <v>0</v>
      </c>
      <c r="G23" s="665">
        <v>2</v>
      </c>
      <c r="H23" s="491">
        <v>1</v>
      </c>
    </row>
    <row r="24" spans="1:8" x14ac:dyDescent="0.2">
      <c r="A24" s="489" t="s">
        <v>69</v>
      </c>
      <c r="B24" s="665">
        <v>7</v>
      </c>
      <c r="C24" s="665">
        <v>6</v>
      </c>
      <c r="D24" s="665">
        <v>1</v>
      </c>
      <c r="E24" s="665">
        <v>2</v>
      </c>
      <c r="F24" s="665">
        <v>2</v>
      </c>
      <c r="G24" s="665">
        <v>0</v>
      </c>
      <c r="H24" s="491">
        <v>5</v>
      </c>
    </row>
    <row r="25" spans="1:8" x14ac:dyDescent="0.2">
      <c r="A25" s="489" t="s">
        <v>70</v>
      </c>
      <c r="B25" s="665">
        <v>24</v>
      </c>
      <c r="C25" s="665">
        <v>16</v>
      </c>
      <c r="D25" s="665">
        <v>8</v>
      </c>
      <c r="E25" s="665">
        <v>21</v>
      </c>
      <c r="F25" s="665">
        <v>13</v>
      </c>
      <c r="G25" s="665">
        <v>8</v>
      </c>
      <c r="H25" s="491">
        <v>3.0000000000000004</v>
      </c>
    </row>
    <row r="26" spans="1:8" x14ac:dyDescent="0.2">
      <c r="A26" s="489" t="s">
        <v>71</v>
      </c>
      <c r="B26" s="665">
        <v>16377</v>
      </c>
      <c r="C26" s="665">
        <v>9373</v>
      </c>
      <c r="D26" s="665">
        <v>7004</v>
      </c>
      <c r="E26" s="665">
        <v>13567</v>
      </c>
      <c r="F26" s="665">
        <v>7688</v>
      </c>
      <c r="G26" s="665">
        <v>5879</v>
      </c>
      <c r="H26" s="491">
        <v>2809.9999999999886</v>
      </c>
    </row>
    <row r="27" spans="1:8" x14ac:dyDescent="0.2">
      <c r="A27" s="489" t="s">
        <v>267</v>
      </c>
      <c r="B27" s="665">
        <v>2203</v>
      </c>
      <c r="C27" s="665">
        <v>1604</v>
      </c>
      <c r="D27" s="665">
        <v>599</v>
      </c>
      <c r="E27" s="665">
        <v>2729</v>
      </c>
      <c r="F27" s="665">
        <v>2022</v>
      </c>
      <c r="G27" s="665">
        <v>707</v>
      </c>
      <c r="H27" s="491">
        <v>-525.99999999999977</v>
      </c>
    </row>
    <row r="28" spans="1:8" x14ac:dyDescent="0.2">
      <c r="A28" s="489" t="s">
        <v>75</v>
      </c>
      <c r="B28" s="667">
        <v>66</v>
      </c>
      <c r="C28" s="667">
        <v>57</v>
      </c>
      <c r="D28" s="667">
        <v>9</v>
      </c>
      <c r="E28" s="665">
        <v>66</v>
      </c>
      <c r="F28" s="665">
        <v>54</v>
      </c>
      <c r="G28" s="667">
        <v>12</v>
      </c>
      <c r="H28" s="665">
        <v>0</v>
      </c>
    </row>
    <row r="29" spans="1:8" s="32" customFormat="1" x14ac:dyDescent="0.2">
      <c r="A29" s="489" t="s">
        <v>77</v>
      </c>
      <c r="B29" s="665">
        <v>4</v>
      </c>
      <c r="C29" s="665">
        <v>4</v>
      </c>
      <c r="D29" s="665">
        <v>0</v>
      </c>
      <c r="E29" s="665">
        <v>5</v>
      </c>
      <c r="F29" s="665">
        <v>3</v>
      </c>
      <c r="G29" s="665">
        <v>2</v>
      </c>
      <c r="H29" s="491">
        <v>-1</v>
      </c>
    </row>
    <row r="30" spans="1:8" ht="9" customHeight="1" x14ac:dyDescent="0.2">
      <c r="A30" s="489" t="s">
        <v>78</v>
      </c>
      <c r="B30" s="665">
        <v>55</v>
      </c>
      <c r="C30" s="665">
        <v>41</v>
      </c>
      <c r="D30" s="667">
        <v>14</v>
      </c>
      <c r="E30" s="665">
        <v>46</v>
      </c>
      <c r="F30" s="665">
        <v>30</v>
      </c>
      <c r="G30" s="665">
        <v>16</v>
      </c>
      <c r="H30" s="491">
        <v>9.0000000000000018</v>
      </c>
    </row>
    <row r="31" spans="1:8" x14ac:dyDescent="0.2">
      <c r="A31" s="486" t="s">
        <v>379</v>
      </c>
      <c r="B31" s="664">
        <v>333</v>
      </c>
      <c r="C31" s="664">
        <v>199</v>
      </c>
      <c r="D31" s="664">
        <v>134</v>
      </c>
      <c r="E31" s="664">
        <v>202</v>
      </c>
      <c r="F31" s="664">
        <v>130</v>
      </c>
      <c r="G31" s="664">
        <v>72</v>
      </c>
      <c r="H31" s="488">
        <v>131.00000000000003</v>
      </c>
    </row>
    <row r="32" spans="1:8" x14ac:dyDescent="0.2">
      <c r="A32" s="489" t="s">
        <v>80</v>
      </c>
      <c r="B32" s="665">
        <v>70</v>
      </c>
      <c r="C32" s="665">
        <v>26</v>
      </c>
      <c r="D32" s="665">
        <v>44</v>
      </c>
      <c r="E32" s="665">
        <v>22</v>
      </c>
      <c r="F32" s="665">
        <v>11</v>
      </c>
      <c r="G32" s="665">
        <v>11</v>
      </c>
      <c r="H32" s="491">
        <v>47.999999999999986</v>
      </c>
    </row>
    <row r="33" spans="1:8" x14ac:dyDescent="0.2">
      <c r="A33" s="489" t="s">
        <v>82</v>
      </c>
      <c r="B33" s="665">
        <v>3</v>
      </c>
      <c r="C33" s="665">
        <v>2</v>
      </c>
      <c r="D33" s="665">
        <v>1</v>
      </c>
      <c r="E33" s="667">
        <v>3</v>
      </c>
      <c r="F33" s="667">
        <v>1</v>
      </c>
      <c r="G33" s="667">
        <v>2</v>
      </c>
      <c r="H33" s="665">
        <v>0</v>
      </c>
    </row>
    <row r="34" spans="1:8" x14ac:dyDescent="0.2">
      <c r="A34" s="489" t="s">
        <v>83</v>
      </c>
      <c r="B34" s="665">
        <v>18</v>
      </c>
      <c r="C34" s="665">
        <v>14</v>
      </c>
      <c r="D34" s="667">
        <v>4</v>
      </c>
      <c r="E34" s="665">
        <v>10</v>
      </c>
      <c r="F34" s="665">
        <v>7</v>
      </c>
      <c r="G34" s="665">
        <v>3</v>
      </c>
      <c r="H34" s="501">
        <v>8</v>
      </c>
    </row>
    <row r="35" spans="1:8" x14ac:dyDescent="0.2">
      <c r="A35" s="489" t="s">
        <v>84</v>
      </c>
      <c r="B35" s="665">
        <v>2</v>
      </c>
      <c r="C35" s="665">
        <v>2</v>
      </c>
      <c r="D35" s="667">
        <v>0</v>
      </c>
      <c r="E35" s="667">
        <v>0</v>
      </c>
      <c r="F35" s="667">
        <v>0</v>
      </c>
      <c r="G35" s="667">
        <v>0</v>
      </c>
      <c r="H35" s="491">
        <v>2</v>
      </c>
    </row>
    <row r="36" spans="1:8" x14ac:dyDescent="0.2">
      <c r="A36" s="489" t="s">
        <v>684</v>
      </c>
      <c r="B36" s="665">
        <v>2</v>
      </c>
      <c r="C36" s="667">
        <v>1</v>
      </c>
      <c r="D36" s="665">
        <v>1</v>
      </c>
      <c r="E36" s="665">
        <v>1</v>
      </c>
      <c r="F36" s="665">
        <v>1</v>
      </c>
      <c r="G36" s="667">
        <v>0</v>
      </c>
      <c r="H36" s="491">
        <v>1</v>
      </c>
    </row>
    <row r="37" spans="1:8" x14ac:dyDescent="0.2">
      <c r="A37" s="489" t="s">
        <v>86</v>
      </c>
      <c r="B37" s="665">
        <v>1</v>
      </c>
      <c r="C37" s="665">
        <v>0</v>
      </c>
      <c r="D37" s="667">
        <v>1</v>
      </c>
      <c r="E37" s="667">
        <v>0</v>
      </c>
      <c r="F37" s="667">
        <v>0</v>
      </c>
      <c r="G37" s="667">
        <v>0</v>
      </c>
      <c r="H37" s="491">
        <v>1</v>
      </c>
    </row>
    <row r="38" spans="1:8" x14ac:dyDescent="0.2">
      <c r="A38" s="502" t="s">
        <v>88</v>
      </c>
      <c r="B38" s="665">
        <v>0</v>
      </c>
      <c r="C38" s="665">
        <v>0</v>
      </c>
      <c r="D38" s="665">
        <v>0</v>
      </c>
      <c r="E38" s="665">
        <v>1</v>
      </c>
      <c r="F38" s="665">
        <v>1</v>
      </c>
      <c r="G38" s="665">
        <v>0</v>
      </c>
      <c r="H38" s="491">
        <v>-1</v>
      </c>
    </row>
    <row r="39" spans="1:8" x14ac:dyDescent="0.2">
      <c r="A39" s="489" t="s">
        <v>89</v>
      </c>
      <c r="B39" s="665">
        <v>49</v>
      </c>
      <c r="C39" s="665">
        <v>34</v>
      </c>
      <c r="D39" s="667">
        <v>15</v>
      </c>
      <c r="E39" s="667">
        <v>34</v>
      </c>
      <c r="F39" s="667">
        <v>17</v>
      </c>
      <c r="G39" s="667">
        <v>17</v>
      </c>
      <c r="H39" s="491">
        <v>15.000000000000005</v>
      </c>
    </row>
    <row r="40" spans="1:8" x14ac:dyDescent="0.2">
      <c r="A40" s="489" t="s">
        <v>91</v>
      </c>
      <c r="B40" s="665">
        <v>1</v>
      </c>
      <c r="C40" s="665">
        <v>0</v>
      </c>
      <c r="D40" s="665">
        <v>1</v>
      </c>
      <c r="E40" s="665">
        <v>0</v>
      </c>
      <c r="F40" s="665">
        <v>0</v>
      </c>
      <c r="G40" s="665">
        <v>0</v>
      </c>
      <c r="H40" s="491">
        <v>1</v>
      </c>
    </row>
    <row r="41" spans="1:8" x14ac:dyDescent="0.2">
      <c r="A41" s="489" t="s">
        <v>92</v>
      </c>
      <c r="B41" s="665">
        <v>74</v>
      </c>
      <c r="C41" s="665">
        <v>47</v>
      </c>
      <c r="D41" s="665">
        <v>27</v>
      </c>
      <c r="E41" s="665">
        <v>50</v>
      </c>
      <c r="F41" s="667">
        <v>37</v>
      </c>
      <c r="G41" s="665">
        <v>13</v>
      </c>
      <c r="H41" s="491">
        <v>23.999999999999996</v>
      </c>
    </row>
    <row r="42" spans="1:8" x14ac:dyDescent="0.2">
      <c r="A42" s="489" t="s">
        <v>391</v>
      </c>
      <c r="B42" s="667">
        <v>31</v>
      </c>
      <c r="C42" s="667">
        <v>15</v>
      </c>
      <c r="D42" s="667">
        <v>16</v>
      </c>
      <c r="E42" s="665">
        <v>21</v>
      </c>
      <c r="F42" s="665">
        <v>11</v>
      </c>
      <c r="G42" s="667">
        <v>10</v>
      </c>
      <c r="H42" s="491">
        <v>9.9999999999999982</v>
      </c>
    </row>
    <row r="43" spans="1:8" x14ac:dyDescent="0.2">
      <c r="A43" s="489" t="s">
        <v>93</v>
      </c>
      <c r="B43" s="665">
        <v>2</v>
      </c>
      <c r="C43" s="665">
        <v>1</v>
      </c>
      <c r="D43" s="665">
        <v>1</v>
      </c>
      <c r="E43" s="665">
        <v>1</v>
      </c>
      <c r="F43" s="665">
        <v>0</v>
      </c>
      <c r="G43" s="667">
        <v>1</v>
      </c>
      <c r="H43" s="491">
        <v>1</v>
      </c>
    </row>
    <row r="44" spans="1:8" x14ac:dyDescent="0.2">
      <c r="A44" s="489" t="s">
        <v>438</v>
      </c>
      <c r="B44" s="665">
        <v>11</v>
      </c>
      <c r="C44" s="667">
        <v>5</v>
      </c>
      <c r="D44" s="665">
        <v>6</v>
      </c>
      <c r="E44" s="665">
        <v>7</v>
      </c>
      <c r="F44" s="667">
        <v>4</v>
      </c>
      <c r="G44" s="665">
        <v>3</v>
      </c>
      <c r="H44" s="491">
        <v>4</v>
      </c>
    </row>
    <row r="45" spans="1:8" x14ac:dyDescent="0.2">
      <c r="A45" s="489" t="s">
        <v>444</v>
      </c>
      <c r="B45" s="665">
        <v>0</v>
      </c>
      <c r="C45" s="665">
        <v>0</v>
      </c>
      <c r="D45" s="665">
        <v>0</v>
      </c>
      <c r="E45" s="665">
        <v>1</v>
      </c>
      <c r="F45" s="665">
        <v>1</v>
      </c>
      <c r="G45" s="665">
        <v>0</v>
      </c>
      <c r="H45" s="491">
        <v>-1</v>
      </c>
    </row>
    <row r="46" spans="1:8" x14ac:dyDescent="0.2">
      <c r="A46" s="489" t="s">
        <v>94</v>
      </c>
      <c r="B46" s="665">
        <v>2</v>
      </c>
      <c r="C46" s="665">
        <v>1</v>
      </c>
      <c r="D46" s="667">
        <v>1</v>
      </c>
      <c r="E46" s="667">
        <v>3</v>
      </c>
      <c r="F46" s="667">
        <v>2</v>
      </c>
      <c r="G46" s="667">
        <v>1</v>
      </c>
      <c r="H46" s="491">
        <v>-1</v>
      </c>
    </row>
    <row r="47" spans="1:8" x14ac:dyDescent="0.2">
      <c r="A47" s="489" t="s">
        <v>96</v>
      </c>
      <c r="B47" s="665">
        <v>33</v>
      </c>
      <c r="C47" s="665">
        <v>28</v>
      </c>
      <c r="D47" s="667">
        <v>5</v>
      </c>
      <c r="E47" s="667">
        <v>25</v>
      </c>
      <c r="F47" s="667">
        <v>19</v>
      </c>
      <c r="G47" s="667">
        <v>6</v>
      </c>
      <c r="H47" s="491">
        <v>8</v>
      </c>
    </row>
    <row r="48" spans="1:8" x14ac:dyDescent="0.2">
      <c r="A48" s="489" t="s">
        <v>98</v>
      </c>
      <c r="B48" s="665">
        <v>2</v>
      </c>
      <c r="C48" s="665">
        <v>1</v>
      </c>
      <c r="D48" s="665">
        <v>1</v>
      </c>
      <c r="E48" s="665">
        <v>0</v>
      </c>
      <c r="F48" s="665">
        <v>0</v>
      </c>
      <c r="G48" s="665">
        <v>0</v>
      </c>
      <c r="H48" s="491">
        <v>2</v>
      </c>
    </row>
    <row r="49" spans="1:8" x14ac:dyDescent="0.2">
      <c r="A49" s="489" t="s">
        <v>102</v>
      </c>
      <c r="B49" s="665">
        <v>3</v>
      </c>
      <c r="C49" s="665">
        <v>2</v>
      </c>
      <c r="D49" s="665">
        <v>1</v>
      </c>
      <c r="E49" s="667">
        <v>0</v>
      </c>
      <c r="F49" s="667">
        <v>0</v>
      </c>
      <c r="G49" s="667">
        <v>0</v>
      </c>
      <c r="H49" s="491">
        <v>3</v>
      </c>
    </row>
    <row r="50" spans="1:8" x14ac:dyDescent="0.2">
      <c r="A50" s="503" t="s">
        <v>103</v>
      </c>
      <c r="B50" s="665">
        <v>7</v>
      </c>
      <c r="C50" s="665">
        <v>6</v>
      </c>
      <c r="D50" s="665">
        <v>1</v>
      </c>
      <c r="E50" s="665">
        <v>1</v>
      </c>
      <c r="F50" s="665">
        <v>1</v>
      </c>
      <c r="G50" s="667">
        <v>0</v>
      </c>
      <c r="H50" s="491">
        <v>6</v>
      </c>
    </row>
    <row r="51" spans="1:8" x14ac:dyDescent="0.2">
      <c r="A51" s="489" t="s">
        <v>104</v>
      </c>
      <c r="B51" s="665">
        <v>0</v>
      </c>
      <c r="C51" s="665">
        <v>0</v>
      </c>
      <c r="D51" s="665">
        <v>0</v>
      </c>
      <c r="E51" s="665">
        <v>1</v>
      </c>
      <c r="F51" s="665">
        <v>1</v>
      </c>
      <c r="G51" s="667">
        <v>0</v>
      </c>
      <c r="H51" s="491">
        <v>-1</v>
      </c>
    </row>
    <row r="52" spans="1:8" x14ac:dyDescent="0.2">
      <c r="A52" s="489" t="s">
        <v>432</v>
      </c>
      <c r="B52" s="665">
        <v>4</v>
      </c>
      <c r="C52" s="665">
        <v>4</v>
      </c>
      <c r="D52" s="665">
        <v>0</v>
      </c>
      <c r="E52" s="665">
        <v>6</v>
      </c>
      <c r="F52" s="665">
        <v>6</v>
      </c>
      <c r="G52" s="667">
        <v>0</v>
      </c>
      <c r="H52" s="491">
        <v>-1.9999999999999998</v>
      </c>
    </row>
    <row r="53" spans="1:8" s="52" customFormat="1" x14ac:dyDescent="0.2">
      <c r="A53" s="489" t="s">
        <v>107</v>
      </c>
      <c r="B53" s="665">
        <v>5</v>
      </c>
      <c r="C53" s="667">
        <v>5</v>
      </c>
      <c r="D53" s="665">
        <v>0</v>
      </c>
      <c r="E53" s="667">
        <v>5</v>
      </c>
      <c r="F53" s="667">
        <v>4</v>
      </c>
      <c r="G53" s="667">
        <v>1</v>
      </c>
      <c r="H53" s="665">
        <v>0</v>
      </c>
    </row>
    <row r="54" spans="1:8" x14ac:dyDescent="0.2">
      <c r="A54" s="489" t="s">
        <v>108</v>
      </c>
      <c r="B54" s="667">
        <v>13</v>
      </c>
      <c r="C54" s="667">
        <v>5</v>
      </c>
      <c r="D54" s="667">
        <v>8</v>
      </c>
      <c r="E54" s="665">
        <v>10</v>
      </c>
      <c r="F54" s="665">
        <v>6</v>
      </c>
      <c r="G54" s="667">
        <v>4</v>
      </c>
      <c r="H54" s="491">
        <v>3</v>
      </c>
    </row>
    <row r="55" spans="1:8" s="52" customFormat="1" x14ac:dyDescent="0.2">
      <c r="A55" s="486" t="s">
        <v>380</v>
      </c>
      <c r="B55" s="664">
        <v>12</v>
      </c>
      <c r="C55" s="664">
        <v>9</v>
      </c>
      <c r="D55" s="664">
        <v>3</v>
      </c>
      <c r="E55" s="664">
        <v>10</v>
      </c>
      <c r="F55" s="664">
        <v>7</v>
      </c>
      <c r="G55" s="664">
        <v>3</v>
      </c>
      <c r="H55" s="504">
        <v>2</v>
      </c>
    </row>
    <row r="56" spans="1:8" x14ac:dyDescent="0.2">
      <c r="A56" s="489" t="s">
        <v>558</v>
      </c>
      <c r="B56" s="667">
        <v>4</v>
      </c>
      <c r="C56" s="667">
        <v>4</v>
      </c>
      <c r="D56" s="667">
        <v>0</v>
      </c>
      <c r="E56" s="665">
        <v>3</v>
      </c>
      <c r="F56" s="665">
        <v>3</v>
      </c>
      <c r="G56" s="667">
        <v>0</v>
      </c>
      <c r="H56" s="491">
        <v>1.0000000000000002</v>
      </c>
    </row>
    <row r="57" spans="1:8" x14ac:dyDescent="0.2">
      <c r="A57" s="489" t="s">
        <v>120</v>
      </c>
      <c r="B57" s="667">
        <v>1</v>
      </c>
      <c r="C57" s="667">
        <v>1</v>
      </c>
      <c r="D57" s="667">
        <v>0</v>
      </c>
      <c r="E57" s="665">
        <v>0</v>
      </c>
      <c r="F57" s="665">
        <v>0</v>
      </c>
      <c r="G57" s="667">
        <v>0</v>
      </c>
      <c r="H57" s="491">
        <v>1</v>
      </c>
    </row>
    <row r="58" spans="1:8" x14ac:dyDescent="0.2">
      <c r="A58" s="489" t="s">
        <v>121</v>
      </c>
      <c r="B58" s="667">
        <v>1</v>
      </c>
      <c r="C58" s="667">
        <v>1</v>
      </c>
      <c r="D58" s="667">
        <v>0</v>
      </c>
      <c r="E58" s="665">
        <v>5</v>
      </c>
      <c r="F58" s="665">
        <v>3</v>
      </c>
      <c r="G58" s="667">
        <v>2</v>
      </c>
      <c r="H58" s="491">
        <v>-4</v>
      </c>
    </row>
    <row r="59" spans="1:8" x14ac:dyDescent="0.2">
      <c r="A59" s="489" t="s">
        <v>122</v>
      </c>
      <c r="B59" s="667">
        <v>2</v>
      </c>
      <c r="C59" s="667">
        <v>1</v>
      </c>
      <c r="D59" s="667">
        <v>1</v>
      </c>
      <c r="E59" s="665">
        <v>0</v>
      </c>
      <c r="F59" s="665">
        <v>0</v>
      </c>
      <c r="G59" s="667">
        <v>0</v>
      </c>
      <c r="H59" s="491">
        <v>2</v>
      </c>
    </row>
    <row r="60" spans="1:8" s="52" customFormat="1" x14ac:dyDescent="0.2">
      <c r="A60" s="489" t="s">
        <v>123</v>
      </c>
      <c r="B60" s="667">
        <v>1</v>
      </c>
      <c r="C60" s="667">
        <v>1</v>
      </c>
      <c r="D60" s="667">
        <v>0</v>
      </c>
      <c r="E60" s="665">
        <v>0</v>
      </c>
      <c r="F60" s="665">
        <v>0</v>
      </c>
      <c r="G60" s="667">
        <v>0</v>
      </c>
      <c r="H60" s="491">
        <v>1</v>
      </c>
    </row>
    <row r="61" spans="1:8" s="52" customFormat="1" x14ac:dyDescent="0.2">
      <c r="A61" s="489" t="s">
        <v>451</v>
      </c>
      <c r="B61" s="667">
        <v>3</v>
      </c>
      <c r="C61" s="667">
        <v>1</v>
      </c>
      <c r="D61" s="667">
        <v>2</v>
      </c>
      <c r="E61" s="665">
        <v>2</v>
      </c>
      <c r="F61" s="665">
        <v>1</v>
      </c>
      <c r="G61" s="667">
        <v>1</v>
      </c>
      <c r="H61" s="491">
        <v>1</v>
      </c>
    </row>
    <row r="62" spans="1:8" s="52" customFormat="1" x14ac:dyDescent="0.2">
      <c r="A62" s="486" t="s">
        <v>381</v>
      </c>
      <c r="B62" s="668">
        <v>5</v>
      </c>
      <c r="C62" s="668">
        <v>5</v>
      </c>
      <c r="D62" s="668">
        <v>0</v>
      </c>
      <c r="E62" s="664">
        <v>6</v>
      </c>
      <c r="F62" s="664">
        <v>6</v>
      </c>
      <c r="G62" s="668">
        <v>0</v>
      </c>
      <c r="H62" s="488">
        <v>-1</v>
      </c>
    </row>
    <row r="63" spans="1:8" s="52" customFormat="1" x14ac:dyDescent="0.2">
      <c r="A63" s="489" t="s">
        <v>135</v>
      </c>
      <c r="B63" s="667">
        <v>1</v>
      </c>
      <c r="C63" s="667">
        <v>1</v>
      </c>
      <c r="D63" s="667">
        <v>0</v>
      </c>
      <c r="E63" s="665">
        <v>1</v>
      </c>
      <c r="F63" s="665">
        <v>1</v>
      </c>
      <c r="G63" s="667">
        <v>0</v>
      </c>
      <c r="H63" s="665">
        <v>0</v>
      </c>
    </row>
    <row r="64" spans="1:8" s="52" customFormat="1" x14ac:dyDescent="0.2">
      <c r="A64" s="489" t="s">
        <v>290</v>
      </c>
      <c r="B64" s="667">
        <v>2</v>
      </c>
      <c r="C64" s="667">
        <v>2</v>
      </c>
      <c r="D64" s="667">
        <v>0</v>
      </c>
      <c r="E64" s="665">
        <v>1</v>
      </c>
      <c r="F64" s="665">
        <v>1</v>
      </c>
      <c r="G64" s="667">
        <v>0</v>
      </c>
      <c r="H64" s="491">
        <v>1</v>
      </c>
    </row>
    <row r="65" spans="1:12" s="52" customFormat="1" x14ac:dyDescent="0.2">
      <c r="A65" s="489" t="s">
        <v>453</v>
      </c>
      <c r="B65" s="667">
        <v>2</v>
      </c>
      <c r="C65" s="667">
        <v>2</v>
      </c>
      <c r="D65" s="667">
        <v>0</v>
      </c>
      <c r="E65" s="665">
        <v>3</v>
      </c>
      <c r="F65" s="665">
        <v>3</v>
      </c>
      <c r="G65" s="667">
        <v>0</v>
      </c>
      <c r="H65" s="491">
        <v>-1</v>
      </c>
    </row>
    <row r="66" spans="1:12" x14ac:dyDescent="0.2">
      <c r="A66" s="489" t="s">
        <v>692</v>
      </c>
      <c r="B66" s="667">
        <v>0</v>
      </c>
      <c r="C66" s="667">
        <v>0</v>
      </c>
      <c r="D66" s="667">
        <v>0</v>
      </c>
      <c r="E66" s="665">
        <v>1</v>
      </c>
      <c r="F66" s="665">
        <v>1</v>
      </c>
      <c r="G66" s="667">
        <v>0</v>
      </c>
      <c r="H66" s="491">
        <v>-1</v>
      </c>
    </row>
    <row r="67" spans="1:12" s="52" customFormat="1" x14ac:dyDescent="0.2">
      <c r="A67" s="486" t="s">
        <v>382</v>
      </c>
      <c r="B67" s="668">
        <v>15</v>
      </c>
      <c r="C67" s="668">
        <v>11</v>
      </c>
      <c r="D67" s="668">
        <v>4</v>
      </c>
      <c r="E67" s="664">
        <v>7</v>
      </c>
      <c r="F67" s="664">
        <v>3</v>
      </c>
      <c r="G67" s="668">
        <v>4</v>
      </c>
      <c r="H67" s="488">
        <v>8</v>
      </c>
    </row>
    <row r="68" spans="1:12" s="52" customFormat="1" x14ac:dyDescent="0.2">
      <c r="A68" s="489" t="s">
        <v>170</v>
      </c>
      <c r="B68" s="667">
        <v>10</v>
      </c>
      <c r="C68" s="667">
        <v>6</v>
      </c>
      <c r="D68" s="667">
        <v>4</v>
      </c>
      <c r="E68" s="665">
        <v>5</v>
      </c>
      <c r="F68" s="665">
        <v>3</v>
      </c>
      <c r="G68" s="667">
        <v>2</v>
      </c>
      <c r="H68" s="491">
        <v>5</v>
      </c>
    </row>
    <row r="69" spans="1:12" ht="11.25" customHeight="1" x14ac:dyDescent="0.2">
      <c r="A69" s="492" t="s">
        <v>175</v>
      </c>
      <c r="B69" s="669">
        <v>5</v>
      </c>
      <c r="C69" s="669">
        <v>5</v>
      </c>
      <c r="D69" s="669">
        <v>0</v>
      </c>
      <c r="E69" s="666">
        <v>2</v>
      </c>
      <c r="F69" s="666">
        <v>0</v>
      </c>
      <c r="G69" s="669">
        <v>2</v>
      </c>
      <c r="H69" s="494">
        <v>3</v>
      </c>
    </row>
    <row r="70" spans="1:12" x14ac:dyDescent="0.2">
      <c r="B70" s="495"/>
      <c r="C70" s="495"/>
      <c r="D70" s="495"/>
      <c r="E70" s="495"/>
      <c r="F70" s="495"/>
      <c r="G70" s="495"/>
      <c r="H70" s="495"/>
    </row>
    <row r="71" spans="1:12" x14ac:dyDescent="0.2">
      <c r="A71" s="470" t="s">
        <v>755</v>
      </c>
      <c r="G71" s="505"/>
      <c r="H71" s="505"/>
      <c r="I71" s="505"/>
      <c r="J71" s="505"/>
      <c r="K71" s="505"/>
      <c r="L71" s="505"/>
    </row>
    <row r="89" ht="12" customHeight="1" x14ac:dyDescent="0.2"/>
    <row r="90" ht="12" customHeight="1" x14ac:dyDescent="0.2"/>
    <row r="91" ht="12" customHeight="1" x14ac:dyDescent="0.2"/>
    <row r="92" ht="12" customHeight="1" x14ac:dyDescent="0.2"/>
    <row r="93" ht="12" customHeight="1" x14ac:dyDescent="0.2"/>
  </sheetData>
  <mergeCells count="8">
    <mergeCell ref="A1:H1"/>
    <mergeCell ref="A2:H2"/>
    <mergeCell ref="A3:H3"/>
    <mergeCell ref="A4:H4"/>
    <mergeCell ref="A6:A7"/>
    <mergeCell ref="B6:D6"/>
    <mergeCell ref="E6:G6"/>
    <mergeCell ref="H6:H7"/>
  </mergeCells>
  <hyperlinks>
    <hyperlink ref="I2" location="INDICE!B84" display="INDICE"/>
  </hyperlinks>
  <printOptions horizontalCentered="1"/>
  <pageMargins left="0" right="0" top="1.1811023622047245" bottom="0.78740157480314965" header="0" footer="0.19685039370078741"/>
  <pageSetup paperSize="9" firstPageNumber="298"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4"/>
  <sheetViews>
    <sheetView showGridLines="0" zoomScaleNormal="100" workbookViewId="0">
      <selection sqref="A1:H1"/>
    </sheetView>
  </sheetViews>
  <sheetFormatPr baseColWidth="10" defaultColWidth="11.42578125" defaultRowHeight="12.75" x14ac:dyDescent="0.2"/>
  <cols>
    <col min="1" max="1" width="27.42578125" style="11" customWidth="1"/>
    <col min="2" max="3" width="12.7109375" style="26" customWidth="1"/>
    <col min="4" max="4" width="11.5703125" style="26" customWidth="1"/>
    <col min="5" max="5" width="16.5703125" style="26" customWidth="1"/>
    <col min="6" max="6" width="11.85546875" style="26" customWidth="1"/>
    <col min="7" max="7" width="13.85546875" style="26" customWidth="1"/>
    <col min="8" max="8" width="14.85546875" style="26" customWidth="1"/>
    <col min="9" max="16384" width="11.42578125" style="11"/>
  </cols>
  <sheetData>
    <row r="1" spans="1:19" ht="11.25" customHeight="1" x14ac:dyDescent="0.2">
      <c r="A1" s="1265" t="s">
        <v>793</v>
      </c>
      <c r="B1" s="1265"/>
      <c r="C1" s="1265"/>
      <c r="D1" s="1265"/>
      <c r="E1" s="1265"/>
      <c r="F1" s="1265"/>
      <c r="G1" s="1265"/>
      <c r="H1" s="1265"/>
      <c r="I1" s="26"/>
      <c r="J1" s="26"/>
      <c r="K1" s="26"/>
      <c r="L1" s="26"/>
      <c r="M1" s="26"/>
      <c r="N1" s="26"/>
      <c r="O1" s="28"/>
      <c r="P1" s="28"/>
      <c r="Q1" s="28"/>
      <c r="R1" s="28"/>
      <c r="S1" s="28"/>
    </row>
    <row r="2" spans="1:19" ht="12" customHeight="1" x14ac:dyDescent="0.2">
      <c r="A2" s="1265" t="s">
        <v>556</v>
      </c>
      <c r="B2" s="1265"/>
      <c r="C2" s="1265"/>
      <c r="D2" s="1265"/>
      <c r="E2" s="1265"/>
      <c r="F2" s="1265"/>
      <c r="G2" s="1265"/>
      <c r="H2" s="1265"/>
      <c r="I2" s="105" t="s">
        <v>361</v>
      </c>
      <c r="J2" s="26"/>
      <c r="K2" s="26"/>
      <c r="L2" s="26"/>
      <c r="M2" s="26"/>
      <c r="N2" s="26"/>
      <c r="O2" s="28"/>
      <c r="P2" s="28"/>
      <c r="Q2" s="28"/>
      <c r="R2" s="28"/>
      <c r="S2" s="28"/>
    </row>
    <row r="3" spans="1:19" ht="10.5" customHeight="1" x14ac:dyDescent="0.2">
      <c r="A3" s="1366" t="s">
        <v>1153</v>
      </c>
      <c r="B3" s="1366"/>
      <c r="C3" s="1366"/>
      <c r="D3" s="1366"/>
      <c r="E3" s="1366"/>
      <c r="F3" s="1366"/>
      <c r="G3" s="1366"/>
      <c r="H3" s="1366"/>
      <c r="I3" s="26"/>
      <c r="J3" s="26"/>
      <c r="K3" s="26"/>
      <c r="L3" s="26"/>
      <c r="M3" s="26"/>
      <c r="N3" s="26"/>
      <c r="O3" s="28"/>
      <c r="P3" s="28"/>
      <c r="Q3" s="28"/>
      <c r="R3" s="28"/>
      <c r="S3" s="28"/>
    </row>
    <row r="4" spans="1:19" ht="12" customHeight="1" x14ac:dyDescent="0.2">
      <c r="A4" s="1366" t="s">
        <v>754</v>
      </c>
      <c r="B4" s="1366"/>
      <c r="C4" s="1366"/>
      <c r="D4" s="1366"/>
      <c r="E4" s="1366"/>
      <c r="F4" s="1366"/>
      <c r="G4" s="1366"/>
      <c r="H4" s="1366"/>
      <c r="I4" s="26"/>
      <c r="J4" s="26"/>
      <c r="K4" s="26"/>
      <c r="L4" s="26"/>
      <c r="M4" s="26"/>
      <c r="N4" s="26"/>
      <c r="O4" s="28"/>
      <c r="P4" s="28"/>
      <c r="Q4" s="28"/>
      <c r="R4" s="28"/>
      <c r="S4" s="28"/>
    </row>
    <row r="5" spans="1:19" ht="8.25" customHeight="1" x14ac:dyDescent="0.25">
      <c r="A5" s="984"/>
      <c r="B5" s="984"/>
      <c r="C5" s="984"/>
      <c r="D5" s="984"/>
      <c r="E5" s="984"/>
      <c r="F5" s="985" t="s">
        <v>12</v>
      </c>
      <c r="G5" s="984"/>
      <c r="H5" s="984"/>
      <c r="I5" s="26"/>
      <c r="J5" s="26"/>
      <c r="K5" s="26"/>
      <c r="L5" s="28"/>
      <c r="M5" s="26"/>
      <c r="N5" s="28"/>
      <c r="O5" s="28"/>
      <c r="P5" s="28"/>
      <c r="Q5" s="28"/>
      <c r="R5" s="28"/>
      <c r="S5" s="28"/>
    </row>
    <row r="6" spans="1:19" x14ac:dyDescent="0.2">
      <c r="A6" s="1312" t="s">
        <v>43</v>
      </c>
      <c r="B6" s="1292" t="s">
        <v>2</v>
      </c>
      <c r="C6" s="1292"/>
      <c r="D6" s="1292"/>
      <c r="E6" s="1292" t="s">
        <v>3</v>
      </c>
      <c r="F6" s="1292"/>
      <c r="G6" s="1292"/>
      <c r="H6" s="1292" t="s">
        <v>42</v>
      </c>
    </row>
    <row r="7" spans="1:19" x14ac:dyDescent="0.2">
      <c r="A7" s="1365"/>
      <c r="B7" s="1096" t="s">
        <v>10</v>
      </c>
      <c r="C7" s="1096" t="s">
        <v>0</v>
      </c>
      <c r="D7" s="1096" t="s">
        <v>1</v>
      </c>
      <c r="E7" s="1096" t="s">
        <v>10</v>
      </c>
      <c r="F7" s="1096" t="s">
        <v>0</v>
      </c>
      <c r="G7" s="1096" t="s">
        <v>1</v>
      </c>
      <c r="H7" s="1312"/>
    </row>
    <row r="8" spans="1:19" x14ac:dyDescent="0.2">
      <c r="A8" s="1176" t="s">
        <v>10</v>
      </c>
      <c r="B8" s="1166">
        <v>3658</v>
      </c>
      <c r="C8" s="1166">
        <v>3588</v>
      </c>
      <c r="D8" s="1166">
        <v>70</v>
      </c>
      <c r="E8" s="1166">
        <v>2823</v>
      </c>
      <c r="F8" s="1166">
        <v>2767</v>
      </c>
      <c r="G8" s="1166">
        <v>56</v>
      </c>
      <c r="H8" s="1167">
        <v>834.99999999999875</v>
      </c>
    </row>
    <row r="9" spans="1:19" x14ac:dyDescent="0.2">
      <c r="A9" s="1168" t="s">
        <v>377</v>
      </c>
      <c r="B9" s="1169">
        <v>354</v>
      </c>
      <c r="C9" s="1169">
        <v>333</v>
      </c>
      <c r="D9" s="1169">
        <v>21</v>
      </c>
      <c r="E9" s="1169">
        <v>317</v>
      </c>
      <c r="F9" s="1169">
        <v>304</v>
      </c>
      <c r="G9" s="1169">
        <v>13</v>
      </c>
      <c r="H9" s="1170">
        <v>37.000000000000014</v>
      </c>
    </row>
    <row r="10" spans="1:19" x14ac:dyDescent="0.2">
      <c r="A10" s="1177" t="s">
        <v>384</v>
      </c>
      <c r="B10" s="1169">
        <v>23</v>
      </c>
      <c r="C10" s="1169">
        <v>19</v>
      </c>
      <c r="D10" s="1169">
        <v>4</v>
      </c>
      <c r="E10" s="1169">
        <v>21</v>
      </c>
      <c r="F10" s="1169">
        <v>20</v>
      </c>
      <c r="G10" s="1169">
        <v>1</v>
      </c>
      <c r="H10" s="1170">
        <v>1.9999999999999996</v>
      </c>
    </row>
    <row r="11" spans="1:19" x14ac:dyDescent="0.2">
      <c r="A11" s="299" t="s">
        <v>44</v>
      </c>
      <c r="B11" s="648">
        <v>7</v>
      </c>
      <c r="C11" s="648">
        <v>6</v>
      </c>
      <c r="D11" s="648">
        <v>1</v>
      </c>
      <c r="E11" s="648">
        <v>5</v>
      </c>
      <c r="F11" s="648">
        <v>4</v>
      </c>
      <c r="G11" s="1171">
        <v>1</v>
      </c>
      <c r="H11" s="1172">
        <v>1.9999999999999996</v>
      </c>
    </row>
    <row r="12" spans="1:19" x14ac:dyDescent="0.2">
      <c r="A12" s="299" t="s">
        <v>45</v>
      </c>
      <c r="B12" s="648">
        <v>15</v>
      </c>
      <c r="C12" s="648">
        <v>12</v>
      </c>
      <c r="D12" s="648">
        <v>3</v>
      </c>
      <c r="E12" s="648">
        <v>5</v>
      </c>
      <c r="F12" s="648">
        <v>5</v>
      </c>
      <c r="G12" s="648">
        <v>0</v>
      </c>
      <c r="H12" s="1172">
        <v>10</v>
      </c>
    </row>
    <row r="13" spans="1:19" s="30" customFormat="1" x14ac:dyDescent="0.2">
      <c r="A13" s="299" t="s">
        <v>46</v>
      </c>
      <c r="B13" s="648">
        <v>1</v>
      </c>
      <c r="C13" s="648">
        <v>1</v>
      </c>
      <c r="D13" s="1171">
        <v>0</v>
      </c>
      <c r="E13" s="1171">
        <v>11</v>
      </c>
      <c r="F13" s="1171">
        <v>11</v>
      </c>
      <c r="G13" s="1171">
        <v>0</v>
      </c>
      <c r="H13" s="1173">
        <v>-10</v>
      </c>
    </row>
    <row r="14" spans="1:19" x14ac:dyDescent="0.2">
      <c r="A14" s="1177" t="s">
        <v>378</v>
      </c>
      <c r="B14" s="1169">
        <v>7</v>
      </c>
      <c r="C14" s="1169">
        <v>6</v>
      </c>
      <c r="D14" s="1174">
        <v>1</v>
      </c>
      <c r="E14" s="1169">
        <v>8</v>
      </c>
      <c r="F14" s="1169">
        <v>7</v>
      </c>
      <c r="G14" s="1174">
        <v>1</v>
      </c>
      <c r="H14" s="1170">
        <v>-1</v>
      </c>
    </row>
    <row r="15" spans="1:19" x14ac:dyDescent="0.2">
      <c r="A15" s="299" t="s">
        <v>55</v>
      </c>
      <c r="B15" s="1171">
        <v>1</v>
      </c>
      <c r="C15" s="1171">
        <v>1</v>
      </c>
      <c r="D15" s="1171">
        <v>0</v>
      </c>
      <c r="E15" s="648">
        <v>1</v>
      </c>
      <c r="F15" s="1171">
        <v>1</v>
      </c>
      <c r="G15" s="1171">
        <v>0</v>
      </c>
      <c r="H15" s="1171">
        <v>0</v>
      </c>
    </row>
    <row r="16" spans="1:19" s="30" customFormat="1" x14ac:dyDescent="0.2">
      <c r="A16" s="299" t="s">
        <v>61</v>
      </c>
      <c r="B16" s="648">
        <v>1</v>
      </c>
      <c r="C16" s="648">
        <v>1</v>
      </c>
      <c r="D16" s="1171">
        <v>0</v>
      </c>
      <c r="E16" s="648">
        <v>0</v>
      </c>
      <c r="F16" s="648">
        <v>0</v>
      </c>
      <c r="G16" s="1171">
        <v>0</v>
      </c>
      <c r="H16" s="1173">
        <v>1</v>
      </c>
    </row>
    <row r="17" spans="1:8" x14ac:dyDescent="0.2">
      <c r="A17" s="299" t="s">
        <v>65</v>
      </c>
      <c r="B17" s="648">
        <v>5</v>
      </c>
      <c r="C17" s="1171">
        <v>4</v>
      </c>
      <c r="D17" s="1171">
        <v>1</v>
      </c>
      <c r="E17" s="648">
        <v>7</v>
      </c>
      <c r="F17" s="1171">
        <v>6</v>
      </c>
      <c r="G17" s="1171">
        <v>1</v>
      </c>
      <c r="H17" s="1173">
        <v>-2</v>
      </c>
    </row>
    <row r="18" spans="1:8" s="30" customFormat="1" x14ac:dyDescent="0.2">
      <c r="A18" s="1177" t="s">
        <v>383</v>
      </c>
      <c r="B18" s="1169">
        <v>324</v>
      </c>
      <c r="C18" s="1169">
        <v>308</v>
      </c>
      <c r="D18" s="1169">
        <v>16</v>
      </c>
      <c r="E18" s="1174">
        <v>288</v>
      </c>
      <c r="F18" s="1174">
        <v>277</v>
      </c>
      <c r="G18" s="1174">
        <v>11</v>
      </c>
      <c r="H18" s="1170">
        <v>36.000000000000021</v>
      </c>
    </row>
    <row r="19" spans="1:8" x14ac:dyDescent="0.2">
      <c r="A19" s="299" t="s">
        <v>67</v>
      </c>
      <c r="B19" s="648">
        <v>1</v>
      </c>
      <c r="C19" s="648">
        <v>1</v>
      </c>
      <c r="D19" s="1171">
        <v>0</v>
      </c>
      <c r="E19" s="648">
        <v>0</v>
      </c>
      <c r="F19" s="648">
        <v>0</v>
      </c>
      <c r="G19" s="1171">
        <v>0</v>
      </c>
      <c r="H19" s="1172">
        <v>1</v>
      </c>
    </row>
    <row r="20" spans="1:8" x14ac:dyDescent="0.2">
      <c r="A20" s="299" t="s">
        <v>71</v>
      </c>
      <c r="B20" s="648">
        <v>2</v>
      </c>
      <c r="C20" s="648">
        <v>2</v>
      </c>
      <c r="D20" s="648">
        <v>0</v>
      </c>
      <c r="E20" s="648">
        <v>1</v>
      </c>
      <c r="F20" s="648">
        <v>1</v>
      </c>
      <c r="G20" s="648">
        <v>0</v>
      </c>
      <c r="H20" s="1172">
        <v>1</v>
      </c>
    </row>
    <row r="21" spans="1:8" x14ac:dyDescent="0.2">
      <c r="A21" s="299" t="s">
        <v>70</v>
      </c>
      <c r="B21" s="648">
        <v>5</v>
      </c>
      <c r="C21" s="648">
        <v>5</v>
      </c>
      <c r="D21" s="648">
        <v>0</v>
      </c>
      <c r="E21" s="648">
        <v>13</v>
      </c>
      <c r="F21" s="648">
        <v>13</v>
      </c>
      <c r="G21" s="1171">
        <v>0</v>
      </c>
      <c r="H21" s="1172">
        <v>-8</v>
      </c>
    </row>
    <row r="22" spans="1:8" x14ac:dyDescent="0.2">
      <c r="A22" s="299" t="s">
        <v>267</v>
      </c>
      <c r="B22" s="648">
        <v>272</v>
      </c>
      <c r="C22" s="648">
        <v>262</v>
      </c>
      <c r="D22" s="648">
        <v>10</v>
      </c>
      <c r="E22" s="648">
        <v>242</v>
      </c>
      <c r="F22" s="1171">
        <v>233</v>
      </c>
      <c r="G22" s="648">
        <v>9</v>
      </c>
      <c r="H22" s="1172">
        <v>30.000000000000025</v>
      </c>
    </row>
    <row r="23" spans="1:8" s="30" customFormat="1" x14ac:dyDescent="0.2">
      <c r="A23" s="299" t="s">
        <v>75</v>
      </c>
      <c r="B23" s="648">
        <v>43</v>
      </c>
      <c r="C23" s="648">
        <v>37</v>
      </c>
      <c r="D23" s="648">
        <v>6</v>
      </c>
      <c r="E23" s="648">
        <v>31</v>
      </c>
      <c r="F23" s="648">
        <v>29</v>
      </c>
      <c r="G23" s="648">
        <v>2</v>
      </c>
      <c r="H23" s="1172">
        <v>12</v>
      </c>
    </row>
    <row r="24" spans="1:8" s="30" customFormat="1" x14ac:dyDescent="0.2">
      <c r="A24" s="299" t="s">
        <v>78</v>
      </c>
      <c r="B24" s="648">
        <v>1</v>
      </c>
      <c r="C24" s="648">
        <v>1</v>
      </c>
      <c r="D24" s="648">
        <v>0</v>
      </c>
      <c r="E24" s="648">
        <v>1</v>
      </c>
      <c r="F24" s="648">
        <v>1</v>
      </c>
      <c r="G24" s="648">
        <v>0</v>
      </c>
      <c r="H24" s="1171">
        <v>0</v>
      </c>
    </row>
    <row r="25" spans="1:8" s="10" customFormat="1" x14ac:dyDescent="0.2">
      <c r="A25" s="1168" t="s">
        <v>379</v>
      </c>
      <c r="B25" s="1169">
        <v>714</v>
      </c>
      <c r="C25" s="1169">
        <v>700</v>
      </c>
      <c r="D25" s="1169">
        <v>14</v>
      </c>
      <c r="E25" s="1169">
        <v>504</v>
      </c>
      <c r="F25" s="1174">
        <v>492</v>
      </c>
      <c r="G25" s="1169">
        <v>12</v>
      </c>
      <c r="H25" s="1170">
        <v>209.99999999999969</v>
      </c>
    </row>
    <row r="26" spans="1:8" x14ac:dyDescent="0.2">
      <c r="A26" s="299" t="s">
        <v>80</v>
      </c>
      <c r="B26" s="648">
        <v>45</v>
      </c>
      <c r="C26" s="648">
        <v>42</v>
      </c>
      <c r="D26" s="1171">
        <v>3</v>
      </c>
      <c r="E26" s="1171">
        <v>45</v>
      </c>
      <c r="F26" s="1171">
        <v>42</v>
      </c>
      <c r="G26" s="1171">
        <v>3</v>
      </c>
      <c r="H26" s="1171">
        <v>0</v>
      </c>
    </row>
    <row r="27" spans="1:8" x14ac:dyDescent="0.2">
      <c r="A27" s="1175" t="s">
        <v>83</v>
      </c>
      <c r="B27" s="1171">
        <v>1</v>
      </c>
      <c r="C27" s="1171">
        <v>1</v>
      </c>
      <c r="D27" s="1171">
        <v>0</v>
      </c>
      <c r="E27" s="648">
        <v>1</v>
      </c>
      <c r="F27" s="648">
        <v>1</v>
      </c>
      <c r="G27" s="1171">
        <v>0</v>
      </c>
      <c r="H27" s="1171">
        <v>0</v>
      </c>
    </row>
    <row r="28" spans="1:8" x14ac:dyDescent="0.2">
      <c r="A28" s="299" t="s">
        <v>84</v>
      </c>
      <c r="B28" s="648">
        <v>16</v>
      </c>
      <c r="C28" s="648">
        <v>16</v>
      </c>
      <c r="D28" s="648">
        <v>0</v>
      </c>
      <c r="E28" s="648">
        <v>6</v>
      </c>
      <c r="F28" s="648">
        <v>6</v>
      </c>
      <c r="G28" s="648">
        <v>0</v>
      </c>
      <c r="H28" s="1172">
        <v>9.9999999999999982</v>
      </c>
    </row>
    <row r="29" spans="1:8" x14ac:dyDescent="0.2">
      <c r="A29" s="299" t="s">
        <v>86</v>
      </c>
      <c r="B29" s="648">
        <v>15</v>
      </c>
      <c r="C29" s="648">
        <v>15</v>
      </c>
      <c r="D29" s="1171">
        <v>0</v>
      </c>
      <c r="E29" s="648">
        <v>21</v>
      </c>
      <c r="F29" s="648">
        <v>19</v>
      </c>
      <c r="G29" s="648">
        <v>2</v>
      </c>
      <c r="H29" s="1172">
        <v>-6</v>
      </c>
    </row>
    <row r="30" spans="1:8" x14ac:dyDescent="0.2">
      <c r="A30" s="299" t="s">
        <v>89</v>
      </c>
      <c r="B30" s="648">
        <v>9</v>
      </c>
      <c r="C30" s="648">
        <v>9</v>
      </c>
      <c r="D30" s="648">
        <v>0</v>
      </c>
      <c r="E30" s="648">
        <v>10</v>
      </c>
      <c r="F30" s="648">
        <v>10</v>
      </c>
      <c r="G30" s="648">
        <v>0</v>
      </c>
      <c r="H30" s="1172">
        <v>-1</v>
      </c>
    </row>
    <row r="31" spans="1:8" x14ac:dyDescent="0.2">
      <c r="A31" s="299" t="s">
        <v>92</v>
      </c>
      <c r="B31" s="648">
        <v>8</v>
      </c>
      <c r="C31" s="648">
        <v>6</v>
      </c>
      <c r="D31" s="1171">
        <v>2</v>
      </c>
      <c r="E31" s="648">
        <v>15</v>
      </c>
      <c r="F31" s="648">
        <v>12</v>
      </c>
      <c r="G31" s="1171">
        <v>3</v>
      </c>
      <c r="H31" s="1172">
        <v>-7</v>
      </c>
    </row>
    <row r="32" spans="1:8" s="10" customFormat="1" x14ac:dyDescent="0.2">
      <c r="A32" s="299" t="s">
        <v>91</v>
      </c>
      <c r="B32" s="648">
        <v>0</v>
      </c>
      <c r="C32" s="648">
        <v>0</v>
      </c>
      <c r="D32" s="1171">
        <v>0</v>
      </c>
      <c r="E32" s="1171">
        <v>1</v>
      </c>
      <c r="F32" s="1171">
        <v>1</v>
      </c>
      <c r="G32" s="1171">
        <v>0</v>
      </c>
      <c r="H32" s="1173">
        <v>-1</v>
      </c>
    </row>
    <row r="33" spans="1:8" x14ac:dyDescent="0.2">
      <c r="A33" s="299" t="s">
        <v>391</v>
      </c>
      <c r="B33" s="648">
        <v>19</v>
      </c>
      <c r="C33" s="648">
        <v>19</v>
      </c>
      <c r="D33" s="1171">
        <v>0</v>
      </c>
      <c r="E33" s="648">
        <v>16</v>
      </c>
      <c r="F33" s="648">
        <v>16</v>
      </c>
      <c r="G33" s="1171">
        <v>0</v>
      </c>
      <c r="H33" s="1173">
        <v>2.9999999999999973</v>
      </c>
    </row>
    <row r="34" spans="1:8" x14ac:dyDescent="0.2">
      <c r="A34" s="299" t="s">
        <v>93</v>
      </c>
      <c r="B34" s="648">
        <v>5</v>
      </c>
      <c r="C34" s="648">
        <v>5</v>
      </c>
      <c r="D34" s="1171">
        <v>0</v>
      </c>
      <c r="E34" s="1171">
        <v>3</v>
      </c>
      <c r="F34" s="1171">
        <v>3</v>
      </c>
      <c r="G34" s="1171">
        <v>0</v>
      </c>
      <c r="H34" s="1172">
        <v>1.9999999999999998</v>
      </c>
    </row>
    <row r="35" spans="1:8" x14ac:dyDescent="0.2">
      <c r="A35" s="299" t="s">
        <v>438</v>
      </c>
      <c r="B35" s="648">
        <v>3</v>
      </c>
      <c r="C35" s="1171">
        <v>3</v>
      </c>
      <c r="D35" s="1171">
        <v>0</v>
      </c>
      <c r="E35" s="648">
        <v>2</v>
      </c>
      <c r="F35" s="648">
        <v>2</v>
      </c>
      <c r="G35" s="1171">
        <v>0</v>
      </c>
      <c r="H35" s="1172">
        <v>1</v>
      </c>
    </row>
    <row r="36" spans="1:8" x14ac:dyDescent="0.2">
      <c r="A36" s="1175" t="s">
        <v>96</v>
      </c>
      <c r="B36" s="648">
        <v>10</v>
      </c>
      <c r="C36" s="648">
        <v>10</v>
      </c>
      <c r="D36" s="1171">
        <v>0</v>
      </c>
      <c r="E36" s="1171">
        <v>14</v>
      </c>
      <c r="F36" s="1171">
        <v>14</v>
      </c>
      <c r="G36" s="1171">
        <v>0</v>
      </c>
      <c r="H36" s="1172">
        <v>-4</v>
      </c>
    </row>
    <row r="37" spans="1:8" x14ac:dyDescent="0.2">
      <c r="A37" s="1175" t="s">
        <v>100</v>
      </c>
      <c r="B37" s="648">
        <v>1</v>
      </c>
      <c r="C37" s="648">
        <v>0</v>
      </c>
      <c r="D37" s="1171">
        <v>1</v>
      </c>
      <c r="E37" s="648">
        <v>0</v>
      </c>
      <c r="F37" s="648">
        <v>0</v>
      </c>
      <c r="G37" s="648">
        <v>0</v>
      </c>
      <c r="H37" s="1172">
        <v>1</v>
      </c>
    </row>
    <row r="38" spans="1:8" x14ac:dyDescent="0.2">
      <c r="A38" s="299" t="s">
        <v>102</v>
      </c>
      <c r="B38" s="648">
        <v>2</v>
      </c>
      <c r="C38" s="648">
        <v>2</v>
      </c>
      <c r="D38" s="1171">
        <v>0</v>
      </c>
      <c r="E38" s="1171">
        <v>1</v>
      </c>
      <c r="F38" s="1171">
        <v>1</v>
      </c>
      <c r="G38" s="1171">
        <v>0</v>
      </c>
      <c r="H38" s="1172">
        <v>1</v>
      </c>
    </row>
    <row r="39" spans="1:8" x14ac:dyDescent="0.2">
      <c r="A39" s="299" t="s">
        <v>103</v>
      </c>
      <c r="B39" s="648">
        <v>35</v>
      </c>
      <c r="C39" s="648">
        <v>35</v>
      </c>
      <c r="D39" s="1171">
        <v>0</v>
      </c>
      <c r="E39" s="648">
        <v>40</v>
      </c>
      <c r="F39" s="648">
        <v>40</v>
      </c>
      <c r="G39" s="1171">
        <v>0</v>
      </c>
      <c r="H39" s="1173">
        <v>-5</v>
      </c>
    </row>
    <row r="40" spans="1:8" x14ac:dyDescent="0.2">
      <c r="A40" s="299" t="s">
        <v>104</v>
      </c>
      <c r="B40" s="648">
        <v>0</v>
      </c>
      <c r="C40" s="648">
        <v>0</v>
      </c>
      <c r="D40" s="1171">
        <v>0</v>
      </c>
      <c r="E40" s="648">
        <v>1</v>
      </c>
      <c r="F40" s="1171">
        <v>1</v>
      </c>
      <c r="G40" s="1171">
        <v>0</v>
      </c>
      <c r="H40" s="1172">
        <v>-1</v>
      </c>
    </row>
    <row r="41" spans="1:8" x14ac:dyDescent="0.2">
      <c r="A41" s="299" t="s">
        <v>105</v>
      </c>
      <c r="B41" s="1171">
        <v>29</v>
      </c>
      <c r="C41" s="1171">
        <v>29</v>
      </c>
      <c r="D41" s="1171">
        <v>0</v>
      </c>
      <c r="E41" s="648">
        <v>39</v>
      </c>
      <c r="F41" s="648">
        <v>39</v>
      </c>
      <c r="G41" s="1171">
        <v>0</v>
      </c>
      <c r="H41" s="1172">
        <v>-10</v>
      </c>
    </row>
    <row r="42" spans="1:8" x14ac:dyDescent="0.2">
      <c r="A42" s="299" t="s">
        <v>109</v>
      </c>
      <c r="B42" s="648">
        <v>94</v>
      </c>
      <c r="C42" s="648">
        <v>94</v>
      </c>
      <c r="D42" s="1171">
        <v>0</v>
      </c>
      <c r="E42" s="648">
        <v>65</v>
      </c>
      <c r="F42" s="648">
        <v>65</v>
      </c>
      <c r="G42" s="1171">
        <v>0</v>
      </c>
      <c r="H42" s="1172">
        <v>28.999999999999996</v>
      </c>
    </row>
    <row r="43" spans="1:8" x14ac:dyDescent="0.2">
      <c r="A43" s="299" t="s">
        <v>432</v>
      </c>
      <c r="B43" s="648">
        <v>307</v>
      </c>
      <c r="C43" s="1171">
        <v>302</v>
      </c>
      <c r="D43" s="648">
        <v>5</v>
      </c>
      <c r="E43" s="648">
        <v>137</v>
      </c>
      <c r="F43" s="1171">
        <v>136</v>
      </c>
      <c r="G43" s="648">
        <v>1</v>
      </c>
      <c r="H43" s="1172">
        <v>170</v>
      </c>
    </row>
    <row r="44" spans="1:8" x14ac:dyDescent="0.2">
      <c r="A44" s="299" t="s">
        <v>219</v>
      </c>
      <c r="B44" s="1171">
        <v>6</v>
      </c>
      <c r="C44" s="1171">
        <v>6</v>
      </c>
      <c r="D44" s="1171">
        <v>0</v>
      </c>
      <c r="E44" s="648">
        <v>1</v>
      </c>
      <c r="F44" s="648">
        <v>1</v>
      </c>
      <c r="G44" s="1171">
        <v>0</v>
      </c>
      <c r="H44" s="1172">
        <v>5</v>
      </c>
    </row>
    <row r="45" spans="1:8" x14ac:dyDescent="0.2">
      <c r="A45" s="299" t="s">
        <v>85</v>
      </c>
      <c r="B45" s="1171">
        <v>15</v>
      </c>
      <c r="C45" s="1171">
        <v>15</v>
      </c>
      <c r="D45" s="1171">
        <v>0</v>
      </c>
      <c r="E45" s="1171">
        <v>12</v>
      </c>
      <c r="F45" s="1171">
        <v>12</v>
      </c>
      <c r="G45" s="1171">
        <v>0</v>
      </c>
      <c r="H45" s="1172">
        <v>3.0000000000000004</v>
      </c>
    </row>
    <row r="46" spans="1:8" s="30" customFormat="1" ht="12" customHeight="1" x14ac:dyDescent="0.2">
      <c r="A46" s="299" t="s">
        <v>90</v>
      </c>
      <c r="B46" s="648">
        <v>0</v>
      </c>
      <c r="C46" s="648">
        <v>0</v>
      </c>
      <c r="D46" s="1171">
        <v>0</v>
      </c>
      <c r="E46" s="1171">
        <v>1</v>
      </c>
      <c r="F46" s="1171">
        <v>1</v>
      </c>
      <c r="G46" s="1171">
        <v>0</v>
      </c>
      <c r="H46" s="1172">
        <v>-1</v>
      </c>
    </row>
    <row r="47" spans="1:8" ht="12" customHeight="1" x14ac:dyDescent="0.2">
      <c r="A47" s="299" t="s">
        <v>279</v>
      </c>
      <c r="B47" s="648">
        <v>89</v>
      </c>
      <c r="C47" s="648">
        <v>86</v>
      </c>
      <c r="D47" s="1171">
        <v>3</v>
      </c>
      <c r="E47" s="648">
        <v>62</v>
      </c>
      <c r="F47" s="648">
        <v>59</v>
      </c>
      <c r="G47" s="648">
        <v>3</v>
      </c>
      <c r="H47" s="1172">
        <v>26.999999999999993</v>
      </c>
    </row>
    <row r="48" spans="1:8" s="30" customFormat="1" ht="12" customHeight="1" x14ac:dyDescent="0.2">
      <c r="A48" s="299" t="s">
        <v>98</v>
      </c>
      <c r="B48" s="648">
        <v>4</v>
      </c>
      <c r="C48" s="648">
        <v>4</v>
      </c>
      <c r="D48" s="1171">
        <v>0</v>
      </c>
      <c r="E48" s="648">
        <v>9</v>
      </c>
      <c r="F48" s="648">
        <v>9</v>
      </c>
      <c r="G48" s="648">
        <v>0</v>
      </c>
      <c r="H48" s="1172">
        <v>-5</v>
      </c>
    </row>
    <row r="49" spans="1:8" s="30" customFormat="1" ht="12" customHeight="1" x14ac:dyDescent="0.2">
      <c r="A49" s="299" t="s">
        <v>87</v>
      </c>
      <c r="B49" s="648">
        <v>0</v>
      </c>
      <c r="C49" s="648">
        <v>0</v>
      </c>
      <c r="D49" s="1171">
        <v>0</v>
      </c>
      <c r="E49" s="648">
        <v>1</v>
      </c>
      <c r="F49" s="648">
        <v>1</v>
      </c>
      <c r="G49" s="648">
        <v>0</v>
      </c>
      <c r="H49" s="1172">
        <v>-1</v>
      </c>
    </row>
    <row r="50" spans="1:8" s="30" customFormat="1" ht="12" customHeight="1" x14ac:dyDescent="0.2">
      <c r="A50" s="299" t="s">
        <v>685</v>
      </c>
      <c r="B50" s="648">
        <v>1</v>
      </c>
      <c r="C50" s="648">
        <v>1</v>
      </c>
      <c r="D50" s="1171">
        <v>0</v>
      </c>
      <c r="E50" s="648">
        <v>1</v>
      </c>
      <c r="F50" s="648">
        <v>1</v>
      </c>
      <c r="G50" s="648">
        <v>0</v>
      </c>
      <c r="H50" s="1171">
        <v>0</v>
      </c>
    </row>
    <row r="51" spans="1:8" s="30" customFormat="1" ht="12" customHeight="1" x14ac:dyDescent="0.2">
      <c r="A51" s="1168" t="s">
        <v>380</v>
      </c>
      <c r="B51" s="1169">
        <v>2488</v>
      </c>
      <c r="C51" s="1169">
        <v>2455</v>
      </c>
      <c r="D51" s="1174">
        <v>33</v>
      </c>
      <c r="E51" s="1169">
        <v>1910</v>
      </c>
      <c r="F51" s="1169">
        <v>1880</v>
      </c>
      <c r="G51" s="1169">
        <v>30</v>
      </c>
      <c r="H51" s="1170">
        <v>578.00000000000125</v>
      </c>
    </row>
    <row r="52" spans="1:8" s="30" customFormat="1" ht="12" customHeight="1" x14ac:dyDescent="0.2">
      <c r="A52" s="299" t="s">
        <v>117</v>
      </c>
      <c r="B52" s="648">
        <v>82</v>
      </c>
      <c r="C52" s="648">
        <v>82</v>
      </c>
      <c r="D52" s="1171">
        <v>0</v>
      </c>
      <c r="E52" s="648">
        <v>73</v>
      </c>
      <c r="F52" s="648">
        <v>73</v>
      </c>
      <c r="G52" s="648">
        <v>0</v>
      </c>
      <c r="H52" s="1172">
        <v>8.9999999999999964</v>
      </c>
    </row>
    <row r="53" spans="1:8" s="30" customFormat="1" ht="12" customHeight="1" x14ac:dyDescent="0.2">
      <c r="A53" s="299" t="s">
        <v>127</v>
      </c>
      <c r="B53" s="648">
        <v>3</v>
      </c>
      <c r="C53" s="648">
        <v>3</v>
      </c>
      <c r="D53" s="1171">
        <v>0</v>
      </c>
      <c r="E53" s="648">
        <v>4</v>
      </c>
      <c r="F53" s="648">
        <v>4</v>
      </c>
      <c r="G53" s="648">
        <v>0</v>
      </c>
      <c r="H53" s="1172">
        <v>-1</v>
      </c>
    </row>
    <row r="54" spans="1:8" ht="12" customHeight="1" x14ac:dyDescent="0.2">
      <c r="A54" s="299" t="s">
        <v>116</v>
      </c>
      <c r="B54" s="648">
        <v>1314</v>
      </c>
      <c r="C54" s="648">
        <v>1303</v>
      </c>
      <c r="D54" s="1171">
        <v>11</v>
      </c>
      <c r="E54" s="648">
        <v>1137</v>
      </c>
      <c r="F54" s="648">
        <v>1125</v>
      </c>
      <c r="G54" s="648">
        <v>12</v>
      </c>
      <c r="H54" s="1172">
        <v>177.00000000000017</v>
      </c>
    </row>
    <row r="55" spans="1:8" ht="12" customHeight="1" x14ac:dyDescent="0.2">
      <c r="A55" s="299" t="s">
        <v>119</v>
      </c>
      <c r="B55" s="1171">
        <v>959</v>
      </c>
      <c r="C55" s="1171">
        <v>937</v>
      </c>
      <c r="D55" s="1171">
        <v>22</v>
      </c>
      <c r="E55" s="1171">
        <v>633</v>
      </c>
      <c r="F55" s="1171">
        <v>617</v>
      </c>
      <c r="G55" s="1171">
        <v>16</v>
      </c>
      <c r="H55" s="1172">
        <v>326.00000000000068</v>
      </c>
    </row>
    <row r="56" spans="1:8" ht="12" customHeight="1" x14ac:dyDescent="0.2">
      <c r="A56" s="1175" t="s">
        <v>120</v>
      </c>
      <c r="B56" s="648">
        <v>6</v>
      </c>
      <c r="C56" s="648">
        <v>6</v>
      </c>
      <c r="D56" s="648">
        <v>0</v>
      </c>
      <c r="E56" s="648">
        <v>0</v>
      </c>
      <c r="F56" s="648">
        <v>0</v>
      </c>
      <c r="G56" s="1171">
        <v>0</v>
      </c>
      <c r="H56" s="1172">
        <v>6</v>
      </c>
    </row>
    <row r="57" spans="1:8" s="30" customFormat="1" ht="11.25" customHeight="1" x14ac:dyDescent="0.2">
      <c r="A57" s="299" t="s">
        <v>285</v>
      </c>
      <c r="B57" s="1171">
        <v>2</v>
      </c>
      <c r="C57" s="1171">
        <v>2</v>
      </c>
      <c r="D57" s="1171">
        <v>0</v>
      </c>
      <c r="E57" s="648">
        <v>2</v>
      </c>
      <c r="F57" s="648">
        <v>2</v>
      </c>
      <c r="G57" s="1171">
        <v>0</v>
      </c>
      <c r="H57" s="1171">
        <v>0</v>
      </c>
    </row>
    <row r="58" spans="1:8" ht="11.25" customHeight="1" x14ac:dyDescent="0.2">
      <c r="A58" s="299" t="s">
        <v>687</v>
      </c>
      <c r="B58" s="648">
        <v>0</v>
      </c>
      <c r="C58" s="648">
        <v>0</v>
      </c>
      <c r="D58" s="1171">
        <v>0</v>
      </c>
      <c r="E58" s="648">
        <v>1</v>
      </c>
      <c r="F58" s="648">
        <v>0</v>
      </c>
      <c r="G58" s="1171">
        <v>1</v>
      </c>
      <c r="H58" s="1173">
        <v>-1</v>
      </c>
    </row>
    <row r="59" spans="1:8" ht="11.25" customHeight="1" x14ac:dyDescent="0.2">
      <c r="A59" s="299" t="s">
        <v>434</v>
      </c>
      <c r="B59" s="1171">
        <v>3</v>
      </c>
      <c r="C59" s="1171">
        <v>3</v>
      </c>
      <c r="D59" s="1171">
        <v>0</v>
      </c>
      <c r="E59" s="648">
        <v>0</v>
      </c>
      <c r="F59" s="648">
        <v>0</v>
      </c>
      <c r="G59" s="1171">
        <v>0</v>
      </c>
      <c r="H59" s="1172">
        <v>3</v>
      </c>
    </row>
    <row r="60" spans="1:8" ht="11.25" customHeight="1" x14ac:dyDescent="0.2">
      <c r="A60" s="299" t="s">
        <v>113</v>
      </c>
      <c r="B60" s="648">
        <v>1</v>
      </c>
      <c r="C60" s="1171">
        <v>1</v>
      </c>
      <c r="D60" s="648">
        <v>0</v>
      </c>
      <c r="E60" s="1171">
        <v>0</v>
      </c>
      <c r="F60" s="1171">
        <v>0</v>
      </c>
      <c r="G60" s="1171">
        <v>0</v>
      </c>
      <c r="H60" s="1172">
        <v>1</v>
      </c>
    </row>
    <row r="61" spans="1:8" s="30" customFormat="1" ht="11.25" customHeight="1" x14ac:dyDescent="0.2">
      <c r="A61" s="299" t="s">
        <v>665</v>
      </c>
      <c r="B61" s="1171">
        <v>111</v>
      </c>
      <c r="C61" s="1171">
        <v>111</v>
      </c>
      <c r="D61" s="1171">
        <v>0</v>
      </c>
      <c r="E61" s="1171">
        <v>58</v>
      </c>
      <c r="F61" s="1171">
        <v>58</v>
      </c>
      <c r="G61" s="1171">
        <v>0</v>
      </c>
      <c r="H61" s="1172">
        <v>53.000000000000028</v>
      </c>
    </row>
    <row r="62" spans="1:8" s="30" customFormat="1" ht="11.25" customHeight="1" x14ac:dyDescent="0.2">
      <c r="A62" s="299" t="s">
        <v>130</v>
      </c>
      <c r="B62" s="1171">
        <v>1</v>
      </c>
      <c r="C62" s="1171">
        <v>1</v>
      </c>
      <c r="D62" s="1171">
        <v>0</v>
      </c>
      <c r="E62" s="1171">
        <v>1</v>
      </c>
      <c r="F62" s="1171">
        <v>0</v>
      </c>
      <c r="G62" s="1171">
        <v>1</v>
      </c>
      <c r="H62" s="1171">
        <v>0</v>
      </c>
    </row>
    <row r="63" spans="1:8" s="30" customFormat="1" ht="11.25" customHeight="1" x14ac:dyDescent="0.2">
      <c r="A63" s="299" t="s">
        <v>266</v>
      </c>
      <c r="B63" s="1171">
        <v>2</v>
      </c>
      <c r="C63" s="1171">
        <v>2</v>
      </c>
      <c r="D63" s="1171">
        <v>0</v>
      </c>
      <c r="E63" s="1171">
        <v>0</v>
      </c>
      <c r="F63" s="1171">
        <v>0</v>
      </c>
      <c r="G63" s="1171">
        <v>0</v>
      </c>
      <c r="H63" s="1172">
        <v>2</v>
      </c>
    </row>
    <row r="64" spans="1:8" ht="11.25" customHeight="1" x14ac:dyDescent="0.2">
      <c r="A64" s="299" t="s">
        <v>451</v>
      </c>
      <c r="B64" s="1171">
        <v>4</v>
      </c>
      <c r="C64" s="1171">
        <v>4</v>
      </c>
      <c r="D64" s="1171">
        <v>0</v>
      </c>
      <c r="E64" s="1171">
        <v>1</v>
      </c>
      <c r="F64" s="1171">
        <v>1</v>
      </c>
      <c r="G64" s="1171">
        <v>0</v>
      </c>
      <c r="H64" s="1172">
        <v>3</v>
      </c>
    </row>
    <row r="65" spans="1:8" s="30" customFormat="1" ht="11.25" customHeight="1" x14ac:dyDescent="0.2">
      <c r="A65" s="1168" t="s">
        <v>381</v>
      </c>
      <c r="B65" s="1174">
        <v>22</v>
      </c>
      <c r="C65" s="1174">
        <v>21</v>
      </c>
      <c r="D65" s="1174">
        <v>1</v>
      </c>
      <c r="E65" s="1174">
        <v>14</v>
      </c>
      <c r="F65" s="1174">
        <v>14</v>
      </c>
      <c r="G65" s="1174">
        <v>0</v>
      </c>
      <c r="H65" s="1170">
        <v>8</v>
      </c>
    </row>
    <row r="66" spans="1:8" ht="11.25" customHeight="1" x14ac:dyDescent="0.2">
      <c r="A66" s="299" t="s">
        <v>528</v>
      </c>
      <c r="B66" s="1171">
        <v>9</v>
      </c>
      <c r="C66" s="1171">
        <v>9</v>
      </c>
      <c r="D66" s="1171">
        <v>0</v>
      </c>
      <c r="E66" s="1171">
        <v>9</v>
      </c>
      <c r="F66" s="1171">
        <v>9</v>
      </c>
      <c r="G66" s="1171">
        <v>0</v>
      </c>
      <c r="H66" s="1171">
        <v>0</v>
      </c>
    </row>
    <row r="67" spans="1:8" ht="11.25" customHeight="1" x14ac:dyDescent="0.2">
      <c r="A67" s="299" t="s">
        <v>143</v>
      </c>
      <c r="B67" s="1171">
        <v>5</v>
      </c>
      <c r="C67" s="1171">
        <v>5</v>
      </c>
      <c r="D67" s="1171">
        <v>0</v>
      </c>
      <c r="E67" s="1171">
        <v>4</v>
      </c>
      <c r="F67" s="1171">
        <v>4</v>
      </c>
      <c r="G67" s="1171">
        <v>0</v>
      </c>
      <c r="H67" s="1172">
        <v>1</v>
      </c>
    </row>
    <row r="68" spans="1:8" ht="11.25" customHeight="1" x14ac:dyDescent="0.2">
      <c r="A68" s="299" t="s">
        <v>146</v>
      </c>
      <c r="B68" s="1171">
        <v>1</v>
      </c>
      <c r="C68" s="1171">
        <v>1</v>
      </c>
      <c r="D68" s="1171">
        <v>0</v>
      </c>
      <c r="E68" s="1171">
        <v>0</v>
      </c>
      <c r="F68" s="1171">
        <v>0</v>
      </c>
      <c r="G68" s="1171">
        <v>0</v>
      </c>
      <c r="H68" s="1172">
        <v>1</v>
      </c>
    </row>
    <row r="69" spans="1:8" ht="11.25" customHeight="1" x14ac:dyDescent="0.2">
      <c r="A69" s="299" t="s">
        <v>800</v>
      </c>
      <c r="B69" s="1171">
        <v>5</v>
      </c>
      <c r="C69" s="1171">
        <v>4</v>
      </c>
      <c r="D69" s="1171">
        <v>1</v>
      </c>
      <c r="E69" s="1171">
        <v>0</v>
      </c>
      <c r="F69" s="1171">
        <v>0</v>
      </c>
      <c r="G69" s="1171">
        <v>0</v>
      </c>
      <c r="H69" s="1172">
        <v>5</v>
      </c>
    </row>
    <row r="70" spans="1:8" ht="10.5" customHeight="1" x14ac:dyDescent="0.2">
      <c r="A70" s="299" t="s">
        <v>456</v>
      </c>
      <c r="B70" s="1171">
        <v>2</v>
      </c>
      <c r="C70" s="1171">
        <v>2</v>
      </c>
      <c r="D70" s="1171">
        <v>0</v>
      </c>
      <c r="E70" s="1171">
        <v>1</v>
      </c>
      <c r="F70" s="1171">
        <v>1</v>
      </c>
      <c r="G70" s="1171">
        <v>0</v>
      </c>
      <c r="H70" s="1172">
        <v>1</v>
      </c>
    </row>
    <row r="71" spans="1:8" s="30" customFormat="1" x14ac:dyDescent="0.2">
      <c r="A71" s="1168" t="s">
        <v>382</v>
      </c>
      <c r="B71" s="1169">
        <v>80</v>
      </c>
      <c r="C71" s="1169">
        <v>79</v>
      </c>
      <c r="D71" s="1169">
        <v>1</v>
      </c>
      <c r="E71" s="1169">
        <v>78</v>
      </c>
      <c r="F71" s="1169">
        <v>77</v>
      </c>
      <c r="G71" s="1169">
        <v>1</v>
      </c>
      <c r="H71" s="1170">
        <v>2.0000000000000013</v>
      </c>
    </row>
    <row r="72" spans="1:8" x14ac:dyDescent="0.2">
      <c r="A72" s="299" t="s">
        <v>170</v>
      </c>
      <c r="B72" s="648">
        <v>4</v>
      </c>
      <c r="C72" s="648">
        <v>3</v>
      </c>
      <c r="D72" s="648">
        <v>1</v>
      </c>
      <c r="E72" s="648">
        <v>3</v>
      </c>
      <c r="F72" s="648">
        <v>2</v>
      </c>
      <c r="G72" s="648">
        <v>1</v>
      </c>
      <c r="H72" s="1172">
        <v>1.0000000000000002</v>
      </c>
    </row>
    <row r="73" spans="1:8" x14ac:dyDescent="0.2">
      <c r="A73" s="299" t="s">
        <v>172</v>
      </c>
      <c r="B73" s="648">
        <v>76</v>
      </c>
      <c r="C73" s="648">
        <v>76</v>
      </c>
      <c r="D73" s="648">
        <v>0</v>
      </c>
      <c r="E73" s="648">
        <v>75</v>
      </c>
      <c r="F73" s="648">
        <v>75</v>
      </c>
      <c r="G73" s="648">
        <v>0</v>
      </c>
      <c r="H73" s="1172">
        <v>0.99999999999999978</v>
      </c>
    </row>
    <row r="75" spans="1:8" x14ac:dyDescent="0.2">
      <c r="A75" s="939" t="s">
        <v>755</v>
      </c>
    </row>
    <row r="84" spans="3:8" x14ac:dyDescent="0.2">
      <c r="C84" s="11"/>
      <c r="D84" s="11"/>
      <c r="E84" s="11"/>
      <c r="F84" s="11"/>
      <c r="G84" s="11"/>
      <c r="H84" s="11"/>
    </row>
  </sheetData>
  <mergeCells count="8">
    <mergeCell ref="A1:H1"/>
    <mergeCell ref="A2:H2"/>
    <mergeCell ref="A3:H3"/>
    <mergeCell ref="A4:H4"/>
    <mergeCell ref="A6:A7"/>
    <mergeCell ref="B6:D6"/>
    <mergeCell ref="E6:G6"/>
    <mergeCell ref="H6:H7"/>
  </mergeCells>
  <hyperlinks>
    <hyperlink ref="I2" location="INDICE!B85" display="INDICE"/>
  </hyperlinks>
  <printOptions horizontalCentered="1"/>
  <pageMargins left="0" right="0" top="1.1811023622047245" bottom="0.78740157480314965" header="0" footer="0.19685039370078741"/>
  <pageSetup paperSize="9" firstPageNumber="300" orientation="landscape" useFirstPageNumber="1" r:id="rId1"/>
  <headerFooter scaleWithDoc="0">
    <oddHeader>&amp;C
&amp;G</oddHeader>
    <oddFooter>&amp;C&amp;P</oddFooter>
    <evenFooter>&amp;L&amp;G&amp;C&amp;P&amp;R&amp;G</evenFooter>
  </headerFooter>
  <rowBreaks count="1" manualBreakCount="1">
    <brk id="70" max="7" man="1"/>
  </rowBreaks>
  <legacyDrawingHF r:id="rId2"/>
  <tableParts count="1">
    <tablePart r:id="rId3"/>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showGridLines="0" zoomScaleNormal="100" workbookViewId="0">
      <selection sqref="A1:H1"/>
    </sheetView>
  </sheetViews>
  <sheetFormatPr baseColWidth="10" defaultColWidth="11.42578125" defaultRowHeight="12.75" x14ac:dyDescent="0.2"/>
  <cols>
    <col min="1" max="1" width="27.5703125" style="50" customWidth="1"/>
    <col min="2" max="2" width="11" style="50" customWidth="1"/>
    <col min="3" max="3" width="11.5703125" style="50" customWidth="1"/>
    <col min="4" max="4" width="13.140625" style="50" customWidth="1"/>
    <col min="5" max="5" width="13.42578125" style="50" customWidth="1"/>
    <col min="6" max="6" width="12.85546875" style="50" customWidth="1"/>
    <col min="7" max="7" width="15.42578125" style="50" customWidth="1"/>
    <col min="8" max="8" width="17.42578125" style="50" customWidth="1"/>
    <col min="9" max="16384" width="11.42578125" style="50"/>
  </cols>
  <sheetData>
    <row r="1" spans="1:17" x14ac:dyDescent="0.2">
      <c r="A1" s="1370" t="s">
        <v>794</v>
      </c>
      <c r="B1" s="1370"/>
      <c r="C1" s="1370"/>
      <c r="D1" s="1370"/>
      <c r="E1" s="1370"/>
      <c r="F1" s="1370"/>
      <c r="G1" s="1370"/>
      <c r="H1" s="1370"/>
      <c r="I1" s="51"/>
      <c r="J1" s="51"/>
      <c r="K1" s="51"/>
      <c r="L1" s="51"/>
      <c r="M1" s="51"/>
      <c r="N1" s="51"/>
      <c r="O1" s="51"/>
      <c r="P1" s="51"/>
      <c r="Q1" s="51"/>
    </row>
    <row r="2" spans="1:17" x14ac:dyDescent="0.2">
      <c r="A2" s="1370" t="s">
        <v>556</v>
      </c>
      <c r="B2" s="1370"/>
      <c r="C2" s="1370"/>
      <c r="D2" s="1370"/>
      <c r="E2" s="1370"/>
      <c r="F2" s="1370"/>
      <c r="G2" s="1370"/>
      <c r="H2" s="1370"/>
      <c r="I2" s="191" t="s">
        <v>361</v>
      </c>
      <c r="J2" s="51"/>
      <c r="K2" s="51"/>
      <c r="L2" s="51"/>
      <c r="M2" s="51"/>
      <c r="N2" s="51"/>
      <c r="O2" s="51"/>
      <c r="P2" s="51"/>
      <c r="Q2" s="51"/>
    </row>
    <row r="3" spans="1:17" x14ac:dyDescent="0.2">
      <c r="A3" s="1371" t="s">
        <v>1154</v>
      </c>
      <c r="B3" s="1371"/>
      <c r="C3" s="1371"/>
      <c r="D3" s="1371"/>
      <c r="E3" s="1371"/>
      <c r="F3" s="1371"/>
      <c r="G3" s="1371"/>
      <c r="H3" s="1371"/>
      <c r="I3" s="51"/>
      <c r="J3" s="51"/>
      <c r="K3" s="51"/>
      <c r="L3" s="51"/>
      <c r="M3" s="51"/>
      <c r="N3" s="51"/>
      <c r="O3" s="51"/>
      <c r="P3" s="51"/>
      <c r="Q3" s="51"/>
    </row>
    <row r="4" spans="1:17" x14ac:dyDescent="0.2">
      <c r="A4" s="1371" t="s">
        <v>754</v>
      </c>
      <c r="B4" s="1371"/>
      <c r="C4" s="1371"/>
      <c r="D4" s="1371"/>
      <c r="E4" s="1371"/>
      <c r="F4" s="1371"/>
      <c r="G4" s="1371"/>
      <c r="H4" s="1371"/>
      <c r="I4" s="51"/>
      <c r="J4" s="51"/>
      <c r="K4" s="51"/>
      <c r="L4" s="51"/>
      <c r="M4" s="51"/>
      <c r="N4" s="51"/>
      <c r="O4" s="51"/>
      <c r="P4" s="51"/>
      <c r="Q4" s="51"/>
    </row>
    <row r="5" spans="1:17" x14ac:dyDescent="0.2">
      <c r="A5" s="495"/>
      <c r="B5" s="495"/>
      <c r="C5" s="495"/>
      <c r="D5" s="495"/>
      <c r="E5" s="495"/>
      <c r="F5" s="496" t="s">
        <v>12</v>
      </c>
      <c r="G5" s="495"/>
      <c r="H5" s="506"/>
      <c r="I5" s="51"/>
      <c r="J5" s="51"/>
      <c r="K5" s="51"/>
      <c r="L5" s="51"/>
      <c r="M5" s="51"/>
      <c r="N5" s="51"/>
      <c r="O5" s="51"/>
      <c r="P5" s="51"/>
      <c r="Q5" s="51"/>
    </row>
    <row r="6" spans="1:17" x14ac:dyDescent="0.2">
      <c r="A6" s="1301" t="s">
        <v>43</v>
      </c>
      <c r="B6" s="1304" t="s">
        <v>2</v>
      </c>
      <c r="C6" s="1304"/>
      <c r="D6" s="1304"/>
      <c r="E6" s="1304" t="s">
        <v>3</v>
      </c>
      <c r="F6" s="1304"/>
      <c r="G6" s="1304"/>
      <c r="H6" s="1304" t="s">
        <v>42</v>
      </c>
    </row>
    <row r="7" spans="1:17" x14ac:dyDescent="0.2">
      <c r="A7" s="1302"/>
      <c r="B7" s="205" t="s">
        <v>10</v>
      </c>
      <c r="C7" s="205" t="s">
        <v>0</v>
      </c>
      <c r="D7" s="205" t="s">
        <v>1</v>
      </c>
      <c r="E7" s="205" t="s">
        <v>10</v>
      </c>
      <c r="F7" s="205" t="s">
        <v>0</v>
      </c>
      <c r="G7" s="205" t="s">
        <v>1</v>
      </c>
      <c r="H7" s="1301"/>
    </row>
    <row r="8" spans="1:17" s="52" customFormat="1" x14ac:dyDescent="0.2">
      <c r="A8" s="497" t="s">
        <v>10</v>
      </c>
      <c r="B8" s="498">
        <v>4200</v>
      </c>
      <c r="C8" s="498">
        <v>2193</v>
      </c>
      <c r="D8" s="498">
        <v>2007</v>
      </c>
      <c r="E8" s="498">
        <v>3816</v>
      </c>
      <c r="F8" s="498">
        <v>2018</v>
      </c>
      <c r="G8" s="498">
        <v>1798</v>
      </c>
      <c r="H8" s="499">
        <v>384.00000000000011</v>
      </c>
    </row>
    <row r="9" spans="1:17" x14ac:dyDescent="0.2">
      <c r="A9" s="486" t="s">
        <v>377</v>
      </c>
      <c r="B9" s="487">
        <v>4181</v>
      </c>
      <c r="C9" s="487">
        <v>2183</v>
      </c>
      <c r="D9" s="487">
        <v>1998</v>
      </c>
      <c r="E9" s="487">
        <v>3780</v>
      </c>
      <c r="F9" s="487">
        <v>1992</v>
      </c>
      <c r="G9" s="487">
        <v>1788</v>
      </c>
      <c r="H9" s="488">
        <v>401.00000000000006</v>
      </c>
    </row>
    <row r="10" spans="1:17" s="52" customFormat="1" x14ac:dyDescent="0.2">
      <c r="A10" s="486" t="s">
        <v>384</v>
      </c>
      <c r="B10" s="664">
        <v>4</v>
      </c>
      <c r="C10" s="664">
        <v>2</v>
      </c>
      <c r="D10" s="664">
        <v>2</v>
      </c>
      <c r="E10" s="664">
        <v>5</v>
      </c>
      <c r="F10" s="668">
        <v>4</v>
      </c>
      <c r="G10" s="664">
        <v>1</v>
      </c>
      <c r="H10" s="488">
        <v>-1</v>
      </c>
    </row>
    <row r="11" spans="1:17" x14ac:dyDescent="0.2">
      <c r="A11" s="489" t="s">
        <v>45</v>
      </c>
      <c r="B11" s="665">
        <v>3</v>
      </c>
      <c r="C11" s="665">
        <v>1</v>
      </c>
      <c r="D11" s="667">
        <v>2</v>
      </c>
      <c r="E11" s="667">
        <v>4</v>
      </c>
      <c r="F11" s="667">
        <v>3</v>
      </c>
      <c r="G11" s="667">
        <v>1</v>
      </c>
      <c r="H11" s="491">
        <v>-1</v>
      </c>
    </row>
    <row r="12" spans="1:17" x14ac:dyDescent="0.2">
      <c r="A12" s="489" t="s">
        <v>46</v>
      </c>
      <c r="B12" s="665">
        <v>1</v>
      </c>
      <c r="C12" s="665">
        <v>1</v>
      </c>
      <c r="D12" s="665">
        <v>0</v>
      </c>
      <c r="E12" s="665">
        <v>1</v>
      </c>
      <c r="F12" s="667">
        <v>1</v>
      </c>
      <c r="G12" s="665">
        <v>0</v>
      </c>
      <c r="H12" s="665">
        <v>0</v>
      </c>
    </row>
    <row r="13" spans="1:17" x14ac:dyDescent="0.2">
      <c r="A13" s="486" t="s">
        <v>378</v>
      </c>
      <c r="B13" s="664">
        <v>3</v>
      </c>
      <c r="C13" s="664">
        <v>3</v>
      </c>
      <c r="D13" s="664">
        <v>0</v>
      </c>
      <c r="E13" s="664">
        <v>7</v>
      </c>
      <c r="F13" s="664">
        <v>6</v>
      </c>
      <c r="G13" s="664">
        <v>1</v>
      </c>
      <c r="H13" s="488">
        <v>-4</v>
      </c>
    </row>
    <row r="14" spans="1:17" x14ac:dyDescent="0.2">
      <c r="A14" s="489" t="s">
        <v>55</v>
      </c>
      <c r="B14" s="665">
        <v>1</v>
      </c>
      <c r="C14" s="665">
        <v>1</v>
      </c>
      <c r="D14" s="665">
        <v>0</v>
      </c>
      <c r="E14" s="665">
        <v>2</v>
      </c>
      <c r="F14" s="665">
        <v>1</v>
      </c>
      <c r="G14" s="665">
        <v>1</v>
      </c>
      <c r="H14" s="501">
        <v>-1</v>
      </c>
    </row>
    <row r="15" spans="1:17" x14ac:dyDescent="0.2">
      <c r="A15" s="489" t="s">
        <v>61</v>
      </c>
      <c r="B15" s="665">
        <v>1</v>
      </c>
      <c r="C15" s="667">
        <v>1</v>
      </c>
      <c r="D15" s="665">
        <v>0</v>
      </c>
      <c r="E15" s="667">
        <v>2</v>
      </c>
      <c r="F15" s="667">
        <v>2</v>
      </c>
      <c r="G15" s="667">
        <v>0</v>
      </c>
      <c r="H15" s="491">
        <v>-1</v>
      </c>
    </row>
    <row r="16" spans="1:17" x14ac:dyDescent="0.2">
      <c r="A16" s="489" t="s">
        <v>62</v>
      </c>
      <c r="B16" s="665">
        <v>0</v>
      </c>
      <c r="C16" s="665">
        <v>0</v>
      </c>
      <c r="D16" s="665">
        <v>0</v>
      </c>
      <c r="E16" s="667">
        <v>1</v>
      </c>
      <c r="F16" s="667">
        <v>1</v>
      </c>
      <c r="G16" s="667">
        <v>0</v>
      </c>
      <c r="H16" s="491">
        <v>-1</v>
      </c>
    </row>
    <row r="17" spans="1:8" x14ac:dyDescent="0.2">
      <c r="A17" s="489" t="s">
        <v>520</v>
      </c>
      <c r="B17" s="665">
        <v>1</v>
      </c>
      <c r="C17" s="665">
        <v>1</v>
      </c>
      <c r="D17" s="665">
        <v>0</v>
      </c>
      <c r="E17" s="665">
        <v>2</v>
      </c>
      <c r="F17" s="665">
        <v>2</v>
      </c>
      <c r="G17" s="665">
        <v>0</v>
      </c>
      <c r="H17" s="491">
        <v>-1</v>
      </c>
    </row>
    <row r="18" spans="1:8" s="52" customFormat="1" x14ac:dyDescent="0.2">
      <c r="A18" s="486" t="s">
        <v>383</v>
      </c>
      <c r="B18" s="664">
        <v>4174</v>
      </c>
      <c r="C18" s="664">
        <v>2178</v>
      </c>
      <c r="D18" s="664">
        <v>1996</v>
      </c>
      <c r="E18" s="664">
        <v>3768</v>
      </c>
      <c r="F18" s="664">
        <v>1982</v>
      </c>
      <c r="G18" s="664">
        <v>1786</v>
      </c>
      <c r="H18" s="488">
        <v>405.9999999999979</v>
      </c>
    </row>
    <row r="19" spans="1:8" x14ac:dyDescent="0.2">
      <c r="A19" s="489" t="s">
        <v>67</v>
      </c>
      <c r="B19" s="665">
        <v>5</v>
      </c>
      <c r="C19" s="665">
        <v>4</v>
      </c>
      <c r="D19" s="667">
        <v>1</v>
      </c>
      <c r="E19" s="665">
        <v>14</v>
      </c>
      <c r="F19" s="665">
        <v>11</v>
      </c>
      <c r="G19" s="667">
        <v>3</v>
      </c>
      <c r="H19" s="491">
        <v>-8.9999999999999982</v>
      </c>
    </row>
    <row r="20" spans="1:8" x14ac:dyDescent="0.2">
      <c r="A20" s="489" t="s">
        <v>69</v>
      </c>
      <c r="B20" s="665">
        <v>1</v>
      </c>
      <c r="C20" s="665">
        <v>1</v>
      </c>
      <c r="D20" s="667">
        <v>0</v>
      </c>
      <c r="E20" s="665">
        <v>0</v>
      </c>
      <c r="F20" s="665">
        <v>0</v>
      </c>
      <c r="G20" s="665">
        <v>0</v>
      </c>
      <c r="H20" s="491">
        <v>1</v>
      </c>
    </row>
    <row r="21" spans="1:8" x14ac:dyDescent="0.2">
      <c r="A21" s="489" t="s">
        <v>70</v>
      </c>
      <c r="B21" s="665">
        <v>7</v>
      </c>
      <c r="C21" s="665">
        <v>4</v>
      </c>
      <c r="D21" s="665">
        <v>3</v>
      </c>
      <c r="E21" s="665">
        <v>7</v>
      </c>
      <c r="F21" s="665">
        <v>3</v>
      </c>
      <c r="G21" s="665">
        <v>4</v>
      </c>
      <c r="H21" s="665">
        <v>0</v>
      </c>
    </row>
    <row r="22" spans="1:8" x14ac:dyDescent="0.2">
      <c r="A22" s="489" t="s">
        <v>71</v>
      </c>
      <c r="B22" s="665">
        <v>3539</v>
      </c>
      <c r="C22" s="665">
        <v>1821</v>
      </c>
      <c r="D22" s="665">
        <v>1718</v>
      </c>
      <c r="E22" s="665">
        <v>2762</v>
      </c>
      <c r="F22" s="665">
        <v>1350</v>
      </c>
      <c r="G22" s="665">
        <v>1412</v>
      </c>
      <c r="H22" s="491">
        <v>776.9999999999942</v>
      </c>
    </row>
    <row r="23" spans="1:8" x14ac:dyDescent="0.2">
      <c r="A23" s="489" t="s">
        <v>267</v>
      </c>
      <c r="B23" s="665">
        <v>609</v>
      </c>
      <c r="C23" s="665">
        <v>339</v>
      </c>
      <c r="D23" s="665">
        <v>270</v>
      </c>
      <c r="E23" s="665">
        <v>966</v>
      </c>
      <c r="F23" s="665">
        <v>603</v>
      </c>
      <c r="G23" s="665">
        <v>363</v>
      </c>
      <c r="H23" s="491">
        <v>-356.99999999999972</v>
      </c>
    </row>
    <row r="24" spans="1:8" x14ac:dyDescent="0.2">
      <c r="A24" s="489" t="s">
        <v>74</v>
      </c>
      <c r="B24" s="665">
        <v>0</v>
      </c>
      <c r="C24" s="665">
        <v>0</v>
      </c>
      <c r="D24" s="665">
        <v>0</v>
      </c>
      <c r="E24" s="665">
        <v>2</v>
      </c>
      <c r="F24" s="665">
        <v>1</v>
      </c>
      <c r="G24" s="665">
        <v>1</v>
      </c>
      <c r="H24" s="491">
        <v>-2</v>
      </c>
    </row>
    <row r="25" spans="1:8" x14ac:dyDescent="0.2">
      <c r="A25" s="489" t="s">
        <v>75</v>
      </c>
      <c r="B25" s="665">
        <v>11</v>
      </c>
      <c r="C25" s="665">
        <v>7</v>
      </c>
      <c r="D25" s="665">
        <v>4</v>
      </c>
      <c r="E25" s="665">
        <v>10</v>
      </c>
      <c r="F25" s="665">
        <v>7</v>
      </c>
      <c r="G25" s="665">
        <v>3</v>
      </c>
      <c r="H25" s="491">
        <v>1</v>
      </c>
    </row>
    <row r="26" spans="1:8" x14ac:dyDescent="0.2">
      <c r="A26" s="489" t="s">
        <v>77</v>
      </c>
      <c r="B26" s="665">
        <v>0</v>
      </c>
      <c r="C26" s="665">
        <v>0</v>
      </c>
      <c r="D26" s="665">
        <v>0</v>
      </c>
      <c r="E26" s="665">
        <v>3</v>
      </c>
      <c r="F26" s="665">
        <v>3</v>
      </c>
      <c r="G26" s="665">
        <v>0</v>
      </c>
      <c r="H26" s="491">
        <v>-3</v>
      </c>
    </row>
    <row r="27" spans="1:8" x14ac:dyDescent="0.2">
      <c r="A27" s="489" t="s">
        <v>78</v>
      </c>
      <c r="B27" s="665">
        <v>2</v>
      </c>
      <c r="C27" s="665">
        <v>2</v>
      </c>
      <c r="D27" s="665">
        <v>0</v>
      </c>
      <c r="E27" s="665">
        <v>4</v>
      </c>
      <c r="F27" s="665">
        <v>4</v>
      </c>
      <c r="G27" s="665">
        <v>0</v>
      </c>
      <c r="H27" s="491">
        <v>-2</v>
      </c>
    </row>
    <row r="28" spans="1:8" s="52" customFormat="1" x14ac:dyDescent="0.2">
      <c r="A28" s="486" t="s">
        <v>379</v>
      </c>
      <c r="B28" s="668">
        <v>16</v>
      </c>
      <c r="C28" s="668">
        <v>8</v>
      </c>
      <c r="D28" s="668">
        <v>8</v>
      </c>
      <c r="E28" s="664">
        <v>27</v>
      </c>
      <c r="F28" s="664">
        <v>19</v>
      </c>
      <c r="G28" s="668">
        <v>8</v>
      </c>
      <c r="H28" s="488">
        <v>-11</v>
      </c>
    </row>
    <row r="29" spans="1:8" x14ac:dyDescent="0.2">
      <c r="A29" s="489" t="s">
        <v>80</v>
      </c>
      <c r="B29" s="665">
        <v>1</v>
      </c>
      <c r="C29" s="665">
        <v>0</v>
      </c>
      <c r="D29" s="667">
        <v>1</v>
      </c>
      <c r="E29" s="665">
        <v>4</v>
      </c>
      <c r="F29" s="665">
        <v>1</v>
      </c>
      <c r="G29" s="667">
        <v>3</v>
      </c>
      <c r="H29" s="491">
        <v>-3</v>
      </c>
    </row>
    <row r="30" spans="1:8" s="52" customFormat="1" x14ac:dyDescent="0.2">
      <c r="A30" s="489" t="s">
        <v>83</v>
      </c>
      <c r="B30" s="665">
        <v>0</v>
      </c>
      <c r="C30" s="665">
        <v>0</v>
      </c>
      <c r="D30" s="665">
        <v>0</v>
      </c>
      <c r="E30" s="665">
        <v>1</v>
      </c>
      <c r="F30" s="665">
        <v>1</v>
      </c>
      <c r="G30" s="665">
        <v>0</v>
      </c>
      <c r="H30" s="491">
        <v>-1</v>
      </c>
    </row>
    <row r="31" spans="1:8" x14ac:dyDescent="0.2">
      <c r="A31" s="489" t="s">
        <v>89</v>
      </c>
      <c r="B31" s="665">
        <v>5</v>
      </c>
      <c r="C31" s="665">
        <v>3</v>
      </c>
      <c r="D31" s="665">
        <v>2</v>
      </c>
      <c r="E31" s="665">
        <v>6</v>
      </c>
      <c r="F31" s="665">
        <v>4</v>
      </c>
      <c r="G31" s="665">
        <v>2</v>
      </c>
      <c r="H31" s="491">
        <v>-1</v>
      </c>
    </row>
    <row r="32" spans="1:8" x14ac:dyDescent="0.2">
      <c r="A32" s="489" t="s">
        <v>91</v>
      </c>
      <c r="B32" s="667">
        <v>0</v>
      </c>
      <c r="C32" s="667">
        <v>0</v>
      </c>
      <c r="D32" s="667">
        <v>0</v>
      </c>
      <c r="E32" s="665">
        <v>1</v>
      </c>
      <c r="F32" s="665">
        <v>1</v>
      </c>
      <c r="G32" s="667">
        <v>0</v>
      </c>
      <c r="H32" s="491">
        <v>-1</v>
      </c>
    </row>
    <row r="33" spans="1:8" x14ac:dyDescent="0.2">
      <c r="A33" s="489" t="s">
        <v>92</v>
      </c>
      <c r="B33" s="667">
        <v>6</v>
      </c>
      <c r="C33" s="667">
        <v>2</v>
      </c>
      <c r="D33" s="667">
        <v>4</v>
      </c>
      <c r="E33" s="665">
        <v>8</v>
      </c>
      <c r="F33" s="665">
        <v>6</v>
      </c>
      <c r="G33" s="667">
        <v>2</v>
      </c>
      <c r="H33" s="491">
        <v>-2</v>
      </c>
    </row>
    <row r="34" spans="1:8" x14ac:dyDescent="0.2">
      <c r="A34" s="489" t="s">
        <v>438</v>
      </c>
      <c r="B34" s="667">
        <v>0</v>
      </c>
      <c r="C34" s="667">
        <v>0</v>
      </c>
      <c r="D34" s="667">
        <v>0</v>
      </c>
      <c r="E34" s="665">
        <v>1</v>
      </c>
      <c r="F34" s="665">
        <v>1</v>
      </c>
      <c r="G34" s="667">
        <v>0</v>
      </c>
      <c r="H34" s="491">
        <v>-1</v>
      </c>
    </row>
    <row r="35" spans="1:8" x14ac:dyDescent="0.2">
      <c r="A35" s="489" t="s">
        <v>96</v>
      </c>
      <c r="B35" s="667">
        <v>2</v>
      </c>
      <c r="C35" s="667">
        <v>1</v>
      </c>
      <c r="D35" s="667">
        <v>1</v>
      </c>
      <c r="E35" s="665">
        <v>4</v>
      </c>
      <c r="F35" s="665">
        <v>3</v>
      </c>
      <c r="G35" s="667">
        <v>1</v>
      </c>
      <c r="H35" s="491">
        <v>-2</v>
      </c>
    </row>
    <row r="36" spans="1:8" x14ac:dyDescent="0.2">
      <c r="A36" s="489" t="s">
        <v>104</v>
      </c>
      <c r="B36" s="667">
        <v>2</v>
      </c>
      <c r="C36" s="667">
        <v>2</v>
      </c>
      <c r="D36" s="667">
        <v>0</v>
      </c>
      <c r="E36" s="665">
        <v>1</v>
      </c>
      <c r="F36" s="665">
        <v>1</v>
      </c>
      <c r="G36" s="667">
        <v>0</v>
      </c>
      <c r="H36" s="491">
        <v>1</v>
      </c>
    </row>
    <row r="37" spans="1:8" x14ac:dyDescent="0.2">
      <c r="A37" s="489" t="s">
        <v>107</v>
      </c>
      <c r="B37" s="667">
        <v>0</v>
      </c>
      <c r="C37" s="667">
        <v>0</v>
      </c>
      <c r="D37" s="667">
        <v>0</v>
      </c>
      <c r="E37" s="665">
        <v>1</v>
      </c>
      <c r="F37" s="665">
        <v>1</v>
      </c>
      <c r="G37" s="667">
        <v>0</v>
      </c>
      <c r="H37" s="491">
        <v>-1</v>
      </c>
    </row>
    <row r="38" spans="1:8" s="52" customFormat="1" x14ac:dyDescent="0.2">
      <c r="A38" s="486" t="s">
        <v>380</v>
      </c>
      <c r="B38" s="668">
        <v>2</v>
      </c>
      <c r="C38" s="668">
        <v>1</v>
      </c>
      <c r="D38" s="668">
        <v>1</v>
      </c>
      <c r="E38" s="664">
        <v>3</v>
      </c>
      <c r="F38" s="664">
        <v>2</v>
      </c>
      <c r="G38" s="668">
        <v>1</v>
      </c>
      <c r="H38" s="488">
        <v>-1</v>
      </c>
    </row>
    <row r="39" spans="1:8" x14ac:dyDescent="0.2">
      <c r="A39" s="489" t="s">
        <v>558</v>
      </c>
      <c r="B39" s="667">
        <v>0</v>
      </c>
      <c r="C39" s="667">
        <v>0</v>
      </c>
      <c r="D39" s="667">
        <v>0</v>
      </c>
      <c r="E39" s="665">
        <v>2</v>
      </c>
      <c r="F39" s="665">
        <v>2</v>
      </c>
      <c r="G39" s="667">
        <v>0</v>
      </c>
      <c r="H39" s="491">
        <v>-2</v>
      </c>
    </row>
    <row r="40" spans="1:8" x14ac:dyDescent="0.2">
      <c r="A40" s="489" t="s">
        <v>121</v>
      </c>
      <c r="B40" s="667">
        <v>0</v>
      </c>
      <c r="C40" s="667">
        <v>0</v>
      </c>
      <c r="D40" s="667">
        <v>0</v>
      </c>
      <c r="E40" s="665">
        <v>1</v>
      </c>
      <c r="F40" s="665">
        <v>0</v>
      </c>
      <c r="G40" s="667">
        <v>1</v>
      </c>
      <c r="H40" s="491">
        <v>-1</v>
      </c>
    </row>
    <row r="41" spans="1:8" x14ac:dyDescent="0.2">
      <c r="A41" s="489" t="s">
        <v>122</v>
      </c>
      <c r="B41" s="667">
        <v>2</v>
      </c>
      <c r="C41" s="667">
        <v>1</v>
      </c>
      <c r="D41" s="667">
        <v>1</v>
      </c>
      <c r="E41" s="665">
        <v>0</v>
      </c>
      <c r="F41" s="665">
        <v>0</v>
      </c>
      <c r="G41" s="667">
        <v>0</v>
      </c>
      <c r="H41" s="491">
        <v>2</v>
      </c>
    </row>
    <row r="42" spans="1:8" s="52" customFormat="1" x14ac:dyDescent="0.2">
      <c r="A42" s="486" t="s">
        <v>381</v>
      </c>
      <c r="B42" s="668">
        <v>1</v>
      </c>
      <c r="C42" s="668">
        <v>1</v>
      </c>
      <c r="D42" s="668">
        <v>0</v>
      </c>
      <c r="E42" s="664">
        <v>6</v>
      </c>
      <c r="F42" s="664">
        <v>5</v>
      </c>
      <c r="G42" s="668">
        <v>1</v>
      </c>
      <c r="H42" s="488">
        <v>-5</v>
      </c>
    </row>
    <row r="43" spans="1:8" x14ac:dyDescent="0.2">
      <c r="A43" s="489" t="s">
        <v>452</v>
      </c>
      <c r="B43" s="667">
        <v>0</v>
      </c>
      <c r="C43" s="667">
        <v>0</v>
      </c>
      <c r="D43" s="667">
        <v>0</v>
      </c>
      <c r="E43" s="665">
        <v>4</v>
      </c>
      <c r="F43" s="665">
        <v>3</v>
      </c>
      <c r="G43" s="667">
        <v>1</v>
      </c>
      <c r="H43" s="491">
        <v>-4</v>
      </c>
    </row>
    <row r="44" spans="1:8" x14ac:dyDescent="0.2">
      <c r="A44" s="489" t="s">
        <v>147</v>
      </c>
      <c r="B44" s="667">
        <v>1</v>
      </c>
      <c r="C44" s="667">
        <v>1</v>
      </c>
      <c r="D44" s="667">
        <v>0</v>
      </c>
      <c r="E44" s="665">
        <v>1</v>
      </c>
      <c r="F44" s="665">
        <v>1</v>
      </c>
      <c r="G44" s="667">
        <v>0</v>
      </c>
      <c r="H44" s="665">
        <v>0</v>
      </c>
    </row>
    <row r="45" spans="1:8" x14ac:dyDescent="0.2">
      <c r="A45" s="492" t="s">
        <v>157</v>
      </c>
      <c r="B45" s="666">
        <v>0</v>
      </c>
      <c r="C45" s="666">
        <v>0</v>
      </c>
      <c r="D45" s="669">
        <v>0</v>
      </c>
      <c r="E45" s="669">
        <v>1</v>
      </c>
      <c r="F45" s="669">
        <v>1</v>
      </c>
      <c r="G45" s="669">
        <v>0</v>
      </c>
      <c r="H45" s="494">
        <v>-1</v>
      </c>
    </row>
    <row r="47" spans="1:8" x14ac:dyDescent="0.2">
      <c r="A47" s="470" t="s">
        <v>755</v>
      </c>
    </row>
  </sheetData>
  <mergeCells count="8">
    <mergeCell ref="A1:H1"/>
    <mergeCell ref="A2:H2"/>
    <mergeCell ref="A3:H3"/>
    <mergeCell ref="A4:H4"/>
    <mergeCell ref="A6:A7"/>
    <mergeCell ref="B6:D6"/>
    <mergeCell ref="E6:G6"/>
    <mergeCell ref="H6:H7"/>
  </mergeCells>
  <hyperlinks>
    <hyperlink ref="I2" location="INDICE!B86" display="INDICE"/>
  </hyperlinks>
  <printOptions horizontalCentered="1"/>
  <pageMargins left="0" right="0" top="1.1811023622047245" bottom="0.78740157480314965" header="0" footer="0.19685039370078741"/>
  <pageSetup paperSize="9" firstPageNumber="303"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
  <sheetViews>
    <sheetView showGridLines="0" zoomScaleNormal="100" workbookViewId="0">
      <selection sqref="A1:H1"/>
    </sheetView>
  </sheetViews>
  <sheetFormatPr baseColWidth="10" defaultColWidth="11.42578125" defaultRowHeight="12.75" x14ac:dyDescent="0.2"/>
  <cols>
    <col min="1" max="1" width="27.5703125" style="28" customWidth="1"/>
    <col min="2" max="2" width="11.7109375" style="26" customWidth="1"/>
    <col min="3" max="3" width="13.85546875" style="26" customWidth="1"/>
    <col min="4" max="4" width="15.28515625" style="26" customWidth="1"/>
    <col min="5" max="5" width="14.85546875" style="26" customWidth="1"/>
    <col min="6" max="6" width="11.85546875" style="26" customWidth="1"/>
    <col min="7" max="7" width="15.140625" style="26" customWidth="1"/>
    <col min="8" max="8" width="16.28515625" style="26" customWidth="1"/>
    <col min="9" max="16384" width="11.42578125" style="28"/>
  </cols>
  <sheetData>
    <row r="1" spans="1:14" x14ac:dyDescent="0.2">
      <c r="A1" s="1366" t="s">
        <v>795</v>
      </c>
      <c r="B1" s="1366"/>
      <c r="C1" s="1366"/>
      <c r="D1" s="1366"/>
      <c r="E1" s="1366"/>
      <c r="F1" s="1366"/>
      <c r="G1" s="1366"/>
      <c r="H1" s="1366"/>
      <c r="I1" s="26"/>
      <c r="J1" s="26"/>
      <c r="K1" s="26"/>
      <c r="L1" s="26"/>
      <c r="M1" s="26"/>
      <c r="N1" s="26"/>
    </row>
    <row r="2" spans="1:14" x14ac:dyDescent="0.2">
      <c r="A2" s="1366" t="s">
        <v>556</v>
      </c>
      <c r="B2" s="1366"/>
      <c r="C2" s="1366"/>
      <c r="D2" s="1366"/>
      <c r="E2" s="1366"/>
      <c r="F2" s="1366"/>
      <c r="G2" s="1366"/>
      <c r="H2" s="1366"/>
      <c r="I2" s="105" t="s">
        <v>361</v>
      </c>
      <c r="J2" s="26"/>
      <c r="K2" s="26"/>
      <c r="L2" s="26"/>
      <c r="M2" s="26"/>
      <c r="N2" s="26"/>
    </row>
    <row r="3" spans="1:14" x14ac:dyDescent="0.2">
      <c r="A3" s="1366" t="s">
        <v>1155</v>
      </c>
      <c r="B3" s="1366"/>
      <c r="C3" s="1366"/>
      <c r="D3" s="1366"/>
      <c r="E3" s="1366"/>
      <c r="F3" s="1366"/>
      <c r="G3" s="1366"/>
      <c r="H3" s="1366"/>
      <c r="I3" s="26"/>
      <c r="J3" s="26"/>
      <c r="K3" s="26"/>
      <c r="L3" s="26"/>
      <c r="M3" s="26"/>
      <c r="N3" s="26"/>
    </row>
    <row r="4" spans="1:14" x14ac:dyDescent="0.2">
      <c r="A4" s="1366" t="s">
        <v>754</v>
      </c>
      <c r="B4" s="1366"/>
      <c r="C4" s="1366"/>
      <c r="D4" s="1366"/>
      <c r="E4" s="1366"/>
      <c r="F4" s="1366"/>
      <c r="G4" s="1366"/>
      <c r="H4" s="1366"/>
      <c r="I4" s="26"/>
      <c r="J4" s="26"/>
      <c r="K4" s="26"/>
      <c r="L4" s="26"/>
      <c r="M4" s="26"/>
      <c r="N4" s="26"/>
    </row>
    <row r="5" spans="1:14" ht="10.5" customHeight="1" x14ac:dyDescent="0.2">
      <c r="A5" s="959"/>
      <c r="B5" s="959"/>
      <c r="C5" s="959"/>
      <c r="D5" s="959"/>
      <c r="E5" s="959"/>
      <c r="F5" s="986" t="s">
        <v>12</v>
      </c>
      <c r="G5" s="959"/>
      <c r="H5" s="959"/>
      <c r="I5" s="26"/>
      <c r="J5" s="26"/>
      <c r="K5" s="26"/>
      <c r="M5" s="26"/>
    </row>
    <row r="6" spans="1:14" x14ac:dyDescent="0.2">
      <c r="A6" s="1372" t="s">
        <v>43</v>
      </c>
      <c r="B6" s="1374" t="s">
        <v>2</v>
      </c>
      <c r="C6" s="1374"/>
      <c r="D6" s="1374"/>
      <c r="E6" s="1374" t="s">
        <v>3</v>
      </c>
      <c r="F6" s="1374"/>
      <c r="G6" s="1374"/>
      <c r="H6" s="1374" t="s">
        <v>42</v>
      </c>
    </row>
    <row r="7" spans="1:14" x14ac:dyDescent="0.2">
      <c r="A7" s="1373"/>
      <c r="B7" s="943" t="s">
        <v>10</v>
      </c>
      <c r="C7" s="943" t="s">
        <v>0</v>
      </c>
      <c r="D7" s="943" t="s">
        <v>1</v>
      </c>
      <c r="E7" s="943" t="s">
        <v>10</v>
      </c>
      <c r="F7" s="943" t="s">
        <v>0</v>
      </c>
      <c r="G7" s="943" t="s">
        <v>1</v>
      </c>
      <c r="H7" s="1372"/>
    </row>
    <row r="8" spans="1:14" x14ac:dyDescent="0.2">
      <c r="A8" s="987" t="s">
        <v>10</v>
      </c>
      <c r="B8" s="962">
        <v>3359</v>
      </c>
      <c r="C8" s="962">
        <v>1897</v>
      </c>
      <c r="D8" s="962">
        <v>1462</v>
      </c>
      <c r="E8" s="962">
        <v>3717</v>
      </c>
      <c r="F8" s="962">
        <v>2125</v>
      </c>
      <c r="G8" s="962">
        <v>1592</v>
      </c>
      <c r="H8" s="945">
        <v>-357.99999999999977</v>
      </c>
    </row>
    <row r="9" spans="1:14" s="883" customFormat="1" x14ac:dyDescent="0.2">
      <c r="A9" s="988" t="s">
        <v>377</v>
      </c>
      <c r="B9" s="963">
        <v>3020</v>
      </c>
      <c r="C9" s="963">
        <v>1573</v>
      </c>
      <c r="D9" s="963">
        <v>1447</v>
      </c>
      <c r="E9" s="963">
        <v>3388</v>
      </c>
      <c r="F9" s="963">
        <v>1811</v>
      </c>
      <c r="G9" s="963">
        <v>1577</v>
      </c>
      <c r="H9" s="947">
        <v>-368.00000000000011</v>
      </c>
    </row>
    <row r="10" spans="1:14" s="883" customFormat="1" x14ac:dyDescent="0.2">
      <c r="A10" s="988" t="s">
        <v>384</v>
      </c>
      <c r="B10" s="963">
        <v>134</v>
      </c>
      <c r="C10" s="963">
        <v>111</v>
      </c>
      <c r="D10" s="963">
        <v>23</v>
      </c>
      <c r="E10" s="963">
        <v>143</v>
      </c>
      <c r="F10" s="963">
        <v>123</v>
      </c>
      <c r="G10" s="963">
        <v>20</v>
      </c>
      <c r="H10" s="947">
        <v>-9</v>
      </c>
    </row>
    <row r="11" spans="1:14" x14ac:dyDescent="0.2">
      <c r="A11" s="989" t="s">
        <v>44</v>
      </c>
      <c r="B11" s="964">
        <v>19</v>
      </c>
      <c r="C11" s="964">
        <v>15</v>
      </c>
      <c r="D11" s="964">
        <v>4</v>
      </c>
      <c r="E11" s="964">
        <v>10</v>
      </c>
      <c r="F11" s="964">
        <v>9</v>
      </c>
      <c r="G11" s="964">
        <v>1</v>
      </c>
      <c r="H11" s="949">
        <v>9.0000000000000036</v>
      </c>
      <c r="I11" s="883"/>
      <c r="J11" s="883"/>
    </row>
    <row r="12" spans="1:14" s="883" customFormat="1" x14ac:dyDescent="0.2">
      <c r="A12" s="989" t="s">
        <v>45</v>
      </c>
      <c r="B12" s="964">
        <v>102</v>
      </c>
      <c r="C12" s="964">
        <v>89</v>
      </c>
      <c r="D12" s="964">
        <v>13</v>
      </c>
      <c r="E12" s="964">
        <v>120</v>
      </c>
      <c r="F12" s="964">
        <v>107</v>
      </c>
      <c r="G12" s="964">
        <v>13</v>
      </c>
      <c r="H12" s="949">
        <v>-17.999999999999993</v>
      </c>
    </row>
    <row r="13" spans="1:14" x14ac:dyDescent="0.2">
      <c r="A13" s="989" t="s">
        <v>46</v>
      </c>
      <c r="B13" s="964">
        <v>13</v>
      </c>
      <c r="C13" s="964">
        <v>7</v>
      </c>
      <c r="D13" s="965">
        <v>6</v>
      </c>
      <c r="E13" s="964">
        <v>13</v>
      </c>
      <c r="F13" s="964">
        <v>7</v>
      </c>
      <c r="G13" s="965">
        <v>6</v>
      </c>
      <c r="H13" s="965">
        <v>0</v>
      </c>
      <c r="I13" s="883"/>
      <c r="J13" s="883"/>
    </row>
    <row r="14" spans="1:14" s="896" customFormat="1" x14ac:dyDescent="0.2">
      <c r="A14" s="988" t="s">
        <v>378</v>
      </c>
      <c r="B14" s="963">
        <v>7</v>
      </c>
      <c r="C14" s="963">
        <v>4</v>
      </c>
      <c r="D14" s="965">
        <v>3</v>
      </c>
      <c r="E14" s="963">
        <v>6</v>
      </c>
      <c r="F14" s="963">
        <v>3</v>
      </c>
      <c r="G14" s="963">
        <v>3</v>
      </c>
      <c r="H14" s="947">
        <v>0.99999999999999967</v>
      </c>
      <c r="I14" s="883"/>
      <c r="J14" s="883"/>
    </row>
    <row r="15" spans="1:14" x14ac:dyDescent="0.2">
      <c r="A15" s="989" t="s">
        <v>55</v>
      </c>
      <c r="B15" s="965">
        <v>1</v>
      </c>
      <c r="C15" s="965">
        <v>0</v>
      </c>
      <c r="D15" s="965">
        <v>1</v>
      </c>
      <c r="E15" s="964">
        <v>1</v>
      </c>
      <c r="F15" s="964">
        <v>0</v>
      </c>
      <c r="G15" s="965">
        <v>1</v>
      </c>
      <c r="H15" s="965">
        <v>0</v>
      </c>
      <c r="I15" s="883"/>
      <c r="J15" s="883"/>
    </row>
    <row r="16" spans="1:14" x14ac:dyDescent="0.2">
      <c r="A16" s="989" t="s">
        <v>62</v>
      </c>
      <c r="B16" s="964">
        <v>1</v>
      </c>
      <c r="C16" s="964">
        <v>0</v>
      </c>
      <c r="D16" s="965">
        <v>1</v>
      </c>
      <c r="E16" s="964">
        <v>1</v>
      </c>
      <c r="F16" s="964">
        <v>0</v>
      </c>
      <c r="G16" s="965">
        <v>1</v>
      </c>
      <c r="H16" s="965">
        <v>0</v>
      </c>
      <c r="I16" s="883"/>
      <c r="J16" s="883"/>
    </row>
    <row r="17" spans="1:10" x14ac:dyDescent="0.2">
      <c r="A17" s="989" t="s">
        <v>65</v>
      </c>
      <c r="B17" s="964">
        <v>3</v>
      </c>
      <c r="C17" s="964">
        <v>3</v>
      </c>
      <c r="D17" s="965">
        <v>0</v>
      </c>
      <c r="E17" s="964">
        <v>1</v>
      </c>
      <c r="F17" s="964">
        <v>1</v>
      </c>
      <c r="G17" s="965">
        <v>0</v>
      </c>
      <c r="H17" s="950">
        <v>2</v>
      </c>
    </row>
    <row r="18" spans="1:10" x14ac:dyDescent="0.2">
      <c r="A18" s="989" t="s">
        <v>520</v>
      </c>
      <c r="B18" s="964">
        <v>2</v>
      </c>
      <c r="C18" s="964">
        <v>1</v>
      </c>
      <c r="D18" s="965">
        <v>1</v>
      </c>
      <c r="E18" s="964">
        <v>2</v>
      </c>
      <c r="F18" s="964">
        <v>1</v>
      </c>
      <c r="G18" s="964">
        <v>1</v>
      </c>
      <c r="H18" s="965">
        <v>0</v>
      </c>
      <c r="I18" s="883"/>
      <c r="J18" s="883"/>
    </row>
    <row r="19" spans="1:10" x14ac:dyDescent="0.2">
      <c r="A19" s="989" t="s">
        <v>404</v>
      </c>
      <c r="B19" s="964">
        <v>0</v>
      </c>
      <c r="C19" s="964">
        <v>0</v>
      </c>
      <c r="D19" s="964">
        <v>0</v>
      </c>
      <c r="E19" s="964">
        <v>1</v>
      </c>
      <c r="F19" s="964">
        <v>1</v>
      </c>
      <c r="G19" s="964">
        <v>0</v>
      </c>
      <c r="H19" s="949">
        <v>-1</v>
      </c>
    </row>
    <row r="20" spans="1:10" s="883" customFormat="1" x14ac:dyDescent="0.2">
      <c r="A20" s="988" t="s">
        <v>383</v>
      </c>
      <c r="B20" s="963">
        <v>2879</v>
      </c>
      <c r="C20" s="966">
        <v>1458</v>
      </c>
      <c r="D20" s="963">
        <v>1421</v>
      </c>
      <c r="E20" s="963">
        <v>3239</v>
      </c>
      <c r="F20" s="966">
        <v>1685</v>
      </c>
      <c r="G20" s="963">
        <v>1554</v>
      </c>
      <c r="H20" s="947">
        <v>-359.99999999999983</v>
      </c>
    </row>
    <row r="21" spans="1:10" x14ac:dyDescent="0.2">
      <c r="A21" s="989" t="s">
        <v>67</v>
      </c>
      <c r="B21" s="964">
        <v>3</v>
      </c>
      <c r="C21" s="964">
        <v>3</v>
      </c>
      <c r="D21" s="965">
        <v>0</v>
      </c>
      <c r="E21" s="964">
        <v>3</v>
      </c>
      <c r="F21" s="964">
        <v>3</v>
      </c>
      <c r="G21" s="965">
        <v>0</v>
      </c>
      <c r="H21" s="965">
        <v>0</v>
      </c>
      <c r="I21" s="883"/>
      <c r="J21" s="883"/>
    </row>
    <row r="22" spans="1:10" x14ac:dyDescent="0.2">
      <c r="A22" s="989" t="s">
        <v>69</v>
      </c>
      <c r="B22" s="964">
        <v>2</v>
      </c>
      <c r="C22" s="964">
        <v>2</v>
      </c>
      <c r="D22" s="964">
        <v>0</v>
      </c>
      <c r="E22" s="964">
        <v>7</v>
      </c>
      <c r="F22" s="965">
        <v>4</v>
      </c>
      <c r="G22" s="964">
        <v>3</v>
      </c>
      <c r="H22" s="949">
        <v>-5</v>
      </c>
      <c r="I22" s="883"/>
      <c r="J22" s="883"/>
    </row>
    <row r="23" spans="1:10" x14ac:dyDescent="0.2">
      <c r="A23" s="989" t="s">
        <v>71</v>
      </c>
      <c r="B23" s="964">
        <v>37</v>
      </c>
      <c r="C23" s="964">
        <v>25</v>
      </c>
      <c r="D23" s="964">
        <v>12</v>
      </c>
      <c r="E23" s="964">
        <v>36</v>
      </c>
      <c r="F23" s="964">
        <v>26</v>
      </c>
      <c r="G23" s="964">
        <v>10</v>
      </c>
      <c r="H23" s="949">
        <v>1.0000000000000009</v>
      </c>
      <c r="I23" s="883"/>
      <c r="J23" s="883"/>
    </row>
    <row r="24" spans="1:10" x14ac:dyDescent="0.2">
      <c r="A24" s="989" t="s">
        <v>70</v>
      </c>
      <c r="B24" s="964">
        <v>1</v>
      </c>
      <c r="C24" s="964">
        <v>1</v>
      </c>
      <c r="D24" s="964">
        <v>0</v>
      </c>
      <c r="E24" s="964">
        <v>1</v>
      </c>
      <c r="F24" s="965">
        <v>1</v>
      </c>
      <c r="G24" s="964">
        <v>0</v>
      </c>
      <c r="H24" s="965">
        <v>0</v>
      </c>
    </row>
    <row r="25" spans="1:10" x14ac:dyDescent="0.2">
      <c r="A25" s="989" t="s">
        <v>267</v>
      </c>
      <c r="B25" s="964">
        <v>2802</v>
      </c>
      <c r="C25" s="964">
        <v>1401</v>
      </c>
      <c r="D25" s="965">
        <v>1401</v>
      </c>
      <c r="E25" s="965">
        <v>3148</v>
      </c>
      <c r="F25" s="965">
        <v>1614</v>
      </c>
      <c r="G25" s="965">
        <v>1534</v>
      </c>
      <c r="H25" s="949">
        <v>-346.00000000000011</v>
      </c>
      <c r="I25" s="883"/>
      <c r="J25" s="883"/>
    </row>
    <row r="26" spans="1:10" x14ac:dyDescent="0.2">
      <c r="A26" s="989" t="s">
        <v>75</v>
      </c>
      <c r="B26" s="964">
        <v>15</v>
      </c>
      <c r="C26" s="964">
        <v>15</v>
      </c>
      <c r="D26" s="965">
        <v>0</v>
      </c>
      <c r="E26" s="965">
        <v>14</v>
      </c>
      <c r="F26" s="965">
        <v>14</v>
      </c>
      <c r="G26" s="965">
        <v>0</v>
      </c>
      <c r="H26" s="949">
        <v>1</v>
      </c>
      <c r="I26" s="883"/>
      <c r="J26" s="883"/>
    </row>
    <row r="27" spans="1:10" x14ac:dyDescent="0.2">
      <c r="A27" s="989" t="s">
        <v>77</v>
      </c>
      <c r="B27" s="964">
        <v>2</v>
      </c>
      <c r="C27" s="964">
        <v>0</v>
      </c>
      <c r="D27" s="964">
        <v>2</v>
      </c>
      <c r="E27" s="964">
        <v>4</v>
      </c>
      <c r="F27" s="964">
        <v>2</v>
      </c>
      <c r="G27" s="964">
        <v>2</v>
      </c>
      <c r="H27" s="949">
        <v>-2</v>
      </c>
    </row>
    <row r="28" spans="1:10" x14ac:dyDescent="0.2">
      <c r="A28" s="989" t="s">
        <v>78</v>
      </c>
      <c r="B28" s="964">
        <v>17</v>
      </c>
      <c r="C28" s="964">
        <v>11</v>
      </c>
      <c r="D28" s="964">
        <v>6</v>
      </c>
      <c r="E28" s="964">
        <v>26</v>
      </c>
      <c r="F28" s="964">
        <v>21</v>
      </c>
      <c r="G28" s="964">
        <v>5</v>
      </c>
      <c r="H28" s="949">
        <v>-9.0000000000000018</v>
      </c>
      <c r="I28" s="883"/>
      <c r="J28" s="883"/>
    </row>
    <row r="29" spans="1:10" s="883" customFormat="1" x14ac:dyDescent="0.2">
      <c r="A29" s="988" t="s">
        <v>379</v>
      </c>
      <c r="B29" s="963">
        <v>333</v>
      </c>
      <c r="C29" s="963">
        <v>319</v>
      </c>
      <c r="D29" s="963">
        <v>14</v>
      </c>
      <c r="E29" s="963">
        <v>322</v>
      </c>
      <c r="F29" s="963">
        <v>308</v>
      </c>
      <c r="G29" s="963">
        <v>14</v>
      </c>
      <c r="H29" s="947">
        <v>10.999999999999998</v>
      </c>
    </row>
    <row r="30" spans="1:10" x14ac:dyDescent="0.2">
      <c r="A30" s="989" t="s">
        <v>80</v>
      </c>
      <c r="B30" s="964">
        <v>122</v>
      </c>
      <c r="C30" s="964">
        <v>122</v>
      </c>
      <c r="D30" s="965">
        <v>0</v>
      </c>
      <c r="E30" s="964">
        <v>121</v>
      </c>
      <c r="F30" s="964">
        <v>120</v>
      </c>
      <c r="G30" s="965">
        <v>1</v>
      </c>
      <c r="H30" s="949">
        <v>0.99999999999999711</v>
      </c>
      <c r="I30" s="883"/>
      <c r="J30" s="883"/>
    </row>
    <row r="31" spans="1:10" x14ac:dyDescent="0.2">
      <c r="A31" s="989" t="s">
        <v>82</v>
      </c>
      <c r="B31" s="964">
        <v>12</v>
      </c>
      <c r="C31" s="964">
        <v>9</v>
      </c>
      <c r="D31" s="964">
        <v>3</v>
      </c>
      <c r="E31" s="964">
        <v>11</v>
      </c>
      <c r="F31" s="964">
        <v>9</v>
      </c>
      <c r="G31" s="964">
        <v>2</v>
      </c>
      <c r="H31" s="949">
        <v>1.0000000000000002</v>
      </c>
      <c r="I31" s="883"/>
      <c r="J31" s="883"/>
    </row>
    <row r="32" spans="1:10" x14ac:dyDescent="0.2">
      <c r="A32" s="989" t="s">
        <v>83</v>
      </c>
      <c r="B32" s="964">
        <v>52</v>
      </c>
      <c r="C32" s="964">
        <v>51</v>
      </c>
      <c r="D32" s="965">
        <v>1</v>
      </c>
      <c r="E32" s="964">
        <v>50</v>
      </c>
      <c r="F32" s="964">
        <v>49</v>
      </c>
      <c r="G32" s="965">
        <v>1</v>
      </c>
      <c r="H32" s="950">
        <v>2</v>
      </c>
      <c r="I32" s="883"/>
      <c r="J32" s="883"/>
    </row>
    <row r="33" spans="1:10" x14ac:dyDescent="0.2">
      <c r="A33" s="989" t="s">
        <v>86</v>
      </c>
      <c r="B33" s="965">
        <v>6</v>
      </c>
      <c r="C33" s="965">
        <v>6</v>
      </c>
      <c r="D33" s="965">
        <v>0</v>
      </c>
      <c r="E33" s="964">
        <v>4</v>
      </c>
      <c r="F33" s="964">
        <v>4</v>
      </c>
      <c r="G33" s="965">
        <v>0</v>
      </c>
      <c r="H33" s="949">
        <v>1.9999999999999998</v>
      </c>
      <c r="I33" s="883"/>
      <c r="J33" s="883"/>
    </row>
    <row r="34" spans="1:10" x14ac:dyDescent="0.2">
      <c r="A34" s="989" t="s">
        <v>89</v>
      </c>
      <c r="B34" s="964">
        <v>6</v>
      </c>
      <c r="C34" s="964">
        <v>4</v>
      </c>
      <c r="D34" s="964">
        <v>2</v>
      </c>
      <c r="E34" s="964">
        <v>5</v>
      </c>
      <c r="F34" s="964">
        <v>3</v>
      </c>
      <c r="G34" s="964">
        <v>2</v>
      </c>
      <c r="H34" s="949">
        <v>0.99999999999999989</v>
      </c>
      <c r="I34" s="883"/>
      <c r="J34" s="883"/>
    </row>
    <row r="35" spans="1:10" x14ac:dyDescent="0.2">
      <c r="A35" s="989" t="s">
        <v>92</v>
      </c>
      <c r="B35" s="964">
        <v>12</v>
      </c>
      <c r="C35" s="964">
        <v>11</v>
      </c>
      <c r="D35" s="964">
        <v>1</v>
      </c>
      <c r="E35" s="964">
        <v>10</v>
      </c>
      <c r="F35" s="964">
        <v>9</v>
      </c>
      <c r="G35" s="964">
        <v>1</v>
      </c>
      <c r="H35" s="949">
        <v>2</v>
      </c>
      <c r="I35" s="883"/>
      <c r="J35" s="883"/>
    </row>
    <row r="36" spans="1:10" x14ac:dyDescent="0.2">
      <c r="A36" s="989" t="s">
        <v>91</v>
      </c>
      <c r="B36" s="964">
        <v>1</v>
      </c>
      <c r="C36" s="964">
        <v>1</v>
      </c>
      <c r="D36" s="964">
        <v>0</v>
      </c>
      <c r="E36" s="964">
        <v>1</v>
      </c>
      <c r="F36" s="964">
        <v>1</v>
      </c>
      <c r="G36" s="964">
        <v>0</v>
      </c>
      <c r="H36" s="965">
        <v>0</v>
      </c>
      <c r="I36" s="883"/>
      <c r="J36" s="883"/>
    </row>
    <row r="37" spans="1:10" x14ac:dyDescent="0.2">
      <c r="A37" s="989" t="s">
        <v>391</v>
      </c>
      <c r="B37" s="964">
        <v>5</v>
      </c>
      <c r="C37" s="964">
        <v>5</v>
      </c>
      <c r="D37" s="964">
        <v>0</v>
      </c>
      <c r="E37" s="964">
        <v>5</v>
      </c>
      <c r="F37" s="964">
        <v>5</v>
      </c>
      <c r="G37" s="964">
        <v>0</v>
      </c>
      <c r="H37" s="965">
        <v>0</v>
      </c>
      <c r="I37" s="883"/>
      <c r="J37" s="883"/>
    </row>
    <row r="38" spans="1:10" x14ac:dyDescent="0.2">
      <c r="A38" s="989" t="s">
        <v>438</v>
      </c>
      <c r="B38" s="964">
        <v>39</v>
      </c>
      <c r="C38" s="964">
        <v>35</v>
      </c>
      <c r="D38" s="964">
        <v>4</v>
      </c>
      <c r="E38" s="964">
        <v>39</v>
      </c>
      <c r="F38" s="964">
        <v>35</v>
      </c>
      <c r="G38" s="965">
        <v>4</v>
      </c>
      <c r="H38" s="965">
        <v>0</v>
      </c>
    </row>
    <row r="39" spans="1:10" x14ac:dyDescent="0.2">
      <c r="A39" s="989" t="s">
        <v>94</v>
      </c>
      <c r="B39" s="964">
        <v>1</v>
      </c>
      <c r="C39" s="964">
        <v>1</v>
      </c>
      <c r="D39" s="964">
        <v>0</v>
      </c>
      <c r="E39" s="964">
        <v>1</v>
      </c>
      <c r="F39" s="964">
        <v>1</v>
      </c>
      <c r="G39" s="964">
        <v>0</v>
      </c>
      <c r="H39" s="965">
        <v>0</v>
      </c>
    </row>
    <row r="40" spans="1:10" x14ac:dyDescent="0.2">
      <c r="A40" s="989" t="s">
        <v>95</v>
      </c>
      <c r="B40" s="964">
        <v>12</v>
      </c>
      <c r="C40" s="964">
        <v>12</v>
      </c>
      <c r="D40" s="964">
        <v>0</v>
      </c>
      <c r="E40" s="964">
        <v>11</v>
      </c>
      <c r="F40" s="964">
        <v>11</v>
      </c>
      <c r="G40" s="964">
        <v>0</v>
      </c>
      <c r="H40" s="950">
        <v>1</v>
      </c>
    </row>
    <row r="41" spans="1:10" x14ac:dyDescent="0.2">
      <c r="A41" s="989" t="s">
        <v>96</v>
      </c>
      <c r="B41" s="964">
        <v>4</v>
      </c>
      <c r="C41" s="964">
        <v>4</v>
      </c>
      <c r="D41" s="964">
        <v>0</v>
      </c>
      <c r="E41" s="964">
        <v>4</v>
      </c>
      <c r="F41" s="964">
        <v>4</v>
      </c>
      <c r="G41" s="964">
        <v>0</v>
      </c>
      <c r="H41" s="965">
        <v>0</v>
      </c>
    </row>
    <row r="42" spans="1:10" x14ac:dyDescent="0.2">
      <c r="A42" s="989" t="s">
        <v>99</v>
      </c>
      <c r="B42" s="964">
        <v>24</v>
      </c>
      <c r="C42" s="964">
        <v>22</v>
      </c>
      <c r="D42" s="964">
        <v>2</v>
      </c>
      <c r="E42" s="964">
        <v>24</v>
      </c>
      <c r="F42" s="964">
        <v>22</v>
      </c>
      <c r="G42" s="964">
        <v>2</v>
      </c>
      <c r="H42" s="965">
        <v>0</v>
      </c>
    </row>
    <row r="43" spans="1:10" x14ac:dyDescent="0.2">
      <c r="A43" s="989" t="s">
        <v>104</v>
      </c>
      <c r="B43" s="965">
        <v>1</v>
      </c>
      <c r="C43" s="965">
        <v>1</v>
      </c>
      <c r="D43" s="965">
        <v>0</v>
      </c>
      <c r="E43" s="964">
        <v>1</v>
      </c>
      <c r="F43" s="964">
        <v>1</v>
      </c>
      <c r="G43" s="964">
        <v>0</v>
      </c>
      <c r="H43" s="965">
        <v>0</v>
      </c>
    </row>
    <row r="44" spans="1:10" x14ac:dyDescent="0.2">
      <c r="A44" s="989" t="s">
        <v>108</v>
      </c>
      <c r="B44" s="964">
        <v>34</v>
      </c>
      <c r="C44" s="964">
        <v>34</v>
      </c>
      <c r="D44" s="964">
        <v>0</v>
      </c>
      <c r="E44" s="964">
        <v>33</v>
      </c>
      <c r="F44" s="964">
        <v>33</v>
      </c>
      <c r="G44" s="964">
        <v>0</v>
      </c>
      <c r="H44" s="949">
        <v>1</v>
      </c>
    </row>
    <row r="45" spans="1:10" x14ac:dyDescent="0.2">
      <c r="A45" s="989" t="s">
        <v>432</v>
      </c>
      <c r="B45" s="964">
        <v>2</v>
      </c>
      <c r="C45" s="964">
        <v>1</v>
      </c>
      <c r="D45" s="965">
        <v>1</v>
      </c>
      <c r="E45" s="964">
        <v>2</v>
      </c>
      <c r="F45" s="964">
        <v>1</v>
      </c>
      <c r="G45" s="965">
        <v>1</v>
      </c>
      <c r="H45" s="965">
        <v>0</v>
      </c>
    </row>
    <row r="46" spans="1:10" s="883" customFormat="1" x14ac:dyDescent="0.2">
      <c r="A46" s="988" t="s">
        <v>380</v>
      </c>
      <c r="B46" s="963">
        <v>0</v>
      </c>
      <c r="C46" s="963">
        <v>0</v>
      </c>
      <c r="D46" s="963">
        <v>0</v>
      </c>
      <c r="E46" s="963">
        <v>1</v>
      </c>
      <c r="F46" s="963">
        <v>1</v>
      </c>
      <c r="G46" s="963">
        <v>0</v>
      </c>
      <c r="H46" s="947">
        <v>-1</v>
      </c>
    </row>
    <row r="47" spans="1:10" x14ac:dyDescent="0.2">
      <c r="A47" s="989" t="s">
        <v>558</v>
      </c>
      <c r="B47" s="964">
        <v>0</v>
      </c>
      <c r="C47" s="964">
        <v>0</v>
      </c>
      <c r="D47" s="964">
        <v>0</v>
      </c>
      <c r="E47" s="964">
        <v>1</v>
      </c>
      <c r="F47" s="964">
        <v>1</v>
      </c>
      <c r="G47" s="964">
        <v>0</v>
      </c>
      <c r="H47" s="949">
        <v>-1</v>
      </c>
    </row>
    <row r="48" spans="1:10" s="883" customFormat="1" x14ac:dyDescent="0.2">
      <c r="A48" s="988" t="s">
        <v>381</v>
      </c>
      <c r="B48" s="963">
        <v>2</v>
      </c>
      <c r="C48" s="963">
        <v>2</v>
      </c>
      <c r="D48" s="963">
        <v>0</v>
      </c>
      <c r="E48" s="963">
        <v>2</v>
      </c>
      <c r="F48" s="963">
        <v>2</v>
      </c>
      <c r="G48" s="963">
        <v>0</v>
      </c>
      <c r="H48" s="965">
        <v>0</v>
      </c>
    </row>
    <row r="49" spans="1:8" x14ac:dyDescent="0.2">
      <c r="A49" s="989" t="s">
        <v>453</v>
      </c>
      <c r="B49" s="964">
        <v>2</v>
      </c>
      <c r="C49" s="964">
        <v>2</v>
      </c>
      <c r="D49" s="964">
        <v>0</v>
      </c>
      <c r="E49" s="964">
        <v>2</v>
      </c>
      <c r="F49" s="964">
        <v>2</v>
      </c>
      <c r="G49" s="964">
        <v>0</v>
      </c>
      <c r="H49" s="965">
        <v>0</v>
      </c>
    </row>
    <row r="50" spans="1:8" s="883" customFormat="1" x14ac:dyDescent="0.2">
      <c r="A50" s="988" t="s">
        <v>382</v>
      </c>
      <c r="B50" s="963">
        <v>4</v>
      </c>
      <c r="C50" s="963">
        <v>3</v>
      </c>
      <c r="D50" s="963">
        <v>1</v>
      </c>
      <c r="E50" s="963">
        <v>4</v>
      </c>
      <c r="F50" s="963">
        <v>3</v>
      </c>
      <c r="G50" s="963">
        <v>1</v>
      </c>
      <c r="H50" s="965">
        <v>0</v>
      </c>
    </row>
    <row r="51" spans="1:8" x14ac:dyDescent="0.2">
      <c r="A51" s="990" t="s">
        <v>170</v>
      </c>
      <c r="B51" s="991">
        <v>4</v>
      </c>
      <c r="C51" s="992">
        <v>3</v>
      </c>
      <c r="D51" s="992">
        <v>1</v>
      </c>
      <c r="E51" s="992">
        <v>4</v>
      </c>
      <c r="F51" s="992">
        <v>3</v>
      </c>
      <c r="G51" s="992">
        <v>1</v>
      </c>
      <c r="H51" s="965">
        <v>0</v>
      </c>
    </row>
    <row r="52" spans="1:8" x14ac:dyDescent="0.2">
      <c r="B52" s="993"/>
      <c r="C52" s="993"/>
      <c r="D52" s="993"/>
      <c r="E52" s="993"/>
      <c r="F52" s="993"/>
      <c r="G52" s="993"/>
      <c r="H52" s="993"/>
    </row>
    <row r="53" spans="1:8" x14ac:dyDescent="0.2">
      <c r="A53" s="958" t="s">
        <v>755</v>
      </c>
    </row>
  </sheetData>
  <mergeCells count="8">
    <mergeCell ref="A1:H1"/>
    <mergeCell ref="A2:H2"/>
    <mergeCell ref="A3:H3"/>
    <mergeCell ref="A4:H4"/>
    <mergeCell ref="A6:A7"/>
    <mergeCell ref="B6:D6"/>
    <mergeCell ref="E6:G6"/>
    <mergeCell ref="H6:H7"/>
  </mergeCells>
  <hyperlinks>
    <hyperlink ref="I2" location="INDICE!B87" display="INDICE"/>
  </hyperlinks>
  <printOptions horizontalCentered="1"/>
  <pageMargins left="0" right="0" top="1.1811023622047245" bottom="0.78740157480314965" header="0" footer="0.19685039370078741"/>
  <pageSetup paperSize="9" scale="90" firstPageNumber="305"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2"/>
  <sheetViews>
    <sheetView showGridLines="0" zoomScaleNormal="100" workbookViewId="0">
      <selection sqref="A1:H1"/>
    </sheetView>
  </sheetViews>
  <sheetFormatPr baseColWidth="10" defaultColWidth="11.42578125" defaultRowHeight="12.75" x14ac:dyDescent="0.2"/>
  <cols>
    <col min="1" max="1" width="27.5703125" style="50" customWidth="1"/>
    <col min="2" max="2" width="16.140625" style="50" customWidth="1"/>
    <col min="3" max="3" width="14" style="50" customWidth="1"/>
    <col min="4" max="4" width="11.5703125" style="50" customWidth="1"/>
    <col min="5" max="5" width="12.42578125" style="50" customWidth="1"/>
    <col min="6" max="6" width="14.140625" style="50" customWidth="1"/>
    <col min="7" max="7" width="13.42578125" style="50" customWidth="1"/>
    <col min="8" max="8" width="18" style="50" customWidth="1"/>
    <col min="9" max="16384" width="11.42578125" style="50"/>
  </cols>
  <sheetData>
    <row r="1" spans="1:19" x14ac:dyDescent="0.2">
      <c r="A1" s="1371" t="s">
        <v>731</v>
      </c>
      <c r="B1" s="1371"/>
      <c r="C1" s="1371"/>
      <c r="D1" s="1371"/>
      <c r="E1" s="1371"/>
      <c r="F1" s="1371"/>
      <c r="G1" s="1371"/>
      <c r="H1" s="1371"/>
      <c r="I1" s="51"/>
      <c r="J1" s="51"/>
      <c r="K1" s="51"/>
      <c r="L1" s="51"/>
      <c r="M1" s="51"/>
      <c r="N1" s="51"/>
      <c r="O1" s="51"/>
      <c r="P1" s="51"/>
      <c r="Q1" s="51"/>
      <c r="R1" s="51"/>
      <c r="S1" s="51"/>
    </row>
    <row r="2" spans="1:19" x14ac:dyDescent="0.2">
      <c r="A2" s="1371" t="s">
        <v>556</v>
      </c>
      <c r="B2" s="1371"/>
      <c r="C2" s="1371"/>
      <c r="D2" s="1371"/>
      <c r="E2" s="1371"/>
      <c r="F2" s="1371"/>
      <c r="G2" s="1371"/>
      <c r="H2" s="1371"/>
      <c r="I2" s="191" t="s">
        <v>361</v>
      </c>
      <c r="J2" s="51"/>
      <c r="K2" s="51"/>
      <c r="L2" s="51"/>
      <c r="M2" s="51"/>
      <c r="N2" s="51"/>
      <c r="O2" s="51"/>
      <c r="P2" s="51"/>
      <c r="Q2" s="51"/>
      <c r="R2" s="51"/>
      <c r="S2" s="51"/>
    </row>
    <row r="3" spans="1:19" x14ac:dyDescent="0.2">
      <c r="A3" s="1371" t="s">
        <v>1156</v>
      </c>
      <c r="B3" s="1371"/>
      <c r="C3" s="1371"/>
      <c r="D3" s="1371"/>
      <c r="E3" s="1371"/>
      <c r="F3" s="1371"/>
      <c r="G3" s="1371"/>
      <c r="H3" s="1371"/>
      <c r="I3" s="51"/>
      <c r="J3" s="51"/>
      <c r="K3" s="51"/>
      <c r="L3" s="51"/>
      <c r="M3" s="51"/>
      <c r="N3" s="51"/>
      <c r="O3" s="51"/>
      <c r="P3" s="51"/>
      <c r="Q3" s="51"/>
      <c r="R3" s="51"/>
      <c r="S3" s="51"/>
    </row>
    <row r="4" spans="1:19" x14ac:dyDescent="0.2">
      <c r="A4" s="1371" t="s">
        <v>754</v>
      </c>
      <c r="B4" s="1371"/>
      <c r="C4" s="1371"/>
      <c r="D4" s="1371"/>
      <c r="E4" s="1371"/>
      <c r="F4" s="1371"/>
      <c r="G4" s="1371"/>
      <c r="H4" s="1371"/>
      <c r="I4" s="51"/>
      <c r="J4" s="51"/>
      <c r="K4" s="51"/>
      <c r="L4" s="51"/>
      <c r="M4" s="51"/>
      <c r="N4" s="51"/>
      <c r="O4" s="51"/>
      <c r="P4" s="51"/>
      <c r="Q4" s="51"/>
      <c r="R4" s="51"/>
      <c r="S4" s="51"/>
    </row>
    <row r="5" spans="1:19" x14ac:dyDescent="0.2">
      <c r="A5" s="511"/>
      <c r="B5" s="511"/>
      <c r="C5" s="511"/>
      <c r="D5" s="511"/>
      <c r="E5" s="511"/>
      <c r="F5" s="512" t="s">
        <v>12</v>
      </c>
      <c r="G5" s="511"/>
      <c r="H5" s="513"/>
      <c r="I5" s="51"/>
      <c r="J5" s="51"/>
      <c r="K5" s="51"/>
      <c r="L5" s="51"/>
      <c r="M5" s="51"/>
      <c r="N5" s="51"/>
      <c r="O5" s="51"/>
      <c r="P5" s="51"/>
      <c r="Q5" s="51"/>
      <c r="R5" s="51"/>
      <c r="S5" s="51"/>
    </row>
    <row r="6" spans="1:19" x14ac:dyDescent="0.2">
      <c r="A6" s="1301" t="s">
        <v>43</v>
      </c>
      <c r="B6" s="1304" t="s">
        <v>2</v>
      </c>
      <c r="C6" s="1304"/>
      <c r="D6" s="1304"/>
      <c r="E6" s="1304" t="s">
        <v>3</v>
      </c>
      <c r="F6" s="1304"/>
      <c r="G6" s="1304"/>
      <c r="H6" s="1304" t="s">
        <v>42</v>
      </c>
    </row>
    <row r="7" spans="1:19" x14ac:dyDescent="0.2">
      <c r="A7" s="1302"/>
      <c r="B7" s="205" t="s">
        <v>10</v>
      </c>
      <c r="C7" s="205" t="s">
        <v>0</v>
      </c>
      <c r="D7" s="205" t="s">
        <v>1</v>
      </c>
      <c r="E7" s="205" t="s">
        <v>10</v>
      </c>
      <c r="F7" s="205" t="s">
        <v>0</v>
      </c>
      <c r="G7" s="205" t="s">
        <v>1</v>
      </c>
      <c r="H7" s="1301"/>
    </row>
    <row r="8" spans="1:19" s="52" customFormat="1" x14ac:dyDescent="0.2">
      <c r="A8" s="259" t="s">
        <v>10</v>
      </c>
      <c r="B8" s="498">
        <v>4444</v>
      </c>
      <c r="C8" s="498">
        <v>4436</v>
      </c>
      <c r="D8" s="498">
        <v>8</v>
      </c>
      <c r="E8" s="498">
        <v>5393</v>
      </c>
      <c r="F8" s="498">
        <v>5297</v>
      </c>
      <c r="G8" s="498">
        <v>96</v>
      </c>
      <c r="H8" s="514">
        <v>-948.99999999999886</v>
      </c>
    </row>
    <row r="9" spans="1:19" s="52" customFormat="1" x14ac:dyDescent="0.2">
      <c r="A9" s="264" t="s">
        <v>377</v>
      </c>
      <c r="B9" s="487">
        <v>101</v>
      </c>
      <c r="C9" s="487">
        <v>100</v>
      </c>
      <c r="D9" s="500">
        <v>1</v>
      </c>
      <c r="E9" s="487">
        <v>191</v>
      </c>
      <c r="F9" s="487">
        <v>130</v>
      </c>
      <c r="G9" s="487">
        <v>61</v>
      </c>
      <c r="H9" s="490">
        <v>-90</v>
      </c>
    </row>
    <row r="10" spans="1:19" x14ac:dyDescent="0.2">
      <c r="A10" s="264" t="s">
        <v>384</v>
      </c>
      <c r="B10" s="664">
        <v>1</v>
      </c>
      <c r="C10" s="664">
        <v>1</v>
      </c>
      <c r="D10" s="667">
        <v>0</v>
      </c>
      <c r="E10" s="664">
        <v>109</v>
      </c>
      <c r="F10" s="664">
        <v>49</v>
      </c>
      <c r="G10" s="667">
        <v>60</v>
      </c>
      <c r="H10" s="490">
        <v>-108.00000000000001</v>
      </c>
      <c r="I10" s="52"/>
      <c r="J10" s="52"/>
    </row>
    <row r="11" spans="1:19" x14ac:dyDescent="0.2">
      <c r="A11" s="266" t="s">
        <v>44</v>
      </c>
      <c r="B11" s="665">
        <v>0</v>
      </c>
      <c r="C11" s="665">
        <v>0</v>
      </c>
      <c r="D11" s="667">
        <v>0</v>
      </c>
      <c r="E11" s="665">
        <v>4</v>
      </c>
      <c r="F11" s="665">
        <v>1</v>
      </c>
      <c r="G11" s="667">
        <v>3</v>
      </c>
      <c r="H11" s="490">
        <v>-4</v>
      </c>
    </row>
    <row r="12" spans="1:19" s="52" customFormat="1" x14ac:dyDescent="0.2">
      <c r="A12" s="266" t="s">
        <v>45</v>
      </c>
      <c r="B12" s="665">
        <v>1</v>
      </c>
      <c r="C12" s="665">
        <v>1</v>
      </c>
      <c r="D12" s="667">
        <v>0</v>
      </c>
      <c r="E12" s="665">
        <v>104</v>
      </c>
      <c r="F12" s="665">
        <v>47</v>
      </c>
      <c r="G12" s="665">
        <v>57</v>
      </c>
      <c r="H12" s="490">
        <v>-103</v>
      </c>
    </row>
    <row r="13" spans="1:19" x14ac:dyDescent="0.2">
      <c r="A13" s="266" t="s">
        <v>46</v>
      </c>
      <c r="B13" s="665">
        <v>0</v>
      </c>
      <c r="C13" s="665">
        <v>0</v>
      </c>
      <c r="D13" s="667">
        <v>0</v>
      </c>
      <c r="E13" s="665">
        <v>1</v>
      </c>
      <c r="F13" s="665">
        <v>1</v>
      </c>
      <c r="G13" s="667">
        <v>0</v>
      </c>
      <c r="H13" s="490">
        <v>-1</v>
      </c>
    </row>
    <row r="14" spans="1:19" s="52" customFormat="1" x14ac:dyDescent="0.2">
      <c r="A14" s="264" t="s">
        <v>378</v>
      </c>
      <c r="B14" s="664">
        <v>3</v>
      </c>
      <c r="C14" s="664">
        <v>3</v>
      </c>
      <c r="D14" s="668">
        <v>0</v>
      </c>
      <c r="E14" s="664">
        <v>3</v>
      </c>
      <c r="F14" s="664">
        <v>3</v>
      </c>
      <c r="G14" s="668">
        <v>0</v>
      </c>
      <c r="H14" s="668">
        <v>0</v>
      </c>
    </row>
    <row r="15" spans="1:19" x14ac:dyDescent="0.2">
      <c r="A15" s="266" t="s">
        <v>54</v>
      </c>
      <c r="B15" s="665">
        <v>3</v>
      </c>
      <c r="C15" s="665">
        <v>3</v>
      </c>
      <c r="D15" s="667">
        <v>0</v>
      </c>
      <c r="E15" s="665">
        <v>2</v>
      </c>
      <c r="F15" s="665">
        <v>2</v>
      </c>
      <c r="G15" s="667">
        <v>0</v>
      </c>
      <c r="H15" s="490">
        <v>1</v>
      </c>
    </row>
    <row r="16" spans="1:19" x14ac:dyDescent="0.2">
      <c r="A16" s="266" t="s">
        <v>65</v>
      </c>
      <c r="B16" s="665">
        <v>0</v>
      </c>
      <c r="C16" s="665">
        <v>0</v>
      </c>
      <c r="D16" s="667">
        <v>0</v>
      </c>
      <c r="E16" s="665">
        <v>1</v>
      </c>
      <c r="F16" s="665">
        <v>1</v>
      </c>
      <c r="G16" s="665">
        <v>0</v>
      </c>
      <c r="H16" s="490">
        <v>-1</v>
      </c>
      <c r="I16" s="52"/>
      <c r="J16" s="52"/>
    </row>
    <row r="17" spans="1:10" x14ac:dyDescent="0.2">
      <c r="A17" s="266" t="s">
        <v>383</v>
      </c>
      <c r="B17" s="665">
        <v>97</v>
      </c>
      <c r="C17" s="665">
        <v>96</v>
      </c>
      <c r="D17" s="667">
        <v>1</v>
      </c>
      <c r="E17" s="665">
        <v>79</v>
      </c>
      <c r="F17" s="665">
        <v>78</v>
      </c>
      <c r="G17" s="667">
        <v>1</v>
      </c>
      <c r="H17" s="490">
        <v>18.000000000000007</v>
      </c>
    </row>
    <row r="18" spans="1:10" x14ac:dyDescent="0.2">
      <c r="A18" s="266" t="s">
        <v>67</v>
      </c>
      <c r="B18" s="665">
        <v>0</v>
      </c>
      <c r="C18" s="665">
        <v>0</v>
      </c>
      <c r="D18" s="667">
        <v>0</v>
      </c>
      <c r="E18" s="665">
        <v>1</v>
      </c>
      <c r="F18" s="665">
        <v>1</v>
      </c>
      <c r="G18" s="665">
        <v>0</v>
      </c>
      <c r="H18" s="490">
        <v>-1</v>
      </c>
      <c r="I18" s="52"/>
      <c r="J18" s="52"/>
    </row>
    <row r="19" spans="1:10" x14ac:dyDescent="0.2">
      <c r="A19" s="266" t="s">
        <v>68</v>
      </c>
      <c r="B19" s="665">
        <v>1</v>
      </c>
      <c r="C19" s="665">
        <v>1</v>
      </c>
      <c r="D19" s="667">
        <v>0</v>
      </c>
      <c r="E19" s="665">
        <v>0</v>
      </c>
      <c r="F19" s="665">
        <v>0</v>
      </c>
      <c r="G19" s="667">
        <v>0</v>
      </c>
      <c r="H19" s="490">
        <v>1</v>
      </c>
    </row>
    <row r="20" spans="1:10" x14ac:dyDescent="0.2">
      <c r="A20" s="266" t="s">
        <v>70</v>
      </c>
      <c r="B20" s="665">
        <v>0</v>
      </c>
      <c r="C20" s="665">
        <v>0</v>
      </c>
      <c r="D20" s="667">
        <v>0</v>
      </c>
      <c r="E20" s="665">
        <v>2</v>
      </c>
      <c r="F20" s="665">
        <v>1</v>
      </c>
      <c r="G20" s="665">
        <v>1</v>
      </c>
      <c r="H20" s="490">
        <v>-2</v>
      </c>
      <c r="I20" s="52"/>
      <c r="J20" s="52"/>
    </row>
    <row r="21" spans="1:10" x14ac:dyDescent="0.2">
      <c r="A21" s="266" t="s">
        <v>71</v>
      </c>
      <c r="B21" s="665">
        <v>1</v>
      </c>
      <c r="C21" s="665">
        <v>1</v>
      </c>
      <c r="D21" s="667">
        <v>0</v>
      </c>
      <c r="E21" s="665">
        <v>0</v>
      </c>
      <c r="F21" s="665">
        <v>0</v>
      </c>
      <c r="G21" s="667">
        <v>0</v>
      </c>
      <c r="H21" s="490">
        <v>1</v>
      </c>
    </row>
    <row r="22" spans="1:10" x14ac:dyDescent="0.2">
      <c r="A22" s="266" t="s">
        <v>267</v>
      </c>
      <c r="B22" s="665">
        <v>28</v>
      </c>
      <c r="C22" s="665">
        <v>28</v>
      </c>
      <c r="D22" s="667">
        <v>0</v>
      </c>
      <c r="E22" s="665">
        <v>8</v>
      </c>
      <c r="F22" s="665">
        <v>8</v>
      </c>
      <c r="G22" s="665">
        <v>0</v>
      </c>
      <c r="H22" s="490">
        <v>20</v>
      </c>
      <c r="I22" s="52"/>
      <c r="J22" s="52"/>
    </row>
    <row r="23" spans="1:10" x14ac:dyDescent="0.2">
      <c r="A23" s="266" t="s">
        <v>75</v>
      </c>
      <c r="B23" s="665">
        <v>67</v>
      </c>
      <c r="C23" s="665">
        <v>66</v>
      </c>
      <c r="D23" s="667">
        <v>1</v>
      </c>
      <c r="E23" s="665">
        <v>68</v>
      </c>
      <c r="F23" s="665">
        <v>68</v>
      </c>
      <c r="G23" s="667">
        <v>0</v>
      </c>
      <c r="H23" s="490">
        <v>-1.0000000000000011</v>
      </c>
    </row>
    <row r="24" spans="1:10" s="52" customFormat="1" x14ac:dyDescent="0.2">
      <c r="A24" s="264" t="s">
        <v>379</v>
      </c>
      <c r="B24" s="664">
        <v>2038</v>
      </c>
      <c r="C24" s="664">
        <v>2032</v>
      </c>
      <c r="D24" s="668">
        <v>6</v>
      </c>
      <c r="E24" s="664">
        <v>1952</v>
      </c>
      <c r="F24" s="664">
        <v>1938</v>
      </c>
      <c r="G24" s="668">
        <v>14</v>
      </c>
      <c r="H24" s="490">
        <v>86.000000000000256</v>
      </c>
    </row>
    <row r="25" spans="1:10" x14ac:dyDescent="0.2">
      <c r="A25" s="266" t="s">
        <v>80</v>
      </c>
      <c r="B25" s="665">
        <v>9</v>
      </c>
      <c r="C25" s="665">
        <v>7</v>
      </c>
      <c r="D25" s="667">
        <v>2</v>
      </c>
      <c r="E25" s="665">
        <v>12</v>
      </c>
      <c r="F25" s="665">
        <v>11</v>
      </c>
      <c r="G25" s="667">
        <v>1</v>
      </c>
      <c r="H25" s="490">
        <v>-3</v>
      </c>
      <c r="I25" s="52"/>
      <c r="J25" s="52"/>
    </row>
    <row r="26" spans="1:10" x14ac:dyDescent="0.2">
      <c r="A26" s="266" t="s">
        <v>219</v>
      </c>
      <c r="B26" s="665">
        <v>8</v>
      </c>
      <c r="C26" s="665">
        <v>8</v>
      </c>
      <c r="D26" s="667">
        <v>0</v>
      </c>
      <c r="E26" s="665">
        <v>12</v>
      </c>
      <c r="F26" s="665">
        <v>12</v>
      </c>
      <c r="G26" s="667">
        <v>0</v>
      </c>
      <c r="H26" s="490">
        <v>-3.9999999999999996</v>
      </c>
      <c r="I26" s="52"/>
      <c r="J26" s="52"/>
    </row>
    <row r="27" spans="1:10" x14ac:dyDescent="0.2">
      <c r="A27" s="266" t="s">
        <v>83</v>
      </c>
      <c r="B27" s="665">
        <v>1</v>
      </c>
      <c r="C27" s="665">
        <v>1</v>
      </c>
      <c r="D27" s="667">
        <v>0</v>
      </c>
      <c r="E27" s="665">
        <v>0</v>
      </c>
      <c r="F27" s="665">
        <v>0</v>
      </c>
      <c r="G27" s="667">
        <v>0</v>
      </c>
      <c r="H27" s="490">
        <v>1</v>
      </c>
      <c r="I27" s="52"/>
      <c r="J27" s="52"/>
    </row>
    <row r="28" spans="1:10" x14ac:dyDescent="0.2">
      <c r="A28" s="266" t="s">
        <v>84</v>
      </c>
      <c r="B28" s="665">
        <v>4</v>
      </c>
      <c r="C28" s="665">
        <v>4</v>
      </c>
      <c r="D28" s="667">
        <v>0</v>
      </c>
      <c r="E28" s="665">
        <v>11</v>
      </c>
      <c r="F28" s="665">
        <v>11</v>
      </c>
      <c r="G28" s="667">
        <v>0</v>
      </c>
      <c r="H28" s="490">
        <v>-6.9999999999999991</v>
      </c>
      <c r="I28" s="52"/>
      <c r="J28" s="52"/>
    </row>
    <row r="29" spans="1:10" x14ac:dyDescent="0.2">
      <c r="A29" s="266" t="s">
        <v>85</v>
      </c>
      <c r="B29" s="665">
        <v>89</v>
      </c>
      <c r="C29" s="665">
        <v>89</v>
      </c>
      <c r="D29" s="667">
        <v>0</v>
      </c>
      <c r="E29" s="665">
        <v>7</v>
      </c>
      <c r="F29" s="665">
        <v>7</v>
      </c>
      <c r="G29" s="667">
        <v>0</v>
      </c>
      <c r="H29" s="490">
        <v>82</v>
      </c>
      <c r="I29" s="52"/>
      <c r="J29" s="52"/>
    </row>
    <row r="30" spans="1:10" x14ac:dyDescent="0.2">
      <c r="A30" s="266" t="s">
        <v>86</v>
      </c>
      <c r="B30" s="665">
        <v>1</v>
      </c>
      <c r="C30" s="665">
        <v>1</v>
      </c>
      <c r="D30" s="667">
        <v>0</v>
      </c>
      <c r="E30" s="665">
        <v>6</v>
      </c>
      <c r="F30" s="665">
        <v>6</v>
      </c>
      <c r="G30" s="667">
        <v>0</v>
      </c>
      <c r="H30" s="490">
        <v>-5</v>
      </c>
      <c r="I30" s="52"/>
      <c r="J30" s="52"/>
    </row>
    <row r="31" spans="1:10" x14ac:dyDescent="0.2">
      <c r="A31" s="266" t="s">
        <v>89</v>
      </c>
      <c r="B31" s="665">
        <v>0</v>
      </c>
      <c r="C31" s="665">
        <v>0</v>
      </c>
      <c r="D31" s="667">
        <v>0</v>
      </c>
      <c r="E31" s="665">
        <v>1</v>
      </c>
      <c r="F31" s="665">
        <v>1</v>
      </c>
      <c r="G31" s="667">
        <v>0</v>
      </c>
      <c r="H31" s="490">
        <v>-1</v>
      </c>
      <c r="I31" s="52"/>
      <c r="J31" s="52"/>
    </row>
    <row r="32" spans="1:10" x14ac:dyDescent="0.2">
      <c r="A32" s="266" t="s">
        <v>90</v>
      </c>
      <c r="B32" s="665">
        <v>5</v>
      </c>
      <c r="C32" s="665">
        <v>5</v>
      </c>
      <c r="D32" s="667">
        <v>0</v>
      </c>
      <c r="E32" s="665">
        <v>7</v>
      </c>
      <c r="F32" s="665">
        <v>7</v>
      </c>
      <c r="G32" s="667">
        <v>0</v>
      </c>
      <c r="H32" s="490">
        <v>-2</v>
      </c>
      <c r="I32" s="52"/>
      <c r="J32" s="52"/>
    </row>
    <row r="33" spans="1:10" x14ac:dyDescent="0.2">
      <c r="A33" s="266" t="s">
        <v>91</v>
      </c>
      <c r="B33" s="665">
        <v>0</v>
      </c>
      <c r="C33" s="665">
        <v>0</v>
      </c>
      <c r="D33" s="667">
        <v>0</v>
      </c>
      <c r="E33" s="665">
        <v>1</v>
      </c>
      <c r="F33" s="665">
        <v>0</v>
      </c>
      <c r="G33" s="667">
        <v>1</v>
      </c>
      <c r="H33" s="490">
        <v>-1</v>
      </c>
      <c r="I33" s="52"/>
      <c r="J33" s="52"/>
    </row>
    <row r="34" spans="1:10" x14ac:dyDescent="0.2">
      <c r="A34" s="266" t="s">
        <v>391</v>
      </c>
      <c r="B34" s="665">
        <v>57</v>
      </c>
      <c r="C34" s="665">
        <v>57</v>
      </c>
      <c r="D34" s="667">
        <v>0</v>
      </c>
      <c r="E34" s="665">
        <v>57</v>
      </c>
      <c r="F34" s="665">
        <v>57</v>
      </c>
      <c r="G34" s="667">
        <v>0</v>
      </c>
      <c r="H34" s="668">
        <v>0</v>
      </c>
      <c r="I34" s="52"/>
      <c r="J34" s="52"/>
    </row>
    <row r="35" spans="1:10" x14ac:dyDescent="0.2">
      <c r="A35" s="266" t="s">
        <v>93</v>
      </c>
      <c r="B35" s="665">
        <v>94</v>
      </c>
      <c r="C35" s="665">
        <v>94</v>
      </c>
      <c r="D35" s="667">
        <v>0</v>
      </c>
      <c r="E35" s="665">
        <v>37</v>
      </c>
      <c r="F35" s="665">
        <v>37</v>
      </c>
      <c r="G35" s="667">
        <v>0</v>
      </c>
      <c r="H35" s="490">
        <v>57.000000000000007</v>
      </c>
      <c r="I35" s="52"/>
      <c r="J35" s="52"/>
    </row>
    <row r="36" spans="1:10" x14ac:dyDescent="0.2">
      <c r="A36" s="266" t="s">
        <v>438</v>
      </c>
      <c r="B36" s="665">
        <v>11</v>
      </c>
      <c r="C36" s="665">
        <v>11</v>
      </c>
      <c r="D36" s="667">
        <v>0</v>
      </c>
      <c r="E36" s="665">
        <v>11</v>
      </c>
      <c r="F36" s="665">
        <v>11</v>
      </c>
      <c r="G36" s="667">
        <v>0</v>
      </c>
      <c r="H36" s="668">
        <v>0</v>
      </c>
    </row>
    <row r="37" spans="1:10" x14ac:dyDescent="0.2">
      <c r="A37" s="266" t="s">
        <v>96</v>
      </c>
      <c r="B37" s="665">
        <v>0</v>
      </c>
      <c r="C37" s="665">
        <v>0</v>
      </c>
      <c r="D37" s="665">
        <v>0</v>
      </c>
      <c r="E37" s="665">
        <v>5</v>
      </c>
      <c r="F37" s="665">
        <v>5</v>
      </c>
      <c r="G37" s="665">
        <v>0</v>
      </c>
      <c r="H37" s="500">
        <v>-5</v>
      </c>
      <c r="I37" s="52"/>
      <c r="J37" s="52"/>
    </row>
    <row r="38" spans="1:10" s="52" customFormat="1" x14ac:dyDescent="0.2">
      <c r="A38" s="263" t="s">
        <v>279</v>
      </c>
      <c r="B38" s="665">
        <v>169</v>
      </c>
      <c r="C38" s="667">
        <v>169</v>
      </c>
      <c r="D38" s="665">
        <v>0</v>
      </c>
      <c r="E38" s="665">
        <v>176</v>
      </c>
      <c r="F38" s="667">
        <v>175</v>
      </c>
      <c r="G38" s="665">
        <v>1</v>
      </c>
      <c r="H38" s="500">
        <v>-6.9999999999999956</v>
      </c>
    </row>
    <row r="39" spans="1:10" x14ac:dyDescent="0.2">
      <c r="A39" s="263" t="s">
        <v>98</v>
      </c>
      <c r="B39" s="665">
        <v>48</v>
      </c>
      <c r="C39" s="667">
        <v>47</v>
      </c>
      <c r="D39" s="665">
        <v>1</v>
      </c>
      <c r="E39" s="665">
        <v>45</v>
      </c>
      <c r="F39" s="667">
        <v>43</v>
      </c>
      <c r="G39" s="665">
        <v>2</v>
      </c>
      <c r="H39" s="500">
        <v>2.9999999999999991</v>
      </c>
    </row>
    <row r="40" spans="1:10" x14ac:dyDescent="0.2">
      <c r="A40" s="263" t="s">
        <v>100</v>
      </c>
      <c r="B40" s="665">
        <v>0</v>
      </c>
      <c r="C40" s="667">
        <v>0</v>
      </c>
      <c r="D40" s="665">
        <v>0</v>
      </c>
      <c r="E40" s="665">
        <v>1</v>
      </c>
      <c r="F40" s="667">
        <v>0</v>
      </c>
      <c r="G40" s="665">
        <v>1</v>
      </c>
      <c r="H40" s="500">
        <v>-1</v>
      </c>
      <c r="I40" s="52"/>
      <c r="J40" s="52"/>
    </row>
    <row r="41" spans="1:10" x14ac:dyDescent="0.2">
      <c r="A41" s="263" t="s">
        <v>101</v>
      </c>
      <c r="B41" s="665">
        <v>1</v>
      </c>
      <c r="C41" s="667">
        <v>1</v>
      </c>
      <c r="D41" s="665">
        <v>0</v>
      </c>
      <c r="E41" s="665">
        <v>1</v>
      </c>
      <c r="F41" s="667">
        <v>1</v>
      </c>
      <c r="G41" s="665">
        <v>0</v>
      </c>
      <c r="H41" s="668">
        <v>0</v>
      </c>
      <c r="I41" s="52"/>
      <c r="J41" s="52"/>
    </row>
    <row r="42" spans="1:10" x14ac:dyDescent="0.2">
      <c r="A42" s="263" t="s">
        <v>685</v>
      </c>
      <c r="B42" s="665">
        <v>0</v>
      </c>
      <c r="C42" s="667">
        <v>0</v>
      </c>
      <c r="D42" s="665">
        <v>0</v>
      </c>
      <c r="E42" s="665">
        <v>1</v>
      </c>
      <c r="F42" s="667">
        <v>1</v>
      </c>
      <c r="G42" s="665">
        <v>0</v>
      </c>
      <c r="H42" s="500">
        <v>-1</v>
      </c>
      <c r="I42" s="52"/>
      <c r="J42" s="52"/>
    </row>
    <row r="43" spans="1:10" x14ac:dyDescent="0.2">
      <c r="A43" s="263" t="s">
        <v>102</v>
      </c>
      <c r="B43" s="665">
        <v>0</v>
      </c>
      <c r="C43" s="667">
        <v>0</v>
      </c>
      <c r="D43" s="665">
        <v>0</v>
      </c>
      <c r="E43" s="665">
        <v>1</v>
      </c>
      <c r="F43" s="667">
        <v>1</v>
      </c>
      <c r="G43" s="665">
        <v>0</v>
      </c>
      <c r="H43" s="500">
        <v>-1</v>
      </c>
      <c r="I43" s="52"/>
      <c r="J43" s="52"/>
    </row>
    <row r="44" spans="1:10" x14ac:dyDescent="0.2">
      <c r="A44" s="263" t="s">
        <v>103</v>
      </c>
      <c r="B44" s="665">
        <v>119</v>
      </c>
      <c r="C44" s="667">
        <v>117</v>
      </c>
      <c r="D44" s="665">
        <v>2</v>
      </c>
      <c r="E44" s="665">
        <v>102</v>
      </c>
      <c r="F44" s="667">
        <v>100</v>
      </c>
      <c r="G44" s="665">
        <v>2</v>
      </c>
      <c r="H44" s="500">
        <v>16.999999999999996</v>
      </c>
      <c r="I44" s="52"/>
      <c r="J44" s="52"/>
    </row>
    <row r="45" spans="1:10" s="52" customFormat="1" x14ac:dyDescent="0.2">
      <c r="A45" s="263" t="s">
        <v>105</v>
      </c>
      <c r="B45" s="665">
        <v>8</v>
      </c>
      <c r="C45" s="667">
        <v>8</v>
      </c>
      <c r="D45" s="665">
        <v>0</v>
      </c>
      <c r="E45" s="665">
        <v>47</v>
      </c>
      <c r="F45" s="667">
        <v>47</v>
      </c>
      <c r="G45" s="665">
        <v>0</v>
      </c>
      <c r="H45" s="500">
        <v>-38.999999999999993</v>
      </c>
    </row>
    <row r="46" spans="1:10" x14ac:dyDescent="0.2">
      <c r="A46" s="263" t="s">
        <v>432</v>
      </c>
      <c r="B46" s="665">
        <v>857</v>
      </c>
      <c r="C46" s="667">
        <v>856</v>
      </c>
      <c r="D46" s="665">
        <v>1</v>
      </c>
      <c r="E46" s="665">
        <v>851</v>
      </c>
      <c r="F46" s="667">
        <v>845</v>
      </c>
      <c r="G46" s="665">
        <v>6</v>
      </c>
      <c r="H46" s="500">
        <v>6.0000000000000737</v>
      </c>
    </row>
    <row r="47" spans="1:10" x14ac:dyDescent="0.2">
      <c r="A47" s="263" t="s">
        <v>107</v>
      </c>
      <c r="B47" s="665">
        <v>0</v>
      </c>
      <c r="C47" s="667">
        <v>0</v>
      </c>
      <c r="D47" s="665">
        <v>0</v>
      </c>
      <c r="E47" s="665">
        <v>6</v>
      </c>
      <c r="F47" s="667">
        <v>6</v>
      </c>
      <c r="G47" s="665">
        <v>0</v>
      </c>
      <c r="H47" s="500">
        <v>-6</v>
      </c>
      <c r="I47" s="52"/>
      <c r="J47" s="52"/>
    </row>
    <row r="48" spans="1:10" x14ac:dyDescent="0.2">
      <c r="A48" s="263" t="s">
        <v>108</v>
      </c>
      <c r="B48" s="665">
        <v>0</v>
      </c>
      <c r="C48" s="667">
        <v>0</v>
      </c>
      <c r="D48" s="665">
        <v>0</v>
      </c>
      <c r="E48" s="665">
        <v>1</v>
      </c>
      <c r="F48" s="667">
        <v>1</v>
      </c>
      <c r="G48" s="665">
        <v>0</v>
      </c>
      <c r="H48" s="500">
        <v>-1</v>
      </c>
      <c r="I48" s="52"/>
      <c r="J48" s="52"/>
    </row>
    <row r="49" spans="1:10" x14ac:dyDescent="0.2">
      <c r="A49" s="263" t="s">
        <v>109</v>
      </c>
      <c r="B49" s="665">
        <v>557</v>
      </c>
      <c r="C49" s="665">
        <v>557</v>
      </c>
      <c r="D49" s="665">
        <v>0</v>
      </c>
      <c r="E49" s="665">
        <v>553</v>
      </c>
      <c r="F49" s="665">
        <v>553</v>
      </c>
      <c r="G49" s="665">
        <v>0</v>
      </c>
      <c r="H49" s="490">
        <v>3.9999999999999956</v>
      </c>
      <c r="I49" s="52"/>
      <c r="J49" s="52"/>
    </row>
    <row r="50" spans="1:10" s="52" customFormat="1" x14ac:dyDescent="0.2">
      <c r="A50" s="515" t="s">
        <v>380</v>
      </c>
      <c r="B50" s="664">
        <v>2305</v>
      </c>
      <c r="C50" s="668">
        <v>2304</v>
      </c>
      <c r="D50" s="664">
        <v>1</v>
      </c>
      <c r="E50" s="664">
        <v>3238</v>
      </c>
      <c r="F50" s="668">
        <v>3219</v>
      </c>
      <c r="G50" s="664">
        <v>19</v>
      </c>
      <c r="H50" s="500">
        <v>-933.00000000000171</v>
      </c>
    </row>
    <row r="51" spans="1:10" x14ac:dyDescent="0.2">
      <c r="A51" s="263" t="s">
        <v>113</v>
      </c>
      <c r="B51" s="665">
        <v>0</v>
      </c>
      <c r="C51" s="665">
        <v>0</v>
      </c>
      <c r="D51" s="665">
        <v>0</v>
      </c>
      <c r="E51" s="665">
        <v>1</v>
      </c>
      <c r="F51" s="665">
        <v>1</v>
      </c>
      <c r="G51" s="665">
        <v>0</v>
      </c>
      <c r="H51" s="490">
        <v>-1</v>
      </c>
    </row>
    <row r="52" spans="1:10" ht="25.5" x14ac:dyDescent="0.2">
      <c r="A52" s="263" t="s">
        <v>665</v>
      </c>
      <c r="B52" s="665">
        <v>0</v>
      </c>
      <c r="C52" s="665">
        <v>0</v>
      </c>
      <c r="D52" s="665">
        <v>0</v>
      </c>
      <c r="E52" s="665">
        <v>62</v>
      </c>
      <c r="F52" s="665">
        <v>62</v>
      </c>
      <c r="G52" s="665">
        <v>0</v>
      </c>
      <c r="H52" s="490">
        <v>-62</v>
      </c>
    </row>
    <row r="53" spans="1:10" ht="14.25" customHeight="1" x14ac:dyDescent="0.2">
      <c r="A53" s="263" t="s">
        <v>408</v>
      </c>
      <c r="B53" s="665">
        <v>2</v>
      </c>
      <c r="C53" s="665">
        <v>2</v>
      </c>
      <c r="D53" s="665">
        <v>0</v>
      </c>
      <c r="E53" s="665">
        <v>2</v>
      </c>
      <c r="F53" s="665">
        <v>2</v>
      </c>
      <c r="G53" s="665">
        <v>0</v>
      </c>
      <c r="H53" s="668">
        <v>0</v>
      </c>
    </row>
    <row r="54" spans="1:10" ht="14.25" customHeight="1" x14ac:dyDescent="0.2">
      <c r="A54" s="263" t="s">
        <v>558</v>
      </c>
      <c r="B54" s="665">
        <v>1</v>
      </c>
      <c r="C54" s="665">
        <v>1</v>
      </c>
      <c r="D54" s="665">
        <v>0</v>
      </c>
      <c r="E54" s="665">
        <v>1</v>
      </c>
      <c r="F54" s="665">
        <v>1</v>
      </c>
      <c r="G54" s="665">
        <v>0</v>
      </c>
      <c r="H54" s="668">
        <v>0</v>
      </c>
    </row>
    <row r="55" spans="1:10" ht="14.25" customHeight="1" x14ac:dyDescent="0.2">
      <c r="A55" s="263" t="s">
        <v>116</v>
      </c>
      <c r="B55" s="665">
        <v>2216</v>
      </c>
      <c r="C55" s="665">
        <v>2215</v>
      </c>
      <c r="D55" s="665">
        <v>1</v>
      </c>
      <c r="E55" s="665">
        <v>2680</v>
      </c>
      <c r="F55" s="665">
        <v>2669</v>
      </c>
      <c r="G55" s="665">
        <v>11</v>
      </c>
      <c r="H55" s="490">
        <v>-463.99999999999909</v>
      </c>
    </row>
    <row r="56" spans="1:10" ht="14.25" customHeight="1" x14ac:dyDescent="0.2">
      <c r="A56" s="263" t="s">
        <v>117</v>
      </c>
      <c r="B56" s="665">
        <v>0</v>
      </c>
      <c r="C56" s="665">
        <v>0</v>
      </c>
      <c r="D56" s="665">
        <v>0</v>
      </c>
      <c r="E56" s="665">
        <v>34</v>
      </c>
      <c r="F56" s="665">
        <v>34</v>
      </c>
      <c r="G56" s="665">
        <v>0</v>
      </c>
      <c r="H56" s="490">
        <v>-34</v>
      </c>
    </row>
    <row r="57" spans="1:10" ht="14.25" customHeight="1" x14ac:dyDescent="0.2">
      <c r="A57" s="263" t="s">
        <v>119</v>
      </c>
      <c r="B57" s="665">
        <v>24</v>
      </c>
      <c r="C57" s="665">
        <v>24</v>
      </c>
      <c r="D57" s="665">
        <v>0</v>
      </c>
      <c r="E57" s="665">
        <v>412</v>
      </c>
      <c r="F57" s="665">
        <v>404</v>
      </c>
      <c r="G57" s="665">
        <v>8</v>
      </c>
      <c r="H57" s="490">
        <v>-387.99999999999994</v>
      </c>
    </row>
    <row r="58" spans="1:10" ht="14.25" customHeight="1" x14ac:dyDescent="0.2">
      <c r="A58" s="263" t="s">
        <v>120</v>
      </c>
      <c r="B58" s="665">
        <v>14</v>
      </c>
      <c r="C58" s="665">
        <v>14</v>
      </c>
      <c r="D58" s="665">
        <v>0</v>
      </c>
      <c r="E58" s="665">
        <v>14</v>
      </c>
      <c r="F58" s="665">
        <v>14</v>
      </c>
      <c r="G58" s="665">
        <v>0</v>
      </c>
      <c r="H58" s="668">
        <v>0</v>
      </c>
    </row>
    <row r="59" spans="1:10" ht="14.25" customHeight="1" x14ac:dyDescent="0.2">
      <c r="A59" s="263" t="s">
        <v>122</v>
      </c>
      <c r="B59" s="665">
        <v>6</v>
      </c>
      <c r="C59" s="665">
        <v>6</v>
      </c>
      <c r="D59" s="665">
        <v>0</v>
      </c>
      <c r="E59" s="665">
        <v>5</v>
      </c>
      <c r="F59" s="665">
        <v>5</v>
      </c>
      <c r="G59" s="665">
        <v>0</v>
      </c>
      <c r="H59" s="490">
        <v>0.99999999999999989</v>
      </c>
    </row>
    <row r="60" spans="1:10" x14ac:dyDescent="0.2">
      <c r="A60" s="263" t="s">
        <v>126</v>
      </c>
      <c r="B60" s="665">
        <v>13</v>
      </c>
      <c r="C60" s="665">
        <v>13</v>
      </c>
      <c r="D60" s="665">
        <v>0</v>
      </c>
      <c r="E60" s="665">
        <v>9</v>
      </c>
      <c r="F60" s="665">
        <v>9</v>
      </c>
      <c r="G60" s="665">
        <v>0</v>
      </c>
      <c r="H60" s="490">
        <v>4.0000000000000009</v>
      </c>
    </row>
    <row r="61" spans="1:10" x14ac:dyDescent="0.2">
      <c r="A61" s="263" t="s">
        <v>127</v>
      </c>
      <c r="B61" s="665">
        <v>0</v>
      </c>
      <c r="C61" s="665">
        <v>0</v>
      </c>
      <c r="D61" s="665">
        <v>0</v>
      </c>
      <c r="E61" s="665">
        <v>1</v>
      </c>
      <c r="F61" s="665">
        <v>1</v>
      </c>
      <c r="G61" s="665">
        <v>0</v>
      </c>
      <c r="H61" s="490">
        <v>-1</v>
      </c>
    </row>
    <row r="62" spans="1:10" x14ac:dyDescent="0.2">
      <c r="A62" s="263" t="s">
        <v>434</v>
      </c>
      <c r="B62" s="665">
        <v>0</v>
      </c>
      <c r="C62" s="665">
        <v>0</v>
      </c>
      <c r="D62" s="665">
        <v>0</v>
      </c>
      <c r="E62" s="665">
        <v>3</v>
      </c>
      <c r="F62" s="665">
        <v>3</v>
      </c>
      <c r="G62" s="665">
        <v>0</v>
      </c>
      <c r="H62" s="490">
        <v>-3</v>
      </c>
    </row>
    <row r="63" spans="1:10" x14ac:dyDescent="0.2">
      <c r="A63" s="263" t="s">
        <v>266</v>
      </c>
      <c r="B63" s="665">
        <v>28</v>
      </c>
      <c r="C63" s="665">
        <v>28</v>
      </c>
      <c r="D63" s="665">
        <v>0</v>
      </c>
      <c r="E63" s="665">
        <v>14</v>
      </c>
      <c r="F63" s="665">
        <v>14</v>
      </c>
      <c r="G63" s="665">
        <v>0</v>
      </c>
      <c r="H63" s="490">
        <v>13.999999999999996</v>
      </c>
    </row>
    <row r="64" spans="1:10" x14ac:dyDescent="0.2">
      <c r="A64" s="263" t="s">
        <v>451</v>
      </c>
      <c r="B64" s="665">
        <v>1</v>
      </c>
      <c r="C64" s="665">
        <v>1</v>
      </c>
      <c r="D64" s="665">
        <v>0</v>
      </c>
      <c r="E64" s="665">
        <v>0</v>
      </c>
      <c r="F64" s="665">
        <v>0</v>
      </c>
      <c r="G64" s="665">
        <v>0</v>
      </c>
      <c r="H64" s="490">
        <v>1</v>
      </c>
    </row>
    <row r="65" spans="1:8" x14ac:dyDescent="0.2">
      <c r="A65" s="515" t="s">
        <v>381</v>
      </c>
      <c r="B65" s="664">
        <v>0</v>
      </c>
      <c r="C65" s="664">
        <v>0</v>
      </c>
      <c r="D65" s="664">
        <v>0</v>
      </c>
      <c r="E65" s="664">
        <v>10</v>
      </c>
      <c r="F65" s="664">
        <v>9</v>
      </c>
      <c r="G65" s="664">
        <v>1</v>
      </c>
      <c r="H65" s="490">
        <v>-10</v>
      </c>
    </row>
    <row r="66" spans="1:8" x14ac:dyDescent="0.2">
      <c r="A66" s="263" t="s">
        <v>528</v>
      </c>
      <c r="B66" s="665">
        <v>0</v>
      </c>
      <c r="C66" s="665">
        <v>0</v>
      </c>
      <c r="D66" s="665">
        <v>0</v>
      </c>
      <c r="E66" s="665">
        <v>4</v>
      </c>
      <c r="F66" s="665">
        <v>4</v>
      </c>
      <c r="G66" s="665">
        <v>0</v>
      </c>
      <c r="H66" s="490">
        <v>-4</v>
      </c>
    </row>
    <row r="67" spans="1:8" x14ac:dyDescent="0.2">
      <c r="A67" s="263" t="s">
        <v>800</v>
      </c>
      <c r="B67" s="665">
        <v>0</v>
      </c>
      <c r="C67" s="665">
        <v>0</v>
      </c>
      <c r="D67" s="665">
        <v>0</v>
      </c>
      <c r="E67" s="665">
        <v>5</v>
      </c>
      <c r="F67" s="665">
        <v>4</v>
      </c>
      <c r="G67" s="665">
        <v>1</v>
      </c>
      <c r="H67" s="490">
        <v>-5</v>
      </c>
    </row>
    <row r="68" spans="1:8" x14ac:dyDescent="0.2">
      <c r="A68" s="263" t="s">
        <v>456</v>
      </c>
      <c r="B68" s="665">
        <v>0</v>
      </c>
      <c r="C68" s="665">
        <v>0</v>
      </c>
      <c r="D68" s="665">
        <v>0</v>
      </c>
      <c r="E68" s="665">
        <v>1</v>
      </c>
      <c r="F68" s="665">
        <v>1</v>
      </c>
      <c r="G68" s="665">
        <v>0</v>
      </c>
      <c r="H68" s="490">
        <v>-1</v>
      </c>
    </row>
    <row r="69" spans="1:8" s="52" customFormat="1" x14ac:dyDescent="0.2">
      <c r="A69" s="515" t="s">
        <v>382</v>
      </c>
      <c r="B69" s="664">
        <v>0</v>
      </c>
      <c r="C69" s="664">
        <v>0</v>
      </c>
      <c r="D69" s="664">
        <v>0</v>
      </c>
      <c r="E69" s="664">
        <v>2</v>
      </c>
      <c r="F69" s="664">
        <v>1</v>
      </c>
      <c r="G69" s="664">
        <v>1</v>
      </c>
      <c r="H69" s="490">
        <v>-2</v>
      </c>
    </row>
    <row r="70" spans="1:8" x14ac:dyDescent="0.2">
      <c r="A70" s="516" t="s">
        <v>170</v>
      </c>
      <c r="B70" s="666">
        <v>0</v>
      </c>
      <c r="C70" s="666">
        <v>0</v>
      </c>
      <c r="D70" s="666">
        <v>0</v>
      </c>
      <c r="E70" s="666">
        <v>2</v>
      </c>
      <c r="F70" s="666">
        <v>1</v>
      </c>
      <c r="G70" s="666">
        <v>1</v>
      </c>
      <c r="H70" s="493">
        <v>-2</v>
      </c>
    </row>
    <row r="72" spans="1:8" x14ac:dyDescent="0.2">
      <c r="A72" s="470" t="s">
        <v>755</v>
      </c>
    </row>
  </sheetData>
  <mergeCells count="8">
    <mergeCell ref="A1:H1"/>
    <mergeCell ref="A2:H2"/>
    <mergeCell ref="A3:H3"/>
    <mergeCell ref="A4:H4"/>
    <mergeCell ref="A6:A7"/>
    <mergeCell ref="B6:D6"/>
    <mergeCell ref="E6:G6"/>
    <mergeCell ref="H6:H7"/>
  </mergeCells>
  <hyperlinks>
    <hyperlink ref="I2" location="INDICE!B88" display="INDICE"/>
  </hyperlinks>
  <printOptions horizontalCentered="1"/>
  <pageMargins left="0" right="0" top="1.1811023622047245" bottom="0.78740157480314965" header="0" footer="0.19685039370078741"/>
  <pageSetup paperSize="9" scale="90" firstPageNumber="307"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9"/>
  <sheetViews>
    <sheetView showGridLines="0" zoomScaleNormal="100" workbookViewId="0">
      <selection sqref="A1:G1"/>
    </sheetView>
  </sheetViews>
  <sheetFormatPr baseColWidth="10" defaultColWidth="11.42578125" defaultRowHeight="12.75" x14ac:dyDescent="0.2"/>
  <cols>
    <col min="1" max="1" width="27.5703125" style="50" customWidth="1"/>
    <col min="2" max="2" width="14.28515625" style="50" customWidth="1"/>
    <col min="3" max="3" width="14.85546875" style="50" customWidth="1"/>
    <col min="4" max="4" width="13.85546875" style="50" customWidth="1"/>
    <col min="5" max="5" width="14" style="50" customWidth="1"/>
    <col min="6" max="16384" width="11.42578125" style="50"/>
  </cols>
  <sheetData>
    <row r="1" spans="1:16" x14ac:dyDescent="0.2">
      <c r="A1" s="1367" t="s">
        <v>732</v>
      </c>
      <c r="B1" s="1367"/>
      <c r="C1" s="1367"/>
      <c r="D1" s="1367"/>
      <c r="E1" s="1367"/>
      <c r="F1" s="1367"/>
      <c r="G1" s="1367"/>
      <c r="H1" s="51"/>
      <c r="I1" s="51"/>
      <c r="J1" s="51"/>
      <c r="K1" s="51"/>
      <c r="L1" s="51"/>
      <c r="M1" s="51"/>
      <c r="N1" s="51"/>
      <c r="O1" s="51"/>
      <c r="P1" s="51"/>
    </row>
    <row r="2" spans="1:16" x14ac:dyDescent="0.2">
      <c r="A2" s="1367" t="s">
        <v>556</v>
      </c>
      <c r="B2" s="1367"/>
      <c r="C2" s="1367"/>
      <c r="D2" s="1367"/>
      <c r="E2" s="1367"/>
      <c r="F2" s="1367"/>
      <c r="G2" s="1367"/>
      <c r="H2" s="191" t="s">
        <v>361</v>
      </c>
      <c r="I2" s="51"/>
      <c r="J2" s="51"/>
      <c r="K2" s="51"/>
      <c r="L2" s="51"/>
      <c r="M2" s="51"/>
      <c r="N2" s="51"/>
      <c r="O2" s="51"/>
      <c r="P2" s="51"/>
    </row>
    <row r="3" spans="1:16" x14ac:dyDescent="0.2">
      <c r="A3" s="1368" t="s">
        <v>1157</v>
      </c>
      <c r="B3" s="1368"/>
      <c r="C3" s="1368"/>
      <c r="D3" s="1368"/>
      <c r="E3" s="1368"/>
      <c r="F3" s="1368"/>
      <c r="G3" s="1368"/>
      <c r="H3" s="51"/>
      <c r="I3" s="51"/>
      <c r="J3" s="51"/>
      <c r="K3" s="51"/>
      <c r="L3" s="51"/>
      <c r="M3" s="51"/>
      <c r="N3" s="51"/>
      <c r="O3" s="51"/>
      <c r="P3" s="51"/>
    </row>
    <row r="4" spans="1:16" x14ac:dyDescent="0.2">
      <c r="A4" s="1368" t="s">
        <v>754</v>
      </c>
      <c r="B4" s="1368"/>
      <c r="C4" s="1368"/>
      <c r="D4" s="1368"/>
      <c r="E4" s="1368"/>
      <c r="F4" s="1368"/>
      <c r="G4" s="1368"/>
      <c r="H4" s="51"/>
      <c r="I4" s="51"/>
      <c r="J4" s="51"/>
      <c r="K4" s="51"/>
      <c r="L4" s="51"/>
      <c r="M4" s="51"/>
      <c r="N4" s="51"/>
      <c r="O4" s="51"/>
      <c r="P4" s="51"/>
    </row>
    <row r="5" spans="1:16" x14ac:dyDescent="0.2">
      <c r="A5" s="51"/>
      <c r="B5" s="51"/>
      <c r="C5" s="51"/>
      <c r="D5" s="51"/>
      <c r="F5" s="51"/>
      <c r="G5" s="51"/>
      <c r="H5" s="51"/>
      <c r="I5" s="51"/>
      <c r="J5" s="51"/>
      <c r="K5" s="51"/>
      <c r="L5" s="51"/>
      <c r="M5" s="51"/>
      <c r="N5" s="51"/>
      <c r="O5" s="51"/>
      <c r="P5" s="51"/>
    </row>
    <row r="6" spans="1:16" ht="12.75" customHeight="1" x14ac:dyDescent="0.2">
      <c r="A6" s="1301" t="s">
        <v>43</v>
      </c>
      <c r="B6" s="1304" t="s">
        <v>2</v>
      </c>
      <c r="C6" s="1304"/>
      <c r="D6" s="1304"/>
      <c r="E6" s="1304" t="s">
        <v>3</v>
      </c>
      <c r="F6" s="1304"/>
      <c r="G6" s="1304"/>
      <c r="H6" s="1304" t="s">
        <v>42</v>
      </c>
    </row>
    <row r="7" spans="1:16" x14ac:dyDescent="0.2">
      <c r="A7" s="1302"/>
      <c r="B7" s="205" t="s">
        <v>10</v>
      </c>
      <c r="C7" s="205" t="s">
        <v>0</v>
      </c>
      <c r="D7" s="205" t="s">
        <v>1</v>
      </c>
      <c r="E7" s="205" t="s">
        <v>10</v>
      </c>
      <c r="F7" s="205" t="s">
        <v>0</v>
      </c>
      <c r="G7" s="205" t="s">
        <v>1</v>
      </c>
      <c r="H7" s="1301"/>
    </row>
    <row r="8" spans="1:16" x14ac:dyDescent="0.2">
      <c r="A8" s="517" t="s">
        <v>10</v>
      </c>
      <c r="B8" s="670">
        <v>980</v>
      </c>
      <c r="C8" s="670">
        <v>570</v>
      </c>
      <c r="D8" s="670">
        <v>410</v>
      </c>
      <c r="E8" s="670">
        <v>248</v>
      </c>
      <c r="F8" s="671">
        <v>155</v>
      </c>
      <c r="G8" s="671">
        <v>93</v>
      </c>
      <c r="H8" s="518">
        <v>732.00000000000057</v>
      </c>
    </row>
    <row r="9" spans="1:16" x14ac:dyDescent="0.2">
      <c r="A9" s="466" t="s">
        <v>377</v>
      </c>
      <c r="B9" s="572">
        <v>353</v>
      </c>
      <c r="C9" s="572">
        <v>219</v>
      </c>
      <c r="D9" s="572">
        <v>134</v>
      </c>
      <c r="E9" s="572">
        <v>150</v>
      </c>
      <c r="F9" s="571">
        <v>96</v>
      </c>
      <c r="G9" s="571">
        <v>54</v>
      </c>
      <c r="H9" s="262">
        <v>202.99999999999983</v>
      </c>
    </row>
    <row r="10" spans="1:16" x14ac:dyDescent="0.2">
      <c r="A10" s="466" t="s">
        <v>384</v>
      </c>
      <c r="B10" s="572">
        <v>71</v>
      </c>
      <c r="C10" s="572">
        <v>49</v>
      </c>
      <c r="D10" s="572">
        <v>22</v>
      </c>
      <c r="E10" s="572">
        <v>45</v>
      </c>
      <c r="F10" s="571">
        <v>31</v>
      </c>
      <c r="G10" s="571">
        <v>14</v>
      </c>
      <c r="H10" s="262">
        <v>26.000000000000021</v>
      </c>
    </row>
    <row r="11" spans="1:16" x14ac:dyDescent="0.2">
      <c r="A11" s="261" t="s">
        <v>44</v>
      </c>
      <c r="B11" s="571">
        <v>17</v>
      </c>
      <c r="C11" s="571">
        <v>11</v>
      </c>
      <c r="D11" s="571">
        <v>6</v>
      </c>
      <c r="E11" s="571">
        <v>12</v>
      </c>
      <c r="F11" s="571">
        <v>8</v>
      </c>
      <c r="G11" s="571">
        <v>4</v>
      </c>
      <c r="H11" s="262">
        <v>4.9999999999999991</v>
      </c>
    </row>
    <row r="12" spans="1:16" x14ac:dyDescent="0.2">
      <c r="A12" s="261" t="s">
        <v>45</v>
      </c>
      <c r="B12" s="571">
        <v>51</v>
      </c>
      <c r="C12" s="571">
        <v>36</v>
      </c>
      <c r="D12" s="571">
        <v>15</v>
      </c>
      <c r="E12" s="571">
        <v>31</v>
      </c>
      <c r="F12" s="571">
        <v>22</v>
      </c>
      <c r="G12" s="571">
        <v>9</v>
      </c>
      <c r="H12" s="262">
        <v>20</v>
      </c>
    </row>
    <row r="13" spans="1:16" x14ac:dyDescent="0.2">
      <c r="A13" s="261" t="s">
        <v>46</v>
      </c>
      <c r="B13" s="571">
        <v>3</v>
      </c>
      <c r="C13" s="571">
        <v>2</v>
      </c>
      <c r="D13" s="571">
        <v>1</v>
      </c>
      <c r="E13" s="571">
        <v>2</v>
      </c>
      <c r="F13" s="571">
        <v>1</v>
      </c>
      <c r="G13" s="571">
        <v>1</v>
      </c>
      <c r="H13" s="262">
        <v>1</v>
      </c>
    </row>
    <row r="14" spans="1:16" s="52" customFormat="1" x14ac:dyDescent="0.2">
      <c r="A14" s="466" t="s">
        <v>378</v>
      </c>
      <c r="B14" s="572">
        <v>2</v>
      </c>
      <c r="C14" s="572">
        <v>1</v>
      </c>
      <c r="D14" s="572">
        <v>1</v>
      </c>
      <c r="E14" s="572">
        <v>2</v>
      </c>
      <c r="F14" s="572">
        <v>2</v>
      </c>
      <c r="G14" s="572">
        <v>0</v>
      </c>
      <c r="H14" s="572">
        <v>0</v>
      </c>
    </row>
    <row r="15" spans="1:16" x14ac:dyDescent="0.2">
      <c r="A15" s="261" t="s">
        <v>62</v>
      </c>
      <c r="B15" s="571">
        <v>1</v>
      </c>
      <c r="C15" s="571">
        <v>0</v>
      </c>
      <c r="D15" s="571">
        <v>1</v>
      </c>
      <c r="E15" s="571">
        <v>0</v>
      </c>
      <c r="F15" s="571">
        <v>0</v>
      </c>
      <c r="G15" s="571">
        <v>0</v>
      </c>
      <c r="H15" s="262">
        <v>1</v>
      </c>
    </row>
    <row r="16" spans="1:16" x14ac:dyDescent="0.2">
      <c r="A16" s="261" t="s">
        <v>520</v>
      </c>
      <c r="B16" s="571">
        <v>1</v>
      </c>
      <c r="C16" s="571">
        <v>1</v>
      </c>
      <c r="D16" s="571">
        <v>0</v>
      </c>
      <c r="E16" s="571">
        <v>2</v>
      </c>
      <c r="F16" s="571">
        <v>2</v>
      </c>
      <c r="G16" s="571">
        <v>0</v>
      </c>
      <c r="H16" s="262">
        <v>-1</v>
      </c>
    </row>
    <row r="17" spans="1:8" s="52" customFormat="1" x14ac:dyDescent="0.2">
      <c r="A17" s="466" t="s">
        <v>383</v>
      </c>
      <c r="B17" s="572">
        <v>280</v>
      </c>
      <c r="C17" s="572">
        <v>169</v>
      </c>
      <c r="D17" s="572">
        <v>111</v>
      </c>
      <c r="E17" s="572">
        <v>103</v>
      </c>
      <c r="F17" s="572">
        <v>63</v>
      </c>
      <c r="G17" s="572">
        <v>40</v>
      </c>
      <c r="H17" s="260">
        <v>177.00000000000009</v>
      </c>
    </row>
    <row r="18" spans="1:8" x14ac:dyDescent="0.2">
      <c r="A18" s="261" t="s">
        <v>67</v>
      </c>
      <c r="B18" s="571">
        <v>120</v>
      </c>
      <c r="C18" s="571">
        <v>77</v>
      </c>
      <c r="D18" s="571">
        <v>43</v>
      </c>
      <c r="E18" s="571">
        <v>9</v>
      </c>
      <c r="F18" s="571">
        <v>7</v>
      </c>
      <c r="G18" s="571">
        <v>2</v>
      </c>
      <c r="H18" s="262">
        <v>111.00000000000001</v>
      </c>
    </row>
    <row r="19" spans="1:8" x14ac:dyDescent="0.2">
      <c r="A19" s="261" t="s">
        <v>68</v>
      </c>
      <c r="B19" s="571">
        <v>1</v>
      </c>
      <c r="C19" s="571">
        <v>1</v>
      </c>
      <c r="D19" s="571">
        <v>0</v>
      </c>
      <c r="E19" s="571">
        <v>0</v>
      </c>
      <c r="F19" s="571">
        <v>0</v>
      </c>
      <c r="G19" s="571">
        <v>0</v>
      </c>
      <c r="H19" s="262">
        <v>1</v>
      </c>
    </row>
    <row r="20" spans="1:8" x14ac:dyDescent="0.2">
      <c r="A20" s="261" t="s">
        <v>69</v>
      </c>
      <c r="B20" s="571">
        <v>8</v>
      </c>
      <c r="C20" s="571">
        <v>5</v>
      </c>
      <c r="D20" s="571">
        <v>3</v>
      </c>
      <c r="E20" s="571">
        <v>0</v>
      </c>
      <c r="F20" s="571">
        <v>0</v>
      </c>
      <c r="G20" s="571">
        <v>0</v>
      </c>
      <c r="H20" s="262">
        <v>8</v>
      </c>
    </row>
    <row r="21" spans="1:8" x14ac:dyDescent="0.2">
      <c r="A21" s="261" t="s">
        <v>70</v>
      </c>
      <c r="B21" s="571">
        <v>30</v>
      </c>
      <c r="C21" s="571">
        <v>15</v>
      </c>
      <c r="D21" s="571">
        <v>15</v>
      </c>
      <c r="E21" s="571">
        <v>1</v>
      </c>
      <c r="F21" s="571">
        <v>1</v>
      </c>
      <c r="G21" s="571">
        <v>0</v>
      </c>
      <c r="H21" s="262">
        <v>29</v>
      </c>
    </row>
    <row r="22" spans="1:8" x14ac:dyDescent="0.2">
      <c r="A22" s="261" t="s">
        <v>71</v>
      </c>
      <c r="B22" s="571">
        <v>24</v>
      </c>
      <c r="C22" s="571">
        <v>14</v>
      </c>
      <c r="D22" s="571">
        <v>10</v>
      </c>
      <c r="E22" s="571">
        <v>48</v>
      </c>
      <c r="F22" s="571">
        <v>33</v>
      </c>
      <c r="G22" s="571">
        <v>15</v>
      </c>
      <c r="H22" s="262">
        <v>-24.000000000000007</v>
      </c>
    </row>
    <row r="23" spans="1:8" x14ac:dyDescent="0.2">
      <c r="A23" s="261" t="s">
        <v>267</v>
      </c>
      <c r="B23" s="571">
        <v>3</v>
      </c>
      <c r="C23" s="571">
        <v>3</v>
      </c>
      <c r="D23" s="571">
        <v>0</v>
      </c>
      <c r="E23" s="571">
        <v>32</v>
      </c>
      <c r="F23" s="571">
        <v>16</v>
      </c>
      <c r="G23" s="571">
        <v>16</v>
      </c>
      <c r="H23" s="262">
        <v>-29.000000000000007</v>
      </c>
    </row>
    <row r="24" spans="1:8" x14ac:dyDescent="0.2">
      <c r="A24" s="261" t="s">
        <v>75</v>
      </c>
      <c r="B24" s="571">
        <v>77</v>
      </c>
      <c r="C24" s="571">
        <v>45</v>
      </c>
      <c r="D24" s="571">
        <v>32</v>
      </c>
      <c r="E24" s="571">
        <v>8</v>
      </c>
      <c r="F24" s="571">
        <v>3</v>
      </c>
      <c r="G24" s="571">
        <v>5</v>
      </c>
      <c r="H24" s="262">
        <v>68.999999999999986</v>
      </c>
    </row>
    <row r="25" spans="1:8" x14ac:dyDescent="0.2">
      <c r="A25" s="261" t="s">
        <v>77</v>
      </c>
      <c r="B25" s="571">
        <v>9</v>
      </c>
      <c r="C25" s="571">
        <v>6</v>
      </c>
      <c r="D25" s="571">
        <v>3</v>
      </c>
      <c r="E25" s="571">
        <v>1</v>
      </c>
      <c r="F25" s="571">
        <v>1</v>
      </c>
      <c r="G25" s="571">
        <v>0</v>
      </c>
      <c r="H25" s="262">
        <v>8</v>
      </c>
    </row>
    <row r="26" spans="1:8" s="52" customFormat="1" x14ac:dyDescent="0.2">
      <c r="A26" s="261" t="s">
        <v>78</v>
      </c>
      <c r="B26" s="571">
        <v>8</v>
      </c>
      <c r="C26" s="571">
        <v>3</v>
      </c>
      <c r="D26" s="571">
        <v>5</v>
      </c>
      <c r="E26" s="571">
        <v>4</v>
      </c>
      <c r="F26" s="571">
        <v>2</v>
      </c>
      <c r="G26" s="571">
        <v>2</v>
      </c>
      <c r="H26" s="262">
        <v>4</v>
      </c>
    </row>
    <row r="27" spans="1:8" s="52" customFormat="1" x14ac:dyDescent="0.2">
      <c r="A27" s="466" t="s">
        <v>379</v>
      </c>
      <c r="B27" s="572">
        <v>585</v>
      </c>
      <c r="C27" s="572">
        <v>327</v>
      </c>
      <c r="D27" s="572">
        <v>258</v>
      </c>
      <c r="E27" s="572">
        <v>93</v>
      </c>
      <c r="F27" s="572">
        <v>56</v>
      </c>
      <c r="G27" s="572">
        <v>37</v>
      </c>
      <c r="H27" s="260">
        <v>491.99999999999949</v>
      </c>
    </row>
    <row r="28" spans="1:8" s="52" customFormat="1" x14ac:dyDescent="0.2">
      <c r="A28" s="261" t="s">
        <v>80</v>
      </c>
      <c r="B28" s="571">
        <v>100</v>
      </c>
      <c r="C28" s="571">
        <v>49</v>
      </c>
      <c r="D28" s="571">
        <v>51</v>
      </c>
      <c r="E28" s="571">
        <v>29</v>
      </c>
      <c r="F28" s="571">
        <v>15</v>
      </c>
      <c r="G28" s="571">
        <v>14</v>
      </c>
      <c r="H28" s="262">
        <v>70.999999999999943</v>
      </c>
    </row>
    <row r="29" spans="1:8" s="52" customFormat="1" x14ac:dyDescent="0.2">
      <c r="A29" s="261" t="s">
        <v>82</v>
      </c>
      <c r="B29" s="571">
        <v>12</v>
      </c>
      <c r="C29" s="571">
        <v>6</v>
      </c>
      <c r="D29" s="571">
        <v>6</v>
      </c>
      <c r="E29" s="571">
        <v>2</v>
      </c>
      <c r="F29" s="571">
        <v>1</v>
      </c>
      <c r="G29" s="571">
        <v>1</v>
      </c>
      <c r="H29" s="262">
        <v>10</v>
      </c>
    </row>
    <row r="30" spans="1:8" s="52" customFormat="1" x14ac:dyDescent="0.2">
      <c r="A30" s="261" t="s">
        <v>83</v>
      </c>
      <c r="B30" s="571">
        <v>33</v>
      </c>
      <c r="C30" s="571">
        <v>19</v>
      </c>
      <c r="D30" s="571">
        <v>14</v>
      </c>
      <c r="E30" s="571">
        <v>5</v>
      </c>
      <c r="F30" s="571">
        <v>4</v>
      </c>
      <c r="G30" s="571">
        <v>1</v>
      </c>
      <c r="H30" s="262">
        <v>27.999999999999993</v>
      </c>
    </row>
    <row r="31" spans="1:8" s="52" customFormat="1" x14ac:dyDescent="0.2">
      <c r="A31" s="261" t="s">
        <v>84</v>
      </c>
      <c r="B31" s="571">
        <v>2</v>
      </c>
      <c r="C31" s="571">
        <v>2</v>
      </c>
      <c r="D31" s="571">
        <v>0</v>
      </c>
      <c r="E31" s="571">
        <v>0</v>
      </c>
      <c r="F31" s="571">
        <v>0</v>
      </c>
      <c r="G31" s="571">
        <v>0</v>
      </c>
      <c r="H31" s="262">
        <v>2</v>
      </c>
    </row>
    <row r="32" spans="1:8" s="52" customFormat="1" x14ac:dyDescent="0.2">
      <c r="A32" s="261" t="s">
        <v>684</v>
      </c>
      <c r="B32" s="571">
        <v>9</v>
      </c>
      <c r="C32" s="571">
        <v>2</v>
      </c>
      <c r="D32" s="571">
        <v>7</v>
      </c>
      <c r="E32" s="571">
        <v>3</v>
      </c>
      <c r="F32" s="571">
        <v>1</v>
      </c>
      <c r="G32" s="571">
        <v>2</v>
      </c>
      <c r="H32" s="262">
        <v>6</v>
      </c>
    </row>
    <row r="33" spans="1:8" s="52" customFormat="1" x14ac:dyDescent="0.2">
      <c r="A33" s="261" t="s">
        <v>86</v>
      </c>
      <c r="B33" s="571">
        <v>4</v>
      </c>
      <c r="C33" s="571">
        <v>3</v>
      </c>
      <c r="D33" s="571">
        <v>1</v>
      </c>
      <c r="E33" s="571">
        <v>1</v>
      </c>
      <c r="F33" s="571">
        <v>0</v>
      </c>
      <c r="G33" s="571">
        <v>1</v>
      </c>
      <c r="H33" s="262">
        <v>3</v>
      </c>
    </row>
    <row r="34" spans="1:8" s="52" customFormat="1" x14ac:dyDescent="0.2">
      <c r="A34" s="261" t="s">
        <v>87</v>
      </c>
      <c r="B34" s="571">
        <v>2</v>
      </c>
      <c r="C34" s="571">
        <v>0</v>
      </c>
      <c r="D34" s="571">
        <v>2</v>
      </c>
      <c r="E34" s="571">
        <v>1</v>
      </c>
      <c r="F34" s="571">
        <v>1</v>
      </c>
      <c r="G34" s="571">
        <v>0</v>
      </c>
      <c r="H34" s="262">
        <v>1</v>
      </c>
    </row>
    <row r="35" spans="1:8" s="52" customFormat="1" x14ac:dyDescent="0.2">
      <c r="A35" s="261" t="s">
        <v>88</v>
      </c>
      <c r="B35" s="571">
        <v>1</v>
      </c>
      <c r="C35" s="571">
        <v>1</v>
      </c>
      <c r="D35" s="571">
        <v>0</v>
      </c>
      <c r="E35" s="571">
        <v>1</v>
      </c>
      <c r="F35" s="571">
        <v>1</v>
      </c>
      <c r="G35" s="571">
        <v>0</v>
      </c>
      <c r="H35" s="572">
        <v>0</v>
      </c>
    </row>
    <row r="36" spans="1:8" s="52" customFormat="1" x14ac:dyDescent="0.2">
      <c r="A36" s="261" t="s">
        <v>89</v>
      </c>
      <c r="B36" s="571">
        <v>68</v>
      </c>
      <c r="C36" s="571">
        <v>37</v>
      </c>
      <c r="D36" s="571">
        <v>31</v>
      </c>
      <c r="E36" s="571">
        <v>10</v>
      </c>
      <c r="F36" s="571">
        <v>6</v>
      </c>
      <c r="G36" s="571">
        <v>4</v>
      </c>
      <c r="H36" s="262">
        <v>58</v>
      </c>
    </row>
    <row r="37" spans="1:8" s="52" customFormat="1" x14ac:dyDescent="0.2">
      <c r="A37" s="261" t="s">
        <v>90</v>
      </c>
      <c r="B37" s="571">
        <v>2</v>
      </c>
      <c r="C37" s="571">
        <v>1</v>
      </c>
      <c r="D37" s="571">
        <v>1</v>
      </c>
      <c r="E37" s="571">
        <v>0</v>
      </c>
      <c r="F37" s="571">
        <v>0</v>
      </c>
      <c r="G37" s="571">
        <v>0</v>
      </c>
      <c r="H37" s="262">
        <v>2</v>
      </c>
    </row>
    <row r="38" spans="1:8" s="52" customFormat="1" x14ac:dyDescent="0.2">
      <c r="A38" s="261" t="s">
        <v>91</v>
      </c>
      <c r="B38" s="571">
        <v>4</v>
      </c>
      <c r="C38" s="571">
        <v>2</v>
      </c>
      <c r="D38" s="571">
        <v>2</v>
      </c>
      <c r="E38" s="571">
        <v>0</v>
      </c>
      <c r="F38" s="571">
        <v>0</v>
      </c>
      <c r="G38" s="571">
        <v>0</v>
      </c>
      <c r="H38" s="262">
        <v>4</v>
      </c>
    </row>
    <row r="39" spans="1:8" s="52" customFormat="1" x14ac:dyDescent="0.2">
      <c r="A39" s="261" t="s">
        <v>92</v>
      </c>
      <c r="B39" s="571">
        <v>157</v>
      </c>
      <c r="C39" s="571">
        <v>96</v>
      </c>
      <c r="D39" s="571">
        <v>61</v>
      </c>
      <c r="E39" s="571">
        <v>17</v>
      </c>
      <c r="F39" s="571">
        <v>9</v>
      </c>
      <c r="G39" s="571">
        <v>8</v>
      </c>
      <c r="H39" s="262">
        <v>140</v>
      </c>
    </row>
    <row r="40" spans="1:8" s="52" customFormat="1" x14ac:dyDescent="0.2">
      <c r="A40" s="261" t="s">
        <v>391</v>
      </c>
      <c r="B40" s="571">
        <v>55</v>
      </c>
      <c r="C40" s="571">
        <v>29</v>
      </c>
      <c r="D40" s="571">
        <v>26</v>
      </c>
      <c r="E40" s="571">
        <v>11</v>
      </c>
      <c r="F40" s="571">
        <v>10</v>
      </c>
      <c r="G40" s="571">
        <v>1</v>
      </c>
      <c r="H40" s="262">
        <v>44.000000000000007</v>
      </c>
    </row>
    <row r="41" spans="1:8" s="52" customFormat="1" x14ac:dyDescent="0.2">
      <c r="A41" s="261" t="s">
        <v>93</v>
      </c>
      <c r="B41" s="571">
        <v>1</v>
      </c>
      <c r="C41" s="571">
        <v>1</v>
      </c>
      <c r="D41" s="571">
        <v>0</v>
      </c>
      <c r="E41" s="571">
        <v>0</v>
      </c>
      <c r="F41" s="571">
        <v>0</v>
      </c>
      <c r="G41" s="571">
        <v>0</v>
      </c>
      <c r="H41" s="262">
        <v>1</v>
      </c>
    </row>
    <row r="42" spans="1:8" s="52" customFormat="1" x14ac:dyDescent="0.2">
      <c r="A42" s="261" t="s">
        <v>438</v>
      </c>
      <c r="B42" s="571">
        <v>31</v>
      </c>
      <c r="C42" s="571">
        <v>18</v>
      </c>
      <c r="D42" s="571">
        <v>13</v>
      </c>
      <c r="E42" s="571">
        <v>8</v>
      </c>
      <c r="F42" s="571">
        <v>5</v>
      </c>
      <c r="G42" s="571">
        <v>3</v>
      </c>
      <c r="H42" s="262">
        <v>23</v>
      </c>
    </row>
    <row r="43" spans="1:8" s="52" customFormat="1" x14ac:dyDescent="0.2">
      <c r="A43" s="261" t="s">
        <v>444</v>
      </c>
      <c r="B43" s="571">
        <v>5</v>
      </c>
      <c r="C43" s="571">
        <v>3</v>
      </c>
      <c r="D43" s="571">
        <v>2</v>
      </c>
      <c r="E43" s="571">
        <v>0</v>
      </c>
      <c r="F43" s="571">
        <v>0</v>
      </c>
      <c r="G43" s="571">
        <v>0</v>
      </c>
      <c r="H43" s="262">
        <v>5</v>
      </c>
    </row>
    <row r="44" spans="1:8" s="52" customFormat="1" x14ac:dyDescent="0.2">
      <c r="A44" s="261" t="s">
        <v>94</v>
      </c>
      <c r="B44" s="571">
        <v>8</v>
      </c>
      <c r="C44" s="571">
        <v>5</v>
      </c>
      <c r="D44" s="571">
        <v>3</v>
      </c>
      <c r="E44" s="571">
        <v>1</v>
      </c>
      <c r="F44" s="571">
        <v>1</v>
      </c>
      <c r="G44" s="571">
        <v>0</v>
      </c>
      <c r="H44" s="262">
        <v>7</v>
      </c>
    </row>
    <row r="45" spans="1:8" s="52" customFormat="1" x14ac:dyDescent="0.2">
      <c r="A45" s="261" t="s">
        <v>96</v>
      </c>
      <c r="B45" s="571">
        <v>31</v>
      </c>
      <c r="C45" s="571">
        <v>19</v>
      </c>
      <c r="D45" s="571">
        <v>12</v>
      </c>
      <c r="E45" s="571">
        <v>2</v>
      </c>
      <c r="F45" s="571">
        <v>1</v>
      </c>
      <c r="G45" s="571">
        <v>1</v>
      </c>
      <c r="H45" s="262">
        <v>28.999999999999996</v>
      </c>
    </row>
    <row r="46" spans="1:8" s="52" customFormat="1" x14ac:dyDescent="0.2">
      <c r="A46" s="261" t="s">
        <v>279</v>
      </c>
      <c r="B46" s="571">
        <v>2</v>
      </c>
      <c r="C46" s="571">
        <v>2</v>
      </c>
      <c r="D46" s="571">
        <v>0</v>
      </c>
      <c r="E46" s="571">
        <v>0</v>
      </c>
      <c r="F46" s="571">
        <v>0</v>
      </c>
      <c r="G46" s="571">
        <v>0</v>
      </c>
      <c r="H46" s="262">
        <v>2</v>
      </c>
    </row>
    <row r="47" spans="1:8" s="52" customFormat="1" x14ac:dyDescent="0.2">
      <c r="A47" s="261" t="s">
        <v>102</v>
      </c>
      <c r="B47" s="571">
        <v>1</v>
      </c>
      <c r="C47" s="571">
        <v>1</v>
      </c>
      <c r="D47" s="571">
        <v>0</v>
      </c>
      <c r="E47" s="571">
        <v>0</v>
      </c>
      <c r="F47" s="571">
        <v>0</v>
      </c>
      <c r="G47" s="571">
        <v>0</v>
      </c>
      <c r="H47" s="262">
        <v>1</v>
      </c>
    </row>
    <row r="48" spans="1:8" s="52" customFormat="1" x14ac:dyDescent="0.2">
      <c r="A48" s="261" t="s">
        <v>103</v>
      </c>
      <c r="B48" s="571">
        <v>13</v>
      </c>
      <c r="C48" s="571">
        <v>5</v>
      </c>
      <c r="D48" s="571">
        <v>8</v>
      </c>
      <c r="E48" s="571">
        <v>1</v>
      </c>
      <c r="F48" s="571">
        <v>1</v>
      </c>
      <c r="G48" s="571">
        <v>0</v>
      </c>
      <c r="H48" s="262">
        <v>12</v>
      </c>
    </row>
    <row r="49" spans="1:8" x14ac:dyDescent="0.2">
      <c r="A49" s="261" t="s">
        <v>104</v>
      </c>
      <c r="B49" s="571">
        <v>2</v>
      </c>
      <c r="C49" s="571">
        <v>1</v>
      </c>
      <c r="D49" s="571">
        <v>1</v>
      </c>
      <c r="E49" s="571">
        <v>0</v>
      </c>
      <c r="F49" s="571">
        <v>0</v>
      </c>
      <c r="G49" s="571">
        <v>0</v>
      </c>
      <c r="H49" s="262">
        <v>2</v>
      </c>
    </row>
    <row r="50" spans="1:8" x14ac:dyDescent="0.2">
      <c r="A50" s="261" t="s">
        <v>105</v>
      </c>
      <c r="B50" s="571">
        <v>4</v>
      </c>
      <c r="C50" s="571">
        <v>2</v>
      </c>
      <c r="D50" s="571">
        <v>2</v>
      </c>
      <c r="E50" s="571">
        <v>0</v>
      </c>
      <c r="F50" s="571">
        <v>0</v>
      </c>
      <c r="G50" s="571">
        <v>0</v>
      </c>
      <c r="H50" s="262">
        <v>4</v>
      </c>
    </row>
    <row r="51" spans="1:8" x14ac:dyDescent="0.2">
      <c r="A51" s="261" t="s">
        <v>432</v>
      </c>
      <c r="B51" s="571">
        <v>2</v>
      </c>
      <c r="C51" s="571">
        <v>1</v>
      </c>
      <c r="D51" s="571">
        <v>1</v>
      </c>
      <c r="E51" s="571">
        <v>0</v>
      </c>
      <c r="F51" s="571">
        <v>0</v>
      </c>
      <c r="G51" s="571">
        <v>0</v>
      </c>
      <c r="H51" s="262">
        <v>2</v>
      </c>
    </row>
    <row r="52" spans="1:8" x14ac:dyDescent="0.2">
      <c r="A52" s="261" t="s">
        <v>686</v>
      </c>
      <c r="B52" s="571">
        <v>1</v>
      </c>
      <c r="C52" s="571">
        <v>1</v>
      </c>
      <c r="D52" s="571">
        <v>0</v>
      </c>
      <c r="E52" s="571">
        <v>0</v>
      </c>
      <c r="F52" s="571">
        <v>0</v>
      </c>
      <c r="G52" s="571">
        <v>0</v>
      </c>
      <c r="H52" s="262">
        <v>1</v>
      </c>
    </row>
    <row r="53" spans="1:8" x14ac:dyDescent="0.2">
      <c r="A53" s="261" t="s">
        <v>107</v>
      </c>
      <c r="B53" s="571">
        <v>8</v>
      </c>
      <c r="C53" s="571">
        <v>3</v>
      </c>
      <c r="D53" s="571">
        <v>5</v>
      </c>
      <c r="E53" s="571">
        <v>0</v>
      </c>
      <c r="F53" s="571">
        <v>0</v>
      </c>
      <c r="G53" s="571">
        <v>0</v>
      </c>
      <c r="H53" s="262">
        <v>8</v>
      </c>
    </row>
    <row r="54" spans="1:8" x14ac:dyDescent="0.2">
      <c r="A54" s="261" t="s">
        <v>108</v>
      </c>
      <c r="B54" s="571">
        <v>23</v>
      </c>
      <c r="C54" s="571">
        <v>14</v>
      </c>
      <c r="D54" s="571">
        <v>9</v>
      </c>
      <c r="E54" s="571">
        <v>1</v>
      </c>
      <c r="F54" s="571">
        <v>0</v>
      </c>
      <c r="G54" s="571">
        <v>1</v>
      </c>
      <c r="H54" s="262">
        <v>22</v>
      </c>
    </row>
    <row r="55" spans="1:8" x14ac:dyDescent="0.2">
      <c r="A55" s="261" t="s">
        <v>109</v>
      </c>
      <c r="B55" s="571">
        <v>4</v>
      </c>
      <c r="C55" s="571">
        <v>4</v>
      </c>
      <c r="D55" s="571">
        <v>0</v>
      </c>
      <c r="E55" s="571">
        <v>0</v>
      </c>
      <c r="F55" s="571">
        <v>0</v>
      </c>
      <c r="G55" s="571">
        <v>0</v>
      </c>
      <c r="H55" s="262">
        <v>4</v>
      </c>
    </row>
    <row r="56" spans="1:8" s="52" customFormat="1" x14ac:dyDescent="0.2">
      <c r="A56" s="466" t="s">
        <v>380</v>
      </c>
      <c r="B56" s="572">
        <v>19</v>
      </c>
      <c r="C56" s="572">
        <v>12</v>
      </c>
      <c r="D56" s="572">
        <v>7</v>
      </c>
      <c r="E56" s="572">
        <v>3</v>
      </c>
      <c r="F56" s="572">
        <v>2</v>
      </c>
      <c r="G56" s="572">
        <v>1</v>
      </c>
      <c r="H56" s="260">
        <v>15.999999999999998</v>
      </c>
    </row>
    <row r="57" spans="1:8" x14ac:dyDescent="0.2">
      <c r="A57" s="261" t="s">
        <v>558</v>
      </c>
      <c r="B57" s="571">
        <v>1</v>
      </c>
      <c r="C57" s="571">
        <v>0</v>
      </c>
      <c r="D57" s="571">
        <v>1</v>
      </c>
      <c r="E57" s="571">
        <v>1</v>
      </c>
      <c r="F57" s="571">
        <v>1</v>
      </c>
      <c r="G57" s="571">
        <v>0</v>
      </c>
      <c r="H57" s="572">
        <v>0</v>
      </c>
    </row>
    <row r="58" spans="1:8" x14ac:dyDescent="0.2">
      <c r="A58" s="261" t="s">
        <v>119</v>
      </c>
      <c r="B58" s="571">
        <v>3</v>
      </c>
      <c r="C58" s="571">
        <v>2</v>
      </c>
      <c r="D58" s="571">
        <v>1</v>
      </c>
      <c r="E58" s="571">
        <v>0</v>
      </c>
      <c r="F58" s="571">
        <v>0</v>
      </c>
      <c r="G58" s="571">
        <v>0</v>
      </c>
      <c r="H58" s="262">
        <v>3</v>
      </c>
    </row>
    <row r="59" spans="1:8" x14ac:dyDescent="0.2">
      <c r="A59" s="261" t="s">
        <v>120</v>
      </c>
      <c r="B59" s="571">
        <v>1</v>
      </c>
      <c r="C59" s="571">
        <v>0</v>
      </c>
      <c r="D59" s="571">
        <v>1</v>
      </c>
      <c r="E59" s="571">
        <v>0</v>
      </c>
      <c r="F59" s="571">
        <v>0</v>
      </c>
      <c r="G59" s="571">
        <v>0</v>
      </c>
      <c r="H59" s="262">
        <v>1</v>
      </c>
    </row>
    <row r="60" spans="1:8" x14ac:dyDescent="0.2">
      <c r="A60" s="261" t="s">
        <v>121</v>
      </c>
      <c r="B60" s="571">
        <v>6</v>
      </c>
      <c r="C60" s="571">
        <v>4</v>
      </c>
      <c r="D60" s="571">
        <v>2</v>
      </c>
      <c r="E60" s="571">
        <v>0</v>
      </c>
      <c r="F60" s="571">
        <v>0</v>
      </c>
      <c r="G60" s="571">
        <v>0</v>
      </c>
      <c r="H60" s="262">
        <v>6</v>
      </c>
    </row>
    <row r="61" spans="1:8" x14ac:dyDescent="0.2">
      <c r="A61" s="261" t="s">
        <v>122</v>
      </c>
      <c r="B61" s="571">
        <v>6</v>
      </c>
      <c r="C61" s="571">
        <v>4</v>
      </c>
      <c r="D61" s="571">
        <v>2</v>
      </c>
      <c r="E61" s="571">
        <v>2</v>
      </c>
      <c r="F61" s="571">
        <v>1</v>
      </c>
      <c r="G61" s="571">
        <v>1</v>
      </c>
      <c r="H61" s="262">
        <v>4</v>
      </c>
    </row>
    <row r="62" spans="1:8" x14ac:dyDescent="0.2">
      <c r="A62" s="261" t="s">
        <v>130</v>
      </c>
      <c r="B62" s="571">
        <v>2</v>
      </c>
      <c r="C62" s="571">
        <v>2</v>
      </c>
      <c r="D62" s="571">
        <v>0</v>
      </c>
      <c r="E62" s="571">
        <v>0</v>
      </c>
      <c r="F62" s="571">
        <v>0</v>
      </c>
      <c r="G62" s="571">
        <v>0</v>
      </c>
      <c r="H62" s="262">
        <v>2</v>
      </c>
    </row>
    <row r="63" spans="1:8" s="52" customFormat="1" x14ac:dyDescent="0.2">
      <c r="A63" s="466" t="s">
        <v>381</v>
      </c>
      <c r="B63" s="572">
        <v>2</v>
      </c>
      <c r="C63" s="572">
        <v>0</v>
      </c>
      <c r="D63" s="572">
        <v>2</v>
      </c>
      <c r="E63" s="572">
        <v>0</v>
      </c>
      <c r="F63" s="572">
        <v>0</v>
      </c>
      <c r="G63" s="572">
        <v>0</v>
      </c>
      <c r="H63" s="260">
        <v>2</v>
      </c>
    </row>
    <row r="64" spans="1:8" x14ac:dyDescent="0.2">
      <c r="A64" s="261" t="s">
        <v>453</v>
      </c>
      <c r="B64" s="571">
        <v>2</v>
      </c>
      <c r="C64" s="571">
        <v>0</v>
      </c>
      <c r="D64" s="571">
        <v>2</v>
      </c>
      <c r="E64" s="571">
        <v>0</v>
      </c>
      <c r="F64" s="571">
        <v>0</v>
      </c>
      <c r="G64" s="571">
        <v>0</v>
      </c>
      <c r="H64" s="262">
        <v>2</v>
      </c>
    </row>
    <row r="65" spans="1:8" s="52" customFormat="1" x14ac:dyDescent="0.2">
      <c r="A65" s="466" t="s">
        <v>382</v>
      </c>
      <c r="B65" s="572">
        <v>21</v>
      </c>
      <c r="C65" s="572">
        <v>12</v>
      </c>
      <c r="D65" s="572">
        <v>9</v>
      </c>
      <c r="E65" s="572">
        <v>2</v>
      </c>
      <c r="F65" s="572">
        <v>1</v>
      </c>
      <c r="G65" s="572">
        <v>1</v>
      </c>
      <c r="H65" s="260">
        <v>19</v>
      </c>
    </row>
    <row r="66" spans="1:8" x14ac:dyDescent="0.2">
      <c r="A66" s="519" t="s">
        <v>170</v>
      </c>
      <c r="B66" s="570">
        <v>17</v>
      </c>
      <c r="C66" s="570">
        <v>8</v>
      </c>
      <c r="D66" s="570">
        <v>9</v>
      </c>
      <c r="E66" s="570">
        <v>0</v>
      </c>
      <c r="F66" s="570">
        <v>0</v>
      </c>
      <c r="G66" s="570">
        <v>0</v>
      </c>
      <c r="H66" s="267">
        <v>17</v>
      </c>
    </row>
    <row r="67" spans="1:8" x14ac:dyDescent="0.2">
      <c r="A67" s="519" t="s">
        <v>175</v>
      </c>
      <c r="B67" s="570">
        <v>4</v>
      </c>
      <c r="C67" s="570">
        <v>4</v>
      </c>
      <c r="D67" s="570">
        <v>0</v>
      </c>
      <c r="E67" s="570">
        <v>2</v>
      </c>
      <c r="F67" s="570">
        <v>1</v>
      </c>
      <c r="G67" s="570">
        <v>1</v>
      </c>
      <c r="H67" s="267">
        <v>2</v>
      </c>
    </row>
    <row r="68" spans="1:8" x14ac:dyDescent="0.2">
      <c r="C68" s="505"/>
      <c r="D68" s="505"/>
      <c r="E68" s="505"/>
    </row>
    <row r="69" spans="1:8" x14ac:dyDescent="0.2">
      <c r="A69" s="470" t="s">
        <v>755</v>
      </c>
    </row>
  </sheetData>
  <mergeCells count="8">
    <mergeCell ref="H6:H7"/>
    <mergeCell ref="A1:G1"/>
    <mergeCell ref="A2:G2"/>
    <mergeCell ref="A3:G3"/>
    <mergeCell ref="A4:G4"/>
    <mergeCell ref="A6:A7"/>
    <mergeCell ref="B6:D6"/>
    <mergeCell ref="E6:G6"/>
  </mergeCells>
  <hyperlinks>
    <hyperlink ref="H2" location="INDICE!B89" display="INDICE"/>
  </hyperlinks>
  <printOptions horizontalCentered="1"/>
  <pageMargins left="0" right="0" top="1.1811023622047245" bottom="0.78740157480314965" header="0" footer="0.19685039370078741"/>
  <pageSetup paperSize="9" firstPageNumber="309" orientation="landscape" useFirstPageNumber="1" r:id="rId1"/>
  <headerFooter scaleWithDoc="0">
    <oddHeader>&amp;C
&amp;G</oddHeader>
    <oddFooter>&amp;C&amp;P</oddFooter>
    <evenFooter>&amp;L&amp;G&amp;C&amp;P&amp;R&amp;G</evenFooter>
  </headerFooter>
  <legacyDrawingHF r:id="rId2"/>
  <tableParts count="1">
    <tablePart r:id="rId3"/>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showGridLines="0" zoomScaleNormal="100" workbookViewId="0">
      <selection sqref="A1:H1"/>
    </sheetView>
  </sheetViews>
  <sheetFormatPr baseColWidth="10" defaultColWidth="11.42578125" defaultRowHeight="12.75" x14ac:dyDescent="0.2"/>
  <cols>
    <col min="1" max="1" width="27.5703125" style="50" customWidth="1"/>
    <col min="2" max="4" width="12.7109375" style="50" customWidth="1"/>
    <col min="5" max="5" width="15.28515625" style="50" customWidth="1"/>
    <col min="6" max="6" width="11.42578125" style="50" customWidth="1"/>
    <col min="7" max="7" width="14.28515625" style="50" customWidth="1"/>
    <col min="8" max="8" width="12.85546875" style="50" customWidth="1"/>
    <col min="9" max="16384" width="11.42578125" style="50"/>
  </cols>
  <sheetData>
    <row r="1" spans="1:10" x14ac:dyDescent="0.2">
      <c r="A1" s="1375" t="s">
        <v>733</v>
      </c>
      <c r="B1" s="1375"/>
      <c r="C1" s="1375"/>
      <c r="D1" s="1375"/>
      <c r="E1" s="1375"/>
      <c r="F1" s="1375"/>
      <c r="G1" s="1375"/>
      <c r="H1" s="1375"/>
      <c r="I1" s="51"/>
    </row>
    <row r="2" spans="1:10" x14ac:dyDescent="0.2">
      <c r="A2" s="1375" t="s">
        <v>556</v>
      </c>
      <c r="B2" s="1375"/>
      <c r="C2" s="1375"/>
      <c r="D2" s="1375"/>
      <c r="E2" s="1375"/>
      <c r="F2" s="1375"/>
      <c r="G2" s="1375"/>
      <c r="H2" s="1375"/>
      <c r="I2" s="191" t="s">
        <v>361</v>
      </c>
    </row>
    <row r="3" spans="1:10" x14ac:dyDescent="0.2">
      <c r="A3" s="1314" t="s">
        <v>1158</v>
      </c>
      <c r="B3" s="1314"/>
      <c r="C3" s="1314"/>
      <c r="D3" s="1314"/>
      <c r="E3" s="1314"/>
      <c r="F3" s="1314"/>
      <c r="G3" s="1314"/>
      <c r="H3" s="1314"/>
      <c r="I3" s="51"/>
    </row>
    <row r="4" spans="1:10" x14ac:dyDescent="0.2">
      <c r="A4" s="1314" t="s">
        <v>754</v>
      </c>
      <c r="B4" s="1314"/>
      <c r="C4" s="1314"/>
      <c r="D4" s="1314"/>
      <c r="E4" s="1314"/>
      <c r="F4" s="1314"/>
      <c r="G4" s="1314"/>
      <c r="H4" s="1314"/>
      <c r="I4" s="51"/>
    </row>
    <row r="5" spans="1:10" x14ac:dyDescent="0.2">
      <c r="A5" s="41"/>
      <c r="B5" s="41"/>
      <c r="C5" s="41"/>
      <c r="D5" s="41"/>
      <c r="E5" s="41"/>
      <c r="F5" s="41"/>
      <c r="G5" s="41"/>
      <c r="H5" s="32"/>
      <c r="I5" s="51"/>
    </row>
    <row r="6" spans="1:10" ht="25.5" x14ac:dyDescent="0.2">
      <c r="A6" s="1301" t="s">
        <v>43</v>
      </c>
      <c r="B6" s="1304" t="s">
        <v>2</v>
      </c>
      <c r="C6" s="1304"/>
      <c r="D6" s="1304"/>
      <c r="E6" s="1304" t="s">
        <v>3</v>
      </c>
      <c r="F6" s="1304"/>
      <c r="G6" s="1304"/>
      <c r="H6" s="431" t="s">
        <v>42</v>
      </c>
    </row>
    <row r="7" spans="1:10" x14ac:dyDescent="0.2">
      <c r="A7" s="1302"/>
      <c r="B7" s="205" t="s">
        <v>10</v>
      </c>
      <c r="C7" s="205" t="s">
        <v>0</v>
      </c>
      <c r="D7" s="205" t="s">
        <v>1</v>
      </c>
      <c r="E7" s="205" t="s">
        <v>10</v>
      </c>
      <c r="F7" s="205" t="s">
        <v>0</v>
      </c>
      <c r="G7" s="205" t="s">
        <v>1</v>
      </c>
      <c r="H7" s="205"/>
    </row>
    <row r="8" spans="1:10" ht="11.25" customHeight="1" x14ac:dyDescent="0.2">
      <c r="A8" s="403" t="s">
        <v>10</v>
      </c>
      <c r="B8" s="572">
        <v>107</v>
      </c>
      <c r="C8" s="572">
        <v>73</v>
      </c>
      <c r="D8" s="572">
        <v>34</v>
      </c>
      <c r="E8" s="572">
        <v>41</v>
      </c>
      <c r="F8" s="572">
        <v>31</v>
      </c>
      <c r="G8" s="572">
        <v>10</v>
      </c>
      <c r="H8" s="265">
        <v>66</v>
      </c>
      <c r="I8" s="52"/>
      <c r="J8" s="52"/>
    </row>
    <row r="9" spans="1:10" ht="11.25" customHeight="1" x14ac:dyDescent="0.2">
      <c r="A9" s="403" t="s">
        <v>377</v>
      </c>
      <c r="B9" s="572">
        <v>48</v>
      </c>
      <c r="C9" s="572">
        <v>32</v>
      </c>
      <c r="D9" s="572">
        <v>16</v>
      </c>
      <c r="E9" s="572">
        <v>19</v>
      </c>
      <c r="F9" s="572">
        <v>14</v>
      </c>
      <c r="G9" s="572">
        <v>5</v>
      </c>
      <c r="H9" s="265">
        <v>29.000000000000004</v>
      </c>
      <c r="I9" s="52"/>
      <c r="J9" s="52"/>
    </row>
    <row r="10" spans="1:10" ht="11.25" customHeight="1" x14ac:dyDescent="0.2">
      <c r="A10" s="403" t="s">
        <v>384</v>
      </c>
      <c r="B10" s="572">
        <v>8</v>
      </c>
      <c r="C10" s="572">
        <v>5</v>
      </c>
      <c r="D10" s="572">
        <v>3</v>
      </c>
      <c r="E10" s="572">
        <v>6</v>
      </c>
      <c r="F10" s="572">
        <v>5</v>
      </c>
      <c r="G10" s="572">
        <v>1</v>
      </c>
      <c r="H10" s="265">
        <v>2</v>
      </c>
      <c r="I10" s="52"/>
      <c r="J10" s="52"/>
    </row>
    <row r="11" spans="1:10" s="32" customFormat="1" ht="11.25" customHeight="1" x14ac:dyDescent="0.2">
      <c r="A11" s="170" t="s">
        <v>44</v>
      </c>
      <c r="B11" s="571">
        <v>1</v>
      </c>
      <c r="C11" s="571">
        <v>1</v>
      </c>
      <c r="D11" s="571">
        <v>0</v>
      </c>
      <c r="E11" s="571">
        <v>1</v>
      </c>
      <c r="F11" s="571">
        <v>1</v>
      </c>
      <c r="G11" s="571">
        <v>0</v>
      </c>
      <c r="H11" s="571">
        <v>0</v>
      </c>
      <c r="I11" s="50"/>
      <c r="J11" s="50"/>
    </row>
    <row r="12" spans="1:10" s="32" customFormat="1" ht="11.25" customHeight="1" x14ac:dyDescent="0.2">
      <c r="A12" s="170" t="s">
        <v>45</v>
      </c>
      <c r="B12" s="571">
        <v>6</v>
      </c>
      <c r="C12" s="571">
        <v>3</v>
      </c>
      <c r="D12" s="571">
        <v>3</v>
      </c>
      <c r="E12" s="571">
        <v>5</v>
      </c>
      <c r="F12" s="571">
        <v>4</v>
      </c>
      <c r="G12" s="571">
        <v>1</v>
      </c>
      <c r="H12" s="170">
        <v>1</v>
      </c>
      <c r="I12" s="50"/>
      <c r="J12" s="50"/>
    </row>
    <row r="13" spans="1:10" s="32" customFormat="1" ht="11.25" customHeight="1" x14ac:dyDescent="0.2">
      <c r="A13" s="170" t="s">
        <v>46</v>
      </c>
      <c r="B13" s="571">
        <v>1</v>
      </c>
      <c r="C13" s="571">
        <v>1</v>
      </c>
      <c r="D13" s="571">
        <v>0</v>
      </c>
      <c r="E13" s="571">
        <v>0</v>
      </c>
      <c r="F13" s="571">
        <v>0</v>
      </c>
      <c r="G13" s="571">
        <v>0</v>
      </c>
      <c r="H13" s="170">
        <v>1</v>
      </c>
      <c r="I13" s="50"/>
      <c r="J13" s="50"/>
    </row>
    <row r="14" spans="1:10" s="408" customFormat="1" ht="11.25" customHeight="1" x14ac:dyDescent="0.2">
      <c r="A14" s="403" t="s">
        <v>383</v>
      </c>
      <c r="B14" s="572">
        <v>40</v>
      </c>
      <c r="C14" s="572">
        <v>27</v>
      </c>
      <c r="D14" s="572">
        <v>13</v>
      </c>
      <c r="E14" s="572">
        <v>13</v>
      </c>
      <c r="F14" s="572">
        <v>9</v>
      </c>
      <c r="G14" s="572">
        <v>4</v>
      </c>
      <c r="H14" s="265">
        <v>27</v>
      </c>
      <c r="I14" s="52"/>
      <c r="J14" s="52"/>
    </row>
    <row r="15" spans="1:10" s="32" customFormat="1" ht="11.25" customHeight="1" x14ac:dyDescent="0.2">
      <c r="A15" s="170" t="s">
        <v>67</v>
      </c>
      <c r="B15" s="571">
        <v>20</v>
      </c>
      <c r="C15" s="571">
        <v>12</v>
      </c>
      <c r="D15" s="571">
        <v>8</v>
      </c>
      <c r="E15" s="571">
        <v>2</v>
      </c>
      <c r="F15" s="571">
        <v>2</v>
      </c>
      <c r="G15" s="571">
        <v>0</v>
      </c>
      <c r="H15" s="170">
        <v>18</v>
      </c>
      <c r="I15" s="50"/>
      <c r="J15" s="50"/>
    </row>
    <row r="16" spans="1:10" s="32" customFormat="1" ht="11.25" customHeight="1" x14ac:dyDescent="0.2">
      <c r="A16" s="170" t="s">
        <v>70</v>
      </c>
      <c r="B16" s="571">
        <v>9</v>
      </c>
      <c r="C16" s="571">
        <v>6</v>
      </c>
      <c r="D16" s="571">
        <v>3</v>
      </c>
      <c r="E16" s="571">
        <v>0</v>
      </c>
      <c r="F16" s="571">
        <v>0</v>
      </c>
      <c r="G16" s="571">
        <v>0</v>
      </c>
      <c r="H16" s="170">
        <v>9</v>
      </c>
      <c r="I16" s="50"/>
      <c r="J16" s="50"/>
    </row>
    <row r="17" spans="1:10" s="32" customFormat="1" ht="11.25" customHeight="1" x14ac:dyDescent="0.2">
      <c r="A17" s="170" t="s">
        <v>71</v>
      </c>
      <c r="B17" s="571">
        <v>2</v>
      </c>
      <c r="C17" s="571">
        <v>0</v>
      </c>
      <c r="D17" s="571">
        <v>2</v>
      </c>
      <c r="E17" s="571">
        <v>7</v>
      </c>
      <c r="F17" s="571">
        <v>5</v>
      </c>
      <c r="G17" s="571">
        <v>2</v>
      </c>
      <c r="H17" s="170">
        <v>-5</v>
      </c>
      <c r="I17" s="50"/>
      <c r="J17" s="50"/>
    </row>
    <row r="18" spans="1:10" s="32" customFormat="1" ht="11.25" customHeight="1" x14ac:dyDescent="0.2">
      <c r="A18" s="170" t="s">
        <v>267</v>
      </c>
      <c r="B18" s="571">
        <v>0</v>
      </c>
      <c r="C18" s="571">
        <v>0</v>
      </c>
      <c r="D18" s="571">
        <v>0</v>
      </c>
      <c r="E18" s="571">
        <v>3</v>
      </c>
      <c r="F18" s="571">
        <v>2</v>
      </c>
      <c r="G18" s="571">
        <v>1</v>
      </c>
      <c r="H18" s="170">
        <v>-3</v>
      </c>
      <c r="I18" s="50"/>
      <c r="J18" s="50"/>
    </row>
    <row r="19" spans="1:10" s="32" customFormat="1" ht="11.25" customHeight="1" x14ac:dyDescent="0.2">
      <c r="A19" s="170" t="s">
        <v>75</v>
      </c>
      <c r="B19" s="571">
        <v>6</v>
      </c>
      <c r="C19" s="571">
        <v>6</v>
      </c>
      <c r="D19" s="571">
        <v>0</v>
      </c>
      <c r="E19" s="571">
        <v>1</v>
      </c>
      <c r="F19" s="571">
        <v>0</v>
      </c>
      <c r="G19" s="571">
        <v>1</v>
      </c>
      <c r="H19" s="170">
        <v>5</v>
      </c>
      <c r="I19" s="50"/>
      <c r="J19" s="50"/>
    </row>
    <row r="20" spans="1:10" s="32" customFormat="1" ht="11.25" customHeight="1" x14ac:dyDescent="0.2">
      <c r="A20" s="170" t="s">
        <v>77</v>
      </c>
      <c r="B20" s="571">
        <v>2</v>
      </c>
      <c r="C20" s="571">
        <v>2</v>
      </c>
      <c r="D20" s="571">
        <v>0</v>
      </c>
      <c r="E20" s="571">
        <v>0</v>
      </c>
      <c r="F20" s="571">
        <v>0</v>
      </c>
      <c r="G20" s="571">
        <v>0</v>
      </c>
      <c r="H20" s="170">
        <v>2</v>
      </c>
      <c r="I20" s="50"/>
      <c r="J20" s="50"/>
    </row>
    <row r="21" spans="1:10" s="32" customFormat="1" ht="11.25" customHeight="1" x14ac:dyDescent="0.2">
      <c r="A21" s="170" t="s">
        <v>78</v>
      </c>
      <c r="B21" s="571">
        <v>1</v>
      </c>
      <c r="C21" s="571">
        <v>1</v>
      </c>
      <c r="D21" s="571">
        <v>0</v>
      </c>
      <c r="E21" s="571">
        <v>0</v>
      </c>
      <c r="F21" s="571">
        <v>0</v>
      </c>
      <c r="G21" s="571">
        <v>0</v>
      </c>
      <c r="H21" s="170">
        <v>1</v>
      </c>
      <c r="I21" s="50"/>
      <c r="J21" s="50"/>
    </row>
    <row r="22" spans="1:10" s="52" customFormat="1" ht="11.25" customHeight="1" x14ac:dyDescent="0.2">
      <c r="A22" s="403" t="s">
        <v>379</v>
      </c>
      <c r="B22" s="572">
        <v>51</v>
      </c>
      <c r="C22" s="572">
        <v>35</v>
      </c>
      <c r="D22" s="572">
        <v>16</v>
      </c>
      <c r="E22" s="572">
        <v>21</v>
      </c>
      <c r="F22" s="572">
        <v>17</v>
      </c>
      <c r="G22" s="572">
        <v>4</v>
      </c>
      <c r="H22" s="265">
        <v>29.999999999999996</v>
      </c>
    </row>
    <row r="23" spans="1:10" s="32" customFormat="1" ht="11.25" customHeight="1" x14ac:dyDescent="0.2">
      <c r="A23" s="170" t="s">
        <v>80</v>
      </c>
      <c r="B23" s="571">
        <v>11</v>
      </c>
      <c r="C23" s="571">
        <v>7</v>
      </c>
      <c r="D23" s="571">
        <v>4</v>
      </c>
      <c r="E23" s="571">
        <v>1</v>
      </c>
      <c r="F23" s="571">
        <v>1</v>
      </c>
      <c r="G23" s="571">
        <v>0</v>
      </c>
      <c r="H23" s="170">
        <v>10</v>
      </c>
      <c r="I23" s="50"/>
      <c r="J23" s="50"/>
    </row>
    <row r="24" spans="1:10" s="32" customFormat="1" ht="11.25" customHeight="1" x14ac:dyDescent="0.2">
      <c r="A24" s="170" t="s">
        <v>83</v>
      </c>
      <c r="B24" s="571">
        <v>1</v>
      </c>
      <c r="C24" s="571">
        <v>0</v>
      </c>
      <c r="D24" s="571">
        <v>1</v>
      </c>
      <c r="E24" s="571">
        <v>0</v>
      </c>
      <c r="F24" s="571">
        <v>0</v>
      </c>
      <c r="G24" s="571">
        <v>0</v>
      </c>
      <c r="H24" s="170">
        <v>1</v>
      </c>
      <c r="I24" s="50"/>
      <c r="J24" s="50"/>
    </row>
    <row r="25" spans="1:10" s="32" customFormat="1" ht="11.25" customHeight="1" x14ac:dyDescent="0.2">
      <c r="A25" s="170" t="s">
        <v>684</v>
      </c>
      <c r="B25" s="571">
        <v>0</v>
      </c>
      <c r="C25" s="571">
        <v>0</v>
      </c>
      <c r="D25" s="571">
        <v>0</v>
      </c>
      <c r="E25" s="571">
        <v>1</v>
      </c>
      <c r="F25" s="571">
        <v>1</v>
      </c>
      <c r="G25" s="571">
        <v>0</v>
      </c>
      <c r="H25" s="170">
        <v>-1</v>
      </c>
      <c r="I25" s="50"/>
      <c r="J25" s="50"/>
    </row>
    <row r="26" spans="1:10" s="32" customFormat="1" ht="11.25" customHeight="1" x14ac:dyDescent="0.2">
      <c r="A26" s="170" t="s">
        <v>89</v>
      </c>
      <c r="B26" s="571">
        <v>4</v>
      </c>
      <c r="C26" s="571">
        <v>3</v>
      </c>
      <c r="D26" s="571">
        <v>1</v>
      </c>
      <c r="E26" s="571">
        <v>3</v>
      </c>
      <c r="F26" s="571">
        <v>2</v>
      </c>
      <c r="G26" s="571">
        <v>1</v>
      </c>
      <c r="H26" s="170">
        <v>1.0000000000000002</v>
      </c>
      <c r="I26" s="50"/>
      <c r="J26" s="50"/>
    </row>
    <row r="27" spans="1:10" s="32" customFormat="1" ht="11.25" customHeight="1" x14ac:dyDescent="0.2">
      <c r="A27" s="170" t="s">
        <v>91</v>
      </c>
      <c r="B27" s="571">
        <v>1</v>
      </c>
      <c r="C27" s="571">
        <v>1</v>
      </c>
      <c r="D27" s="571">
        <v>0</v>
      </c>
      <c r="E27" s="571">
        <v>0</v>
      </c>
      <c r="F27" s="571">
        <v>0</v>
      </c>
      <c r="G27" s="571">
        <v>0</v>
      </c>
      <c r="H27" s="170">
        <v>1</v>
      </c>
      <c r="I27" s="50"/>
      <c r="J27" s="50"/>
    </row>
    <row r="28" spans="1:10" s="32" customFormat="1" ht="11.25" customHeight="1" x14ac:dyDescent="0.2">
      <c r="A28" s="170" t="s">
        <v>92</v>
      </c>
      <c r="B28" s="571">
        <v>20</v>
      </c>
      <c r="C28" s="571">
        <v>13</v>
      </c>
      <c r="D28" s="571">
        <v>7</v>
      </c>
      <c r="E28" s="571">
        <v>10</v>
      </c>
      <c r="F28" s="571">
        <v>7</v>
      </c>
      <c r="G28" s="571">
        <v>3</v>
      </c>
      <c r="H28" s="170">
        <v>10.000000000000002</v>
      </c>
      <c r="I28" s="50"/>
      <c r="J28" s="50"/>
    </row>
    <row r="29" spans="1:10" s="32" customFormat="1" ht="11.25" customHeight="1" x14ac:dyDescent="0.2">
      <c r="A29" s="170" t="s">
        <v>391</v>
      </c>
      <c r="B29" s="571">
        <v>1</v>
      </c>
      <c r="C29" s="571">
        <v>0</v>
      </c>
      <c r="D29" s="571">
        <v>1</v>
      </c>
      <c r="E29" s="571">
        <v>1</v>
      </c>
      <c r="F29" s="571">
        <v>1</v>
      </c>
      <c r="G29" s="571">
        <v>0</v>
      </c>
      <c r="H29" s="571">
        <v>0</v>
      </c>
      <c r="I29" s="50"/>
      <c r="J29" s="50"/>
    </row>
    <row r="30" spans="1:10" s="32" customFormat="1" ht="11.25" customHeight="1" x14ac:dyDescent="0.2">
      <c r="A30" s="170" t="s">
        <v>438</v>
      </c>
      <c r="B30" s="571">
        <v>0</v>
      </c>
      <c r="C30" s="571">
        <v>0</v>
      </c>
      <c r="D30" s="571">
        <v>0</v>
      </c>
      <c r="E30" s="571">
        <v>1</v>
      </c>
      <c r="F30" s="571">
        <v>1</v>
      </c>
      <c r="G30" s="571">
        <v>0</v>
      </c>
      <c r="H30" s="170">
        <v>-1</v>
      </c>
      <c r="I30" s="50"/>
      <c r="J30" s="50"/>
    </row>
    <row r="31" spans="1:10" s="32" customFormat="1" ht="11.25" customHeight="1" x14ac:dyDescent="0.2">
      <c r="A31" s="170" t="s">
        <v>444</v>
      </c>
      <c r="B31" s="571">
        <v>1</v>
      </c>
      <c r="C31" s="571">
        <v>1</v>
      </c>
      <c r="D31" s="571">
        <v>0</v>
      </c>
      <c r="E31" s="571">
        <v>0</v>
      </c>
      <c r="F31" s="571">
        <v>0</v>
      </c>
      <c r="G31" s="571">
        <v>0</v>
      </c>
      <c r="H31" s="170">
        <v>1</v>
      </c>
      <c r="I31" s="50"/>
      <c r="J31" s="50"/>
    </row>
    <row r="32" spans="1:10" s="32" customFormat="1" ht="11.25" customHeight="1" x14ac:dyDescent="0.2">
      <c r="A32" s="170" t="s">
        <v>96</v>
      </c>
      <c r="B32" s="571">
        <v>4</v>
      </c>
      <c r="C32" s="571">
        <v>4</v>
      </c>
      <c r="D32" s="571">
        <v>0</v>
      </c>
      <c r="E32" s="571">
        <v>2</v>
      </c>
      <c r="F32" s="571">
        <v>2</v>
      </c>
      <c r="G32" s="571">
        <v>0</v>
      </c>
      <c r="H32" s="170">
        <v>2</v>
      </c>
      <c r="I32" s="50"/>
      <c r="J32" s="50"/>
    </row>
    <row r="33" spans="1:10" s="32" customFormat="1" ht="11.25" customHeight="1" x14ac:dyDescent="0.2">
      <c r="A33" s="170" t="s">
        <v>103</v>
      </c>
      <c r="B33" s="571">
        <v>4</v>
      </c>
      <c r="C33" s="571">
        <v>3</v>
      </c>
      <c r="D33" s="571">
        <v>1</v>
      </c>
      <c r="E33" s="571">
        <v>0</v>
      </c>
      <c r="F33" s="571">
        <v>0</v>
      </c>
      <c r="G33" s="571">
        <v>0</v>
      </c>
      <c r="H33" s="170">
        <v>4</v>
      </c>
      <c r="I33" s="50"/>
      <c r="J33" s="50"/>
    </row>
    <row r="34" spans="1:10" s="32" customFormat="1" ht="11.25" customHeight="1" x14ac:dyDescent="0.2">
      <c r="A34" s="170" t="s">
        <v>432</v>
      </c>
      <c r="B34" s="571">
        <v>0</v>
      </c>
      <c r="C34" s="571">
        <v>0</v>
      </c>
      <c r="D34" s="571">
        <v>0</v>
      </c>
      <c r="E34" s="571">
        <v>1</v>
      </c>
      <c r="F34" s="571">
        <v>1</v>
      </c>
      <c r="G34" s="571">
        <v>0</v>
      </c>
      <c r="H34" s="170">
        <v>-1</v>
      </c>
      <c r="I34" s="50"/>
      <c r="J34" s="50"/>
    </row>
    <row r="35" spans="1:10" s="32" customFormat="1" ht="11.25" customHeight="1" x14ac:dyDescent="0.2">
      <c r="A35" s="170" t="s">
        <v>107</v>
      </c>
      <c r="B35" s="571">
        <v>1</v>
      </c>
      <c r="C35" s="571">
        <v>1</v>
      </c>
      <c r="D35" s="571">
        <v>0</v>
      </c>
      <c r="E35" s="571">
        <v>1</v>
      </c>
      <c r="F35" s="571">
        <v>1</v>
      </c>
      <c r="G35" s="571">
        <v>0</v>
      </c>
      <c r="H35" s="571">
        <v>0</v>
      </c>
      <c r="I35" s="50"/>
      <c r="J35" s="50"/>
    </row>
    <row r="36" spans="1:10" s="32" customFormat="1" ht="12" customHeight="1" x14ac:dyDescent="0.2">
      <c r="A36" s="170" t="s">
        <v>108</v>
      </c>
      <c r="B36" s="571">
        <v>3</v>
      </c>
      <c r="C36" s="571">
        <v>2</v>
      </c>
      <c r="D36" s="571">
        <v>1</v>
      </c>
      <c r="E36" s="571">
        <v>0</v>
      </c>
      <c r="F36" s="571">
        <v>0</v>
      </c>
      <c r="G36" s="571">
        <v>0</v>
      </c>
      <c r="H36" s="170">
        <v>3</v>
      </c>
      <c r="I36" s="50"/>
      <c r="J36" s="50"/>
    </row>
    <row r="37" spans="1:10" s="52" customFormat="1" ht="11.25" customHeight="1" x14ac:dyDescent="0.2">
      <c r="A37" s="403" t="s">
        <v>380</v>
      </c>
      <c r="B37" s="572">
        <v>4</v>
      </c>
      <c r="C37" s="572">
        <v>3</v>
      </c>
      <c r="D37" s="572">
        <v>1</v>
      </c>
      <c r="E37" s="572">
        <v>1</v>
      </c>
      <c r="F37" s="572">
        <v>0</v>
      </c>
      <c r="G37" s="572">
        <v>1</v>
      </c>
      <c r="H37" s="265">
        <v>3</v>
      </c>
    </row>
    <row r="38" spans="1:10" s="32" customFormat="1" ht="11.25" customHeight="1" x14ac:dyDescent="0.2">
      <c r="A38" s="170" t="s">
        <v>665</v>
      </c>
      <c r="B38" s="571">
        <v>1</v>
      </c>
      <c r="C38" s="571">
        <v>0</v>
      </c>
      <c r="D38" s="571">
        <v>1</v>
      </c>
      <c r="E38" s="571">
        <v>0</v>
      </c>
      <c r="F38" s="571">
        <v>0</v>
      </c>
      <c r="G38" s="571">
        <v>0</v>
      </c>
      <c r="H38" s="170">
        <v>1</v>
      </c>
      <c r="I38" s="50"/>
      <c r="J38" s="50"/>
    </row>
    <row r="39" spans="1:10" s="32" customFormat="1" ht="11.25" customHeight="1" x14ac:dyDescent="0.2">
      <c r="A39" s="170" t="s">
        <v>115</v>
      </c>
      <c r="B39" s="571">
        <v>0</v>
      </c>
      <c r="C39" s="571">
        <v>0</v>
      </c>
      <c r="D39" s="571">
        <v>0</v>
      </c>
      <c r="E39" s="571">
        <v>1</v>
      </c>
      <c r="F39" s="571">
        <v>0</v>
      </c>
      <c r="G39" s="571">
        <v>1</v>
      </c>
      <c r="H39" s="170">
        <v>-1</v>
      </c>
      <c r="I39" s="50"/>
      <c r="J39" s="50"/>
    </row>
    <row r="40" spans="1:10" s="32" customFormat="1" ht="11.25" customHeight="1" x14ac:dyDescent="0.2">
      <c r="A40" s="170" t="s">
        <v>121</v>
      </c>
      <c r="B40" s="571">
        <v>2</v>
      </c>
      <c r="C40" s="571">
        <v>2</v>
      </c>
      <c r="D40" s="571">
        <v>0</v>
      </c>
      <c r="E40" s="571">
        <v>0</v>
      </c>
      <c r="F40" s="571">
        <v>0</v>
      </c>
      <c r="G40" s="571">
        <v>0</v>
      </c>
      <c r="H40" s="170">
        <v>2</v>
      </c>
      <c r="I40" s="50"/>
      <c r="J40" s="50"/>
    </row>
    <row r="41" spans="1:10" s="32" customFormat="1" ht="11.25" customHeight="1" x14ac:dyDescent="0.2">
      <c r="A41" s="170" t="s">
        <v>447</v>
      </c>
      <c r="B41" s="571">
        <v>1</v>
      </c>
      <c r="C41" s="571">
        <v>1</v>
      </c>
      <c r="D41" s="571">
        <v>0</v>
      </c>
      <c r="E41" s="571">
        <v>0</v>
      </c>
      <c r="F41" s="571">
        <v>0</v>
      </c>
      <c r="G41" s="571">
        <v>0</v>
      </c>
      <c r="H41" s="170">
        <v>1</v>
      </c>
      <c r="I41" s="50"/>
      <c r="J41" s="50"/>
    </row>
    <row r="42" spans="1:10" s="52" customFormat="1" ht="11.25" customHeight="1" x14ac:dyDescent="0.2">
      <c r="A42" s="403" t="s">
        <v>382</v>
      </c>
      <c r="B42" s="572">
        <v>4</v>
      </c>
      <c r="C42" s="572">
        <v>3</v>
      </c>
      <c r="D42" s="572">
        <v>1</v>
      </c>
      <c r="E42" s="572">
        <v>0</v>
      </c>
      <c r="F42" s="572">
        <v>0</v>
      </c>
      <c r="G42" s="572">
        <v>0</v>
      </c>
      <c r="H42" s="265">
        <v>4</v>
      </c>
    </row>
    <row r="43" spans="1:10" s="32" customFormat="1" ht="11.25" customHeight="1" x14ac:dyDescent="0.2">
      <c r="A43" s="170" t="s">
        <v>170</v>
      </c>
      <c r="B43" s="571">
        <v>3</v>
      </c>
      <c r="C43" s="571">
        <v>2</v>
      </c>
      <c r="D43" s="571">
        <v>1</v>
      </c>
      <c r="E43" s="571">
        <v>0</v>
      </c>
      <c r="F43" s="571">
        <v>0</v>
      </c>
      <c r="G43" s="571">
        <v>0</v>
      </c>
      <c r="H43" s="170">
        <v>3</v>
      </c>
      <c r="I43" s="50"/>
      <c r="J43" s="50"/>
    </row>
    <row r="44" spans="1:10" ht="11.25" customHeight="1" x14ac:dyDescent="0.2">
      <c r="A44" s="170" t="s">
        <v>175</v>
      </c>
      <c r="B44" s="571">
        <v>1</v>
      </c>
      <c r="C44" s="571">
        <v>1</v>
      </c>
      <c r="D44" s="571">
        <v>0</v>
      </c>
      <c r="E44" s="571">
        <v>0</v>
      </c>
      <c r="F44" s="571">
        <v>0</v>
      </c>
      <c r="G44" s="571">
        <v>0</v>
      </c>
      <c r="H44" s="170">
        <v>1</v>
      </c>
      <c r="I44" s="52"/>
      <c r="J44" s="52"/>
    </row>
    <row r="45" spans="1:10" s="32" customFormat="1" ht="11.25" customHeight="1" x14ac:dyDescent="0.2">
      <c r="A45" s="495"/>
      <c r="B45" s="495"/>
      <c r="C45" s="495"/>
      <c r="D45" s="495"/>
      <c r="E45" s="495"/>
      <c r="F45" s="495"/>
      <c r="G45" s="495"/>
      <c r="H45" s="495"/>
      <c r="I45" s="52"/>
      <c r="J45" s="52"/>
    </row>
    <row r="46" spans="1:10" s="32" customFormat="1" x14ac:dyDescent="0.2">
      <c r="A46" s="470" t="s">
        <v>755</v>
      </c>
      <c r="B46" s="471"/>
      <c r="C46" s="471"/>
      <c r="D46" s="471"/>
      <c r="E46" s="41"/>
      <c r="F46" s="41"/>
      <c r="G46" s="41"/>
      <c r="H46" s="41"/>
      <c r="I46" s="52"/>
      <c r="J46" s="52"/>
    </row>
    <row r="47" spans="1:10" s="32" customFormat="1" x14ac:dyDescent="0.2">
      <c r="E47" s="520"/>
      <c r="F47" s="520"/>
      <c r="G47" s="520"/>
      <c r="H47" s="408"/>
    </row>
  </sheetData>
  <mergeCells count="7">
    <mergeCell ref="A1:H1"/>
    <mergeCell ref="A2:H2"/>
    <mergeCell ref="A3:H3"/>
    <mergeCell ref="A4:H4"/>
    <mergeCell ref="A6:A7"/>
    <mergeCell ref="B6:D6"/>
    <mergeCell ref="E6:G6"/>
  </mergeCells>
  <hyperlinks>
    <hyperlink ref="I2" location="INDICE!B90" display="INDICE"/>
  </hyperlinks>
  <printOptions horizontalCentered="1"/>
  <pageMargins left="0" right="0" top="1.1811023622047245" bottom="0.78740157480314965" header="0" footer="0.19685039370078741"/>
  <pageSetup paperSize="9" firstPageNumber="310" orientation="landscape" useFirstPageNumber="1" r:id="rId1"/>
  <headerFooter scaleWithDoc="0">
    <oddHeader>&amp;C
&amp;G</oddHeader>
    <oddFooter>&amp;C&amp;P</oddFooter>
    <evenFooter>&amp;L&amp;G&amp;C&amp;P&amp;R&amp;G</evenFooter>
  </headerFooter>
  <legacyDrawingHF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showGridLines="0" zoomScaleNormal="100" workbookViewId="0">
      <selection sqref="A1:H1"/>
    </sheetView>
  </sheetViews>
  <sheetFormatPr baseColWidth="10" defaultColWidth="11.42578125" defaultRowHeight="12.75" x14ac:dyDescent="0.2"/>
  <cols>
    <col min="1" max="1" width="27.5703125" style="11" customWidth="1"/>
    <col min="2" max="3" width="12.28515625" style="17" customWidth="1"/>
    <col min="4" max="4" width="14.140625" style="17" customWidth="1"/>
    <col min="5" max="6" width="12.85546875" style="17" customWidth="1"/>
    <col min="7" max="7" width="11" style="17" customWidth="1"/>
    <col min="8" max="8" width="17.42578125" style="17" customWidth="1"/>
    <col min="9" max="16384" width="11.42578125" style="11"/>
  </cols>
  <sheetData>
    <row r="1" spans="1:17" x14ac:dyDescent="0.2">
      <c r="A1" s="1366" t="s">
        <v>734</v>
      </c>
      <c r="B1" s="1366"/>
      <c r="C1" s="1366"/>
      <c r="D1" s="1366"/>
      <c r="E1" s="1366"/>
      <c r="F1" s="1366"/>
      <c r="G1" s="1366"/>
      <c r="H1" s="1366"/>
      <c r="I1" s="26"/>
      <c r="J1" s="26"/>
      <c r="K1" s="26"/>
      <c r="L1" s="26"/>
      <c r="M1" s="28"/>
      <c r="N1" s="28"/>
      <c r="O1" s="28"/>
      <c r="P1" s="28"/>
      <c r="Q1" s="28"/>
    </row>
    <row r="2" spans="1:17" x14ac:dyDescent="0.2">
      <c r="A2" s="1366" t="s">
        <v>556</v>
      </c>
      <c r="B2" s="1366"/>
      <c r="C2" s="1366"/>
      <c r="D2" s="1366"/>
      <c r="E2" s="1366"/>
      <c r="F2" s="1366"/>
      <c r="G2" s="1366"/>
      <c r="H2" s="1366"/>
      <c r="I2" s="105" t="s">
        <v>361</v>
      </c>
      <c r="J2" s="26"/>
      <c r="K2" s="26"/>
      <c r="L2" s="26"/>
      <c r="M2" s="28"/>
      <c r="N2" s="28"/>
      <c r="O2" s="28"/>
      <c r="P2" s="28"/>
      <c r="Q2" s="28"/>
    </row>
    <row r="3" spans="1:17" x14ac:dyDescent="0.2">
      <c r="A3" s="1366" t="s">
        <v>1159</v>
      </c>
      <c r="B3" s="1366"/>
      <c r="C3" s="1366"/>
      <c r="D3" s="1366"/>
      <c r="E3" s="1366"/>
      <c r="F3" s="1366"/>
      <c r="G3" s="1366"/>
      <c r="H3" s="1366"/>
      <c r="I3" s="26"/>
      <c r="J3" s="26"/>
      <c r="K3" s="26"/>
      <c r="L3" s="26"/>
      <c r="M3" s="28"/>
      <c r="N3" s="28"/>
      <c r="O3" s="28"/>
      <c r="P3" s="28"/>
      <c r="Q3" s="28"/>
    </row>
    <row r="4" spans="1:17" x14ac:dyDescent="0.2">
      <c r="A4" s="1366" t="s">
        <v>754</v>
      </c>
      <c r="B4" s="1366"/>
      <c r="C4" s="1366"/>
      <c r="D4" s="1366"/>
      <c r="E4" s="1366"/>
      <c r="F4" s="1366"/>
      <c r="G4" s="1366"/>
      <c r="H4" s="1366"/>
      <c r="I4" s="26"/>
      <c r="J4" s="26"/>
      <c r="K4" s="26"/>
      <c r="L4" s="26"/>
      <c r="M4" s="28"/>
      <c r="N4" s="28"/>
      <c r="O4" s="28"/>
      <c r="P4" s="28"/>
      <c r="Q4" s="28"/>
    </row>
    <row r="5" spans="1:17" x14ac:dyDescent="0.2">
      <c r="A5" s="959"/>
      <c r="B5" s="959"/>
      <c r="C5" s="959"/>
      <c r="D5" s="959"/>
      <c r="E5" s="959"/>
      <c r="F5" s="959"/>
      <c r="G5" s="959"/>
      <c r="H5" s="959"/>
      <c r="I5" s="26"/>
      <c r="J5" s="28"/>
      <c r="K5" s="26"/>
      <c r="L5" s="28"/>
      <c r="M5" s="28"/>
      <c r="N5" s="28"/>
      <c r="O5" s="28"/>
      <c r="P5" s="28"/>
      <c r="Q5" s="28"/>
    </row>
    <row r="6" spans="1:17" x14ac:dyDescent="0.2">
      <c r="A6" s="1374" t="s">
        <v>43</v>
      </c>
      <c r="B6" s="1374" t="s">
        <v>2</v>
      </c>
      <c r="C6" s="1374"/>
      <c r="D6" s="1374"/>
      <c r="E6" s="1374" t="s">
        <v>3</v>
      </c>
      <c r="F6" s="1374"/>
      <c r="G6" s="1374"/>
      <c r="H6" s="1374" t="s">
        <v>42</v>
      </c>
    </row>
    <row r="7" spans="1:17" x14ac:dyDescent="0.2">
      <c r="A7" s="1372"/>
      <c r="B7" s="943" t="s">
        <v>10</v>
      </c>
      <c r="C7" s="943" t="s">
        <v>0</v>
      </c>
      <c r="D7" s="943" t="s">
        <v>1</v>
      </c>
      <c r="E7" s="943" t="s">
        <v>10</v>
      </c>
      <c r="F7" s="943" t="s">
        <v>0</v>
      </c>
      <c r="G7" s="943" t="s">
        <v>1</v>
      </c>
      <c r="H7" s="1372"/>
    </row>
    <row r="8" spans="1:17" s="10" customFormat="1" x14ac:dyDescent="0.2">
      <c r="A8" s="1159" t="s">
        <v>10</v>
      </c>
      <c r="B8" s="1163">
        <v>17</v>
      </c>
      <c r="C8" s="1163">
        <v>10</v>
      </c>
      <c r="D8" s="1163">
        <v>7</v>
      </c>
      <c r="E8" s="1163">
        <v>1</v>
      </c>
      <c r="F8" s="1163">
        <v>0</v>
      </c>
      <c r="G8" s="1163">
        <v>1</v>
      </c>
      <c r="H8" s="1163">
        <v>16</v>
      </c>
    </row>
    <row r="9" spans="1:17" s="10" customFormat="1" x14ac:dyDescent="0.2">
      <c r="A9" s="1159" t="s">
        <v>377</v>
      </c>
      <c r="B9" s="1163">
        <v>17</v>
      </c>
      <c r="C9" s="1163">
        <v>10</v>
      </c>
      <c r="D9" s="1163">
        <v>7</v>
      </c>
      <c r="E9" s="1163">
        <v>1</v>
      </c>
      <c r="F9" s="1163">
        <v>0</v>
      </c>
      <c r="G9" s="1163">
        <v>1</v>
      </c>
      <c r="H9" s="1163">
        <v>16</v>
      </c>
    </row>
    <row r="10" spans="1:17" s="10" customFormat="1" x14ac:dyDescent="0.2">
      <c r="A10" s="1159" t="s">
        <v>383</v>
      </c>
      <c r="B10" s="1163">
        <f>+B11+B12</f>
        <v>17</v>
      </c>
      <c r="C10" s="1163">
        <f t="shared" ref="C10:H12" si="0">+C11+C12</f>
        <v>10</v>
      </c>
      <c r="D10" s="1163">
        <f t="shared" si="0"/>
        <v>7</v>
      </c>
      <c r="E10" s="1163">
        <f t="shared" si="0"/>
        <v>1</v>
      </c>
      <c r="F10" s="1163">
        <f t="shared" si="0"/>
        <v>0</v>
      </c>
      <c r="G10" s="1163">
        <f t="shared" si="0"/>
        <v>1</v>
      </c>
      <c r="H10" s="1163">
        <f t="shared" si="0"/>
        <v>16</v>
      </c>
    </row>
    <row r="11" spans="1:17" s="10" customFormat="1" x14ac:dyDescent="0.2">
      <c r="A11" s="1161" t="s">
        <v>71</v>
      </c>
      <c r="B11" s="1162">
        <f>+C11+D11</f>
        <v>15</v>
      </c>
      <c r="C11" s="1164">
        <v>8</v>
      </c>
      <c r="D11" s="1164">
        <v>7</v>
      </c>
      <c r="E11" s="1162">
        <f>+F11+G11</f>
        <v>1</v>
      </c>
      <c r="F11" s="1163">
        <f t="shared" si="0"/>
        <v>0</v>
      </c>
      <c r="G11" s="1164">
        <v>1</v>
      </c>
      <c r="H11" s="1162">
        <f>+B11-E11</f>
        <v>14</v>
      </c>
    </row>
    <row r="12" spans="1:17" s="10" customFormat="1" x14ac:dyDescent="0.2">
      <c r="A12" s="1161" t="s">
        <v>267</v>
      </c>
      <c r="B12" s="1162">
        <f>+C12+D12</f>
        <v>2</v>
      </c>
      <c r="C12" s="1164">
        <v>2</v>
      </c>
      <c r="D12" s="1164">
        <v>0</v>
      </c>
      <c r="E12" s="1162">
        <f>+F12+G12</f>
        <v>0</v>
      </c>
      <c r="F12" s="1165">
        <f t="shared" si="0"/>
        <v>0</v>
      </c>
      <c r="G12" s="1164">
        <v>0</v>
      </c>
      <c r="H12" s="1162">
        <f>+B12-E12</f>
        <v>2</v>
      </c>
    </row>
    <row r="13" spans="1:17" x14ac:dyDescent="0.2">
      <c r="A13" s="994"/>
      <c r="B13" s="995"/>
      <c r="C13" s="995"/>
      <c r="D13" s="995"/>
      <c r="E13" s="993"/>
      <c r="F13" s="993"/>
      <c r="G13" s="993"/>
      <c r="H13" s="993"/>
    </row>
    <row r="14" spans="1:17" x14ac:dyDescent="0.2">
      <c r="A14" s="939" t="s">
        <v>755</v>
      </c>
      <c r="B14" s="959"/>
      <c r="C14" s="959"/>
      <c r="D14" s="959"/>
      <c r="E14" s="959"/>
      <c r="F14" s="959"/>
      <c r="G14" s="959"/>
      <c r="H14" s="959"/>
    </row>
    <row r="15" spans="1:17" x14ac:dyDescent="0.2">
      <c r="A15" s="959"/>
      <c r="B15" s="959"/>
      <c r="C15" s="959"/>
      <c r="D15" s="959"/>
      <c r="E15" s="959"/>
      <c r="F15" s="959"/>
      <c r="G15" s="959"/>
      <c r="H15" s="959"/>
    </row>
    <row r="16" spans="1:17" ht="13.5" customHeight="1" x14ac:dyDescent="0.2">
      <c r="E16" s="1160"/>
      <c r="F16" s="11"/>
      <c r="G16" s="11"/>
      <c r="H16" s="11"/>
    </row>
    <row r="17" spans="5:8" x14ac:dyDescent="0.2">
      <c r="E17" s="1160"/>
      <c r="F17" s="11"/>
      <c r="G17" s="11"/>
      <c r="H17" s="11"/>
    </row>
    <row r="18" spans="5:8" x14ac:dyDescent="0.2">
      <c r="E18" s="1160"/>
      <c r="F18" s="11"/>
      <c r="G18" s="11"/>
      <c r="H18" s="11"/>
    </row>
    <row r="19" spans="5:8" x14ac:dyDescent="0.2">
      <c r="E19" s="1160"/>
      <c r="F19" s="11"/>
      <c r="G19" s="11"/>
      <c r="H19" s="11"/>
    </row>
    <row r="20" spans="5:8" x14ac:dyDescent="0.2">
      <c r="E20" s="1160"/>
      <c r="F20" s="11"/>
      <c r="G20" s="11"/>
      <c r="H20" s="11"/>
    </row>
    <row r="21" spans="5:8" x14ac:dyDescent="0.2">
      <c r="E21" s="1160"/>
      <c r="F21" s="11"/>
      <c r="G21" s="11"/>
      <c r="H21" s="11"/>
    </row>
    <row r="22" spans="5:8" x14ac:dyDescent="0.2">
      <c r="E22" s="1160"/>
      <c r="F22" s="11"/>
      <c r="G22" s="11"/>
      <c r="H22" s="11"/>
    </row>
    <row r="23" spans="5:8" x14ac:dyDescent="0.2">
      <c r="E23" s="11"/>
      <c r="F23" s="11"/>
      <c r="G23" s="11"/>
      <c r="H23" s="11"/>
    </row>
  </sheetData>
  <mergeCells count="8">
    <mergeCell ref="A1:H1"/>
    <mergeCell ref="A2:H2"/>
    <mergeCell ref="A3:H3"/>
    <mergeCell ref="A4:H4"/>
    <mergeCell ref="A6:A7"/>
    <mergeCell ref="B6:D6"/>
    <mergeCell ref="E6:G6"/>
    <mergeCell ref="H6:H7"/>
  </mergeCells>
  <hyperlinks>
    <hyperlink ref="I2" location="INDICE!B91" display="INDICE"/>
  </hyperlinks>
  <printOptions horizontalCentered="1"/>
  <pageMargins left="0" right="0" top="1.1811023622047245" bottom="0.78740157480314965" header="0" footer="0.19685039370078741"/>
  <pageSetup paperSize="9" firstPageNumber="311" orientation="landscape" useFirstPageNumber="1" r:id="rId1"/>
  <headerFooter scaleWithDoc="0">
    <oddHeader>&amp;C
&amp;G</oddHeader>
    <oddFooter>&amp;C&amp;P</oddFooter>
    <evenFooter>&amp;L&amp;G&amp;R&amp;G</evenFooter>
  </headerFooter>
  <legacyDrawingHF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showGridLines="0" workbookViewId="0">
      <selection sqref="A1:H1"/>
    </sheetView>
  </sheetViews>
  <sheetFormatPr baseColWidth="10" defaultColWidth="11.42578125" defaultRowHeight="12.75" x14ac:dyDescent="0.2"/>
  <cols>
    <col min="1" max="1" width="27.42578125" style="50" customWidth="1"/>
    <col min="2" max="16384" width="11.42578125" style="50"/>
  </cols>
  <sheetData>
    <row r="1" spans="1:9" x14ac:dyDescent="0.2">
      <c r="A1" s="1371" t="s">
        <v>735</v>
      </c>
      <c r="B1" s="1371"/>
      <c r="C1" s="1371"/>
      <c r="D1" s="1371"/>
      <c r="E1" s="1371"/>
      <c r="F1" s="1371"/>
      <c r="G1" s="1371"/>
      <c r="H1" s="1371"/>
      <c r="I1" s="51"/>
    </row>
    <row r="2" spans="1:9" x14ac:dyDescent="0.2">
      <c r="A2" s="1371" t="s">
        <v>556</v>
      </c>
      <c r="B2" s="1371"/>
      <c r="C2" s="1371"/>
      <c r="D2" s="1371"/>
      <c r="E2" s="1371"/>
      <c r="F2" s="1371"/>
      <c r="G2" s="1371"/>
      <c r="H2" s="1371"/>
      <c r="I2" s="191" t="s">
        <v>361</v>
      </c>
    </row>
    <row r="3" spans="1:9" x14ac:dyDescent="0.2">
      <c r="A3" s="1371" t="s">
        <v>1186</v>
      </c>
      <c r="B3" s="1371"/>
      <c r="C3" s="1371"/>
      <c r="D3" s="1371"/>
      <c r="E3" s="1371"/>
      <c r="F3" s="1371"/>
      <c r="G3" s="1371"/>
      <c r="H3" s="1371"/>
      <c r="I3" s="51"/>
    </row>
    <row r="4" spans="1:9" x14ac:dyDescent="0.2">
      <c r="A4" s="1371" t="s">
        <v>754</v>
      </c>
      <c r="B4" s="1371"/>
      <c r="C4" s="1371"/>
      <c r="D4" s="1371"/>
      <c r="E4" s="1371"/>
      <c r="F4" s="1371"/>
      <c r="G4" s="1371"/>
      <c r="H4" s="1371"/>
      <c r="I4" s="51"/>
    </row>
    <row r="5" spans="1:9" x14ac:dyDescent="0.2">
      <c r="A5" s="495"/>
      <c r="B5" s="495"/>
      <c r="C5" s="495"/>
      <c r="D5" s="495"/>
      <c r="E5" s="495"/>
      <c r="F5" s="495"/>
      <c r="G5" s="495"/>
      <c r="H5" s="495"/>
      <c r="I5" s="51"/>
    </row>
    <row r="6" spans="1:9" ht="12.75" customHeight="1" x14ac:dyDescent="0.2">
      <c r="A6" s="1304" t="s">
        <v>43</v>
      </c>
      <c r="B6" s="1304" t="s">
        <v>2</v>
      </c>
      <c r="C6" s="1304"/>
      <c r="D6" s="1304"/>
      <c r="E6" s="1304" t="s">
        <v>3</v>
      </c>
      <c r="F6" s="1304"/>
      <c r="G6" s="1304"/>
      <c r="H6" s="1304" t="s">
        <v>42</v>
      </c>
    </row>
    <row r="7" spans="1:9" x14ac:dyDescent="0.2">
      <c r="A7" s="1304"/>
      <c r="B7" s="431" t="s">
        <v>10</v>
      </c>
      <c r="C7" s="431" t="s">
        <v>0</v>
      </c>
      <c r="D7" s="431" t="s">
        <v>1</v>
      </c>
      <c r="E7" s="431" t="s">
        <v>10</v>
      </c>
      <c r="F7" s="431" t="s">
        <v>0</v>
      </c>
      <c r="G7" s="431" t="s">
        <v>1</v>
      </c>
      <c r="H7" s="1304"/>
    </row>
    <row r="8" spans="1:9" s="510" customFormat="1" x14ac:dyDescent="0.2">
      <c r="A8" s="1158" t="s">
        <v>10</v>
      </c>
      <c r="B8" s="487">
        <f>+B9+B28+B54+B64+B67</f>
        <v>460</v>
      </c>
      <c r="C8" s="487">
        <f t="shared" ref="C8:G8" si="0">+C9+C28+C54+C64+C67</f>
        <v>359</v>
      </c>
      <c r="D8" s="487">
        <f t="shared" si="0"/>
        <v>101</v>
      </c>
      <c r="E8" s="487">
        <f t="shared" si="0"/>
        <v>799</v>
      </c>
      <c r="F8" s="487">
        <f t="shared" si="0"/>
        <v>569</v>
      </c>
      <c r="G8" s="487">
        <f t="shared" si="0"/>
        <v>230</v>
      </c>
      <c r="H8" s="487">
        <f>+H9+H28+H54+H64+H67</f>
        <v>-338.99999999999989</v>
      </c>
    </row>
    <row r="9" spans="1:9" s="510" customFormat="1" x14ac:dyDescent="0.2">
      <c r="A9" s="524" t="s">
        <v>377</v>
      </c>
      <c r="B9" s="487">
        <f>+B10+B20+B13</f>
        <v>162</v>
      </c>
      <c r="C9" s="487">
        <f t="shared" ref="C9:G9" si="1">+C10+C20+C13</f>
        <v>130</v>
      </c>
      <c r="D9" s="487">
        <f t="shared" si="1"/>
        <v>32</v>
      </c>
      <c r="E9" s="487">
        <f t="shared" si="1"/>
        <v>262</v>
      </c>
      <c r="F9" s="487">
        <f t="shared" si="1"/>
        <v>179</v>
      </c>
      <c r="G9" s="487">
        <f t="shared" si="1"/>
        <v>83</v>
      </c>
      <c r="H9" s="487">
        <f>+H10+H20+H13</f>
        <v>-99.999999999999972</v>
      </c>
    </row>
    <row r="10" spans="1:9" s="510" customFormat="1" x14ac:dyDescent="0.2">
      <c r="A10" s="1158" t="s">
        <v>384</v>
      </c>
      <c r="B10" s="487">
        <v>56</v>
      </c>
      <c r="C10" s="487">
        <v>36</v>
      </c>
      <c r="D10" s="487">
        <v>20</v>
      </c>
      <c r="E10" s="487">
        <v>179</v>
      </c>
      <c r="F10" s="487">
        <v>105</v>
      </c>
      <c r="G10" s="487">
        <v>74</v>
      </c>
      <c r="H10" s="487">
        <v>-122.99999999999997</v>
      </c>
    </row>
    <row r="11" spans="1:9" s="510" customFormat="1" x14ac:dyDescent="0.2">
      <c r="A11" s="525" t="s">
        <v>44</v>
      </c>
      <c r="B11" s="665">
        <v>9</v>
      </c>
      <c r="C11" s="665">
        <v>4</v>
      </c>
      <c r="D11" s="665">
        <v>5</v>
      </c>
      <c r="E11" s="665">
        <v>40</v>
      </c>
      <c r="F11" s="665">
        <v>20</v>
      </c>
      <c r="G11" s="665">
        <v>20</v>
      </c>
      <c r="H11" s="490">
        <v>-31</v>
      </c>
    </row>
    <row r="12" spans="1:9" s="510" customFormat="1" x14ac:dyDescent="0.2">
      <c r="A12" s="525" t="s">
        <v>45</v>
      </c>
      <c r="B12" s="665">
        <v>47</v>
      </c>
      <c r="C12" s="665">
        <v>32</v>
      </c>
      <c r="D12" s="665">
        <v>15</v>
      </c>
      <c r="E12" s="665">
        <v>139</v>
      </c>
      <c r="F12" s="665">
        <v>85</v>
      </c>
      <c r="G12" s="665">
        <v>54</v>
      </c>
      <c r="H12" s="490">
        <v>-91.999999999999972</v>
      </c>
    </row>
    <row r="13" spans="1:9" s="510" customFormat="1" x14ac:dyDescent="0.2">
      <c r="A13" s="1158" t="s">
        <v>378</v>
      </c>
      <c r="B13" s="668">
        <v>24</v>
      </c>
      <c r="C13" s="668">
        <v>23</v>
      </c>
      <c r="D13" s="668">
        <v>1</v>
      </c>
      <c r="E13" s="664">
        <v>20</v>
      </c>
      <c r="F13" s="664">
        <v>19</v>
      </c>
      <c r="G13" s="664">
        <v>1</v>
      </c>
      <c r="H13" s="487">
        <v>4.0000000000000009</v>
      </c>
    </row>
    <row r="14" spans="1:9" s="510" customFormat="1" x14ac:dyDescent="0.2">
      <c r="A14" s="525" t="s">
        <v>54</v>
      </c>
      <c r="B14" s="667">
        <v>10</v>
      </c>
      <c r="C14" s="667">
        <v>10</v>
      </c>
      <c r="D14" s="667">
        <v>0</v>
      </c>
      <c r="E14" s="665">
        <v>10</v>
      </c>
      <c r="F14" s="665">
        <v>10</v>
      </c>
      <c r="G14" s="665">
        <v>0</v>
      </c>
      <c r="H14" s="665">
        <v>0</v>
      </c>
    </row>
    <row r="15" spans="1:9" s="510" customFormat="1" x14ac:dyDescent="0.2">
      <c r="A15" s="525" t="s">
        <v>55</v>
      </c>
      <c r="B15" s="667">
        <v>1</v>
      </c>
      <c r="C15" s="667">
        <v>1</v>
      </c>
      <c r="D15" s="667">
        <v>0</v>
      </c>
      <c r="E15" s="665">
        <v>1</v>
      </c>
      <c r="F15" s="665">
        <v>1</v>
      </c>
      <c r="G15" s="665">
        <v>0</v>
      </c>
      <c r="H15" s="665">
        <v>0</v>
      </c>
    </row>
    <row r="16" spans="1:9" s="510" customFormat="1" x14ac:dyDescent="0.2">
      <c r="A16" s="525" t="s">
        <v>63</v>
      </c>
      <c r="B16" s="667">
        <v>2</v>
      </c>
      <c r="C16" s="667">
        <v>2</v>
      </c>
      <c r="D16" s="667">
        <v>0</v>
      </c>
      <c r="E16" s="665">
        <v>2</v>
      </c>
      <c r="F16" s="665">
        <v>2</v>
      </c>
      <c r="G16" s="665">
        <v>0</v>
      </c>
      <c r="H16" s="665">
        <v>0</v>
      </c>
    </row>
    <row r="17" spans="1:8" s="510" customFormat="1" x14ac:dyDescent="0.2">
      <c r="A17" s="525" t="s">
        <v>64</v>
      </c>
      <c r="B17" s="667">
        <v>5</v>
      </c>
      <c r="C17" s="667">
        <v>5</v>
      </c>
      <c r="D17" s="667">
        <v>0</v>
      </c>
      <c r="E17" s="665">
        <v>5</v>
      </c>
      <c r="F17" s="665">
        <v>5</v>
      </c>
      <c r="G17" s="665">
        <v>0</v>
      </c>
      <c r="H17" s="665">
        <v>0</v>
      </c>
    </row>
    <row r="18" spans="1:8" s="510" customFormat="1" x14ac:dyDescent="0.2">
      <c r="A18" s="525" t="s">
        <v>65</v>
      </c>
      <c r="B18" s="667">
        <v>6</v>
      </c>
      <c r="C18" s="667">
        <v>5</v>
      </c>
      <c r="D18" s="667">
        <v>1</v>
      </c>
      <c r="E18" s="665">
        <v>1</v>
      </c>
      <c r="F18" s="665">
        <v>0</v>
      </c>
      <c r="G18" s="665">
        <v>1</v>
      </c>
      <c r="H18" s="490">
        <v>5</v>
      </c>
    </row>
    <row r="19" spans="1:8" s="510" customFormat="1" x14ac:dyDescent="0.2">
      <c r="A19" s="525" t="s">
        <v>520</v>
      </c>
      <c r="B19" s="667">
        <v>0</v>
      </c>
      <c r="C19" s="667">
        <v>0</v>
      </c>
      <c r="D19" s="667">
        <v>0</v>
      </c>
      <c r="E19" s="665">
        <v>1</v>
      </c>
      <c r="F19" s="665">
        <v>1</v>
      </c>
      <c r="G19" s="665">
        <v>0</v>
      </c>
      <c r="H19" s="490">
        <v>-1</v>
      </c>
    </row>
    <row r="20" spans="1:8" s="510" customFormat="1" x14ac:dyDescent="0.2">
      <c r="A20" s="1158" t="s">
        <v>383</v>
      </c>
      <c r="B20" s="668">
        <v>82</v>
      </c>
      <c r="C20" s="668">
        <v>71</v>
      </c>
      <c r="D20" s="668">
        <v>11</v>
      </c>
      <c r="E20" s="664">
        <v>63</v>
      </c>
      <c r="F20" s="664">
        <v>55</v>
      </c>
      <c r="G20" s="664">
        <v>8</v>
      </c>
      <c r="H20" s="487">
        <v>19</v>
      </c>
    </row>
    <row r="21" spans="1:8" s="510" customFormat="1" x14ac:dyDescent="0.2">
      <c r="A21" s="525" t="s">
        <v>67</v>
      </c>
      <c r="B21" s="667">
        <v>0</v>
      </c>
      <c r="C21" s="667">
        <v>0</v>
      </c>
      <c r="D21" s="667">
        <v>0</v>
      </c>
      <c r="E21" s="665">
        <v>1</v>
      </c>
      <c r="F21" s="665">
        <v>1</v>
      </c>
      <c r="G21" s="665">
        <v>0</v>
      </c>
      <c r="H21" s="490">
        <v>-1</v>
      </c>
    </row>
    <row r="22" spans="1:8" s="510" customFormat="1" x14ac:dyDescent="0.2">
      <c r="A22" s="525" t="s">
        <v>69</v>
      </c>
      <c r="B22" s="667">
        <v>0</v>
      </c>
      <c r="C22" s="667">
        <v>0</v>
      </c>
      <c r="D22" s="667">
        <v>0</v>
      </c>
      <c r="E22" s="665">
        <v>3</v>
      </c>
      <c r="F22" s="665">
        <v>2</v>
      </c>
      <c r="G22" s="665">
        <v>1</v>
      </c>
      <c r="H22" s="490">
        <v>-3</v>
      </c>
    </row>
    <row r="23" spans="1:8" s="510" customFormat="1" x14ac:dyDescent="0.2">
      <c r="A23" s="525" t="s">
        <v>71</v>
      </c>
      <c r="B23" s="667">
        <v>1</v>
      </c>
      <c r="C23" s="667">
        <v>1</v>
      </c>
      <c r="D23" s="667">
        <v>0</v>
      </c>
      <c r="E23" s="665">
        <v>0</v>
      </c>
      <c r="F23" s="665">
        <v>0</v>
      </c>
      <c r="G23" s="665">
        <v>0</v>
      </c>
      <c r="H23" s="490">
        <v>1</v>
      </c>
    </row>
    <row r="24" spans="1:8" s="510" customFormat="1" x14ac:dyDescent="0.2">
      <c r="A24" s="525" t="s">
        <v>70</v>
      </c>
      <c r="B24" s="667">
        <v>3</v>
      </c>
      <c r="C24" s="667">
        <v>3</v>
      </c>
      <c r="D24" s="667">
        <v>0</v>
      </c>
      <c r="E24" s="665">
        <v>2</v>
      </c>
      <c r="F24" s="665">
        <v>2</v>
      </c>
      <c r="G24" s="665">
        <v>0</v>
      </c>
      <c r="H24" s="490">
        <v>1</v>
      </c>
    </row>
    <row r="25" spans="1:8" s="510" customFormat="1" x14ac:dyDescent="0.2">
      <c r="A25" s="525" t="s">
        <v>267</v>
      </c>
      <c r="B25" s="667">
        <v>78</v>
      </c>
      <c r="C25" s="667">
        <v>67</v>
      </c>
      <c r="D25" s="667">
        <v>11</v>
      </c>
      <c r="E25" s="665">
        <v>53</v>
      </c>
      <c r="F25" s="665">
        <v>46</v>
      </c>
      <c r="G25" s="665">
        <v>7</v>
      </c>
      <c r="H25" s="490">
        <v>25.000000000000011</v>
      </c>
    </row>
    <row r="26" spans="1:8" s="510" customFormat="1" x14ac:dyDescent="0.2">
      <c r="A26" s="525" t="s">
        <v>75</v>
      </c>
      <c r="B26" s="667">
        <v>0</v>
      </c>
      <c r="C26" s="667">
        <v>0</v>
      </c>
      <c r="D26" s="667">
        <v>0</v>
      </c>
      <c r="E26" s="665">
        <v>3</v>
      </c>
      <c r="F26" s="665">
        <v>3</v>
      </c>
      <c r="G26" s="665">
        <v>0</v>
      </c>
      <c r="H26" s="490">
        <v>-3</v>
      </c>
    </row>
    <row r="27" spans="1:8" s="510" customFormat="1" x14ac:dyDescent="0.2">
      <c r="A27" s="525" t="s">
        <v>77</v>
      </c>
      <c r="B27" s="667">
        <v>0</v>
      </c>
      <c r="C27" s="667">
        <v>0</v>
      </c>
      <c r="D27" s="667">
        <v>0</v>
      </c>
      <c r="E27" s="665">
        <v>1</v>
      </c>
      <c r="F27" s="665">
        <v>1</v>
      </c>
      <c r="G27" s="665">
        <v>0</v>
      </c>
      <c r="H27" s="490">
        <v>-1</v>
      </c>
    </row>
    <row r="28" spans="1:8" s="510" customFormat="1" x14ac:dyDescent="0.2">
      <c r="A28" s="524" t="s">
        <v>379</v>
      </c>
      <c r="B28" s="668">
        <v>226</v>
      </c>
      <c r="C28" s="668">
        <v>175</v>
      </c>
      <c r="D28" s="668">
        <v>51</v>
      </c>
      <c r="E28" s="664">
        <v>398</v>
      </c>
      <c r="F28" s="664">
        <v>297</v>
      </c>
      <c r="G28" s="664">
        <v>101</v>
      </c>
      <c r="H28" s="487">
        <v>-171.99999999999989</v>
      </c>
    </row>
    <row r="29" spans="1:8" s="510" customFormat="1" x14ac:dyDescent="0.2">
      <c r="A29" s="525" t="s">
        <v>80</v>
      </c>
      <c r="B29" s="667">
        <v>32</v>
      </c>
      <c r="C29" s="667">
        <v>20</v>
      </c>
      <c r="D29" s="667">
        <v>12</v>
      </c>
      <c r="E29" s="665">
        <v>28</v>
      </c>
      <c r="F29" s="665">
        <v>17</v>
      </c>
      <c r="G29" s="665">
        <v>11</v>
      </c>
      <c r="H29" s="490">
        <v>4</v>
      </c>
    </row>
    <row r="30" spans="1:8" s="510" customFormat="1" x14ac:dyDescent="0.2">
      <c r="A30" s="525" t="s">
        <v>82</v>
      </c>
      <c r="B30" s="667">
        <v>0</v>
      </c>
      <c r="C30" s="667">
        <v>0</v>
      </c>
      <c r="D30" s="667">
        <v>0</v>
      </c>
      <c r="E30" s="665">
        <v>1</v>
      </c>
      <c r="F30" s="665">
        <v>1</v>
      </c>
      <c r="G30" s="665">
        <v>0</v>
      </c>
      <c r="H30" s="490">
        <v>-1</v>
      </c>
    </row>
    <row r="31" spans="1:8" s="510" customFormat="1" x14ac:dyDescent="0.2">
      <c r="A31" s="525" t="s">
        <v>83</v>
      </c>
      <c r="B31" s="667">
        <v>3</v>
      </c>
      <c r="C31" s="667">
        <v>1</v>
      </c>
      <c r="D31" s="667">
        <v>2</v>
      </c>
      <c r="E31" s="665">
        <v>6</v>
      </c>
      <c r="F31" s="665">
        <v>5</v>
      </c>
      <c r="G31" s="665">
        <v>1</v>
      </c>
      <c r="H31" s="490">
        <v>-3</v>
      </c>
    </row>
    <row r="32" spans="1:8" s="510" customFormat="1" x14ac:dyDescent="0.2">
      <c r="A32" s="525" t="s">
        <v>86</v>
      </c>
      <c r="B32" s="667">
        <v>13</v>
      </c>
      <c r="C32" s="667">
        <v>10</v>
      </c>
      <c r="D32" s="667">
        <v>3</v>
      </c>
      <c r="E32" s="665">
        <v>14</v>
      </c>
      <c r="F32" s="665">
        <v>12</v>
      </c>
      <c r="G32" s="665">
        <v>2</v>
      </c>
      <c r="H32" s="490">
        <v>-1</v>
      </c>
    </row>
    <row r="33" spans="1:8" s="510" customFormat="1" x14ac:dyDescent="0.2">
      <c r="A33" s="525" t="s">
        <v>89</v>
      </c>
      <c r="B33" s="667">
        <v>5</v>
      </c>
      <c r="C33" s="667">
        <v>1</v>
      </c>
      <c r="D33" s="667">
        <v>4</v>
      </c>
      <c r="E33" s="665">
        <v>12</v>
      </c>
      <c r="F33" s="665">
        <v>7</v>
      </c>
      <c r="G33" s="665">
        <v>5</v>
      </c>
      <c r="H33" s="490">
        <v>-6.9999999999999991</v>
      </c>
    </row>
    <row r="34" spans="1:8" s="510" customFormat="1" x14ac:dyDescent="0.2">
      <c r="A34" s="525" t="s">
        <v>92</v>
      </c>
      <c r="B34" s="667">
        <v>45</v>
      </c>
      <c r="C34" s="667">
        <v>34</v>
      </c>
      <c r="D34" s="667">
        <v>11</v>
      </c>
      <c r="E34" s="665">
        <v>67</v>
      </c>
      <c r="F34" s="665">
        <v>48</v>
      </c>
      <c r="G34" s="665">
        <v>19</v>
      </c>
      <c r="H34" s="490">
        <v>-21.999999999999993</v>
      </c>
    </row>
    <row r="35" spans="1:8" s="510" customFormat="1" x14ac:dyDescent="0.2">
      <c r="A35" s="525" t="s">
        <v>91</v>
      </c>
      <c r="B35" s="667">
        <v>3</v>
      </c>
      <c r="C35" s="667">
        <v>3</v>
      </c>
      <c r="D35" s="667">
        <v>0</v>
      </c>
      <c r="E35" s="665">
        <v>2</v>
      </c>
      <c r="F35" s="665">
        <v>2</v>
      </c>
      <c r="G35" s="665">
        <v>0</v>
      </c>
      <c r="H35" s="490">
        <v>1</v>
      </c>
    </row>
    <row r="36" spans="1:8" s="510" customFormat="1" x14ac:dyDescent="0.2">
      <c r="A36" s="525" t="s">
        <v>391</v>
      </c>
      <c r="B36" s="667">
        <v>47</v>
      </c>
      <c r="C36" s="667">
        <v>35</v>
      </c>
      <c r="D36" s="667">
        <v>12</v>
      </c>
      <c r="E36" s="665">
        <v>157</v>
      </c>
      <c r="F36" s="665">
        <v>113</v>
      </c>
      <c r="G36" s="665">
        <v>44</v>
      </c>
      <c r="H36" s="490">
        <v>-109.99999999999994</v>
      </c>
    </row>
    <row r="37" spans="1:8" s="510" customFormat="1" x14ac:dyDescent="0.2">
      <c r="A37" s="525" t="s">
        <v>93</v>
      </c>
      <c r="B37" s="667">
        <v>6</v>
      </c>
      <c r="C37" s="667">
        <v>6</v>
      </c>
      <c r="D37" s="667">
        <v>0</v>
      </c>
      <c r="E37" s="665">
        <v>4</v>
      </c>
      <c r="F37" s="665">
        <v>3</v>
      </c>
      <c r="G37" s="665">
        <v>1</v>
      </c>
      <c r="H37" s="490">
        <v>1.9999999999999998</v>
      </c>
    </row>
    <row r="38" spans="1:8" s="510" customFormat="1" x14ac:dyDescent="0.2">
      <c r="A38" s="525" t="s">
        <v>438</v>
      </c>
      <c r="B38" s="667">
        <v>8</v>
      </c>
      <c r="C38" s="667">
        <v>6</v>
      </c>
      <c r="D38" s="667">
        <v>2</v>
      </c>
      <c r="E38" s="665">
        <v>11</v>
      </c>
      <c r="F38" s="665">
        <v>7</v>
      </c>
      <c r="G38" s="665">
        <v>4</v>
      </c>
      <c r="H38" s="490">
        <v>-3</v>
      </c>
    </row>
    <row r="39" spans="1:8" s="510" customFormat="1" x14ac:dyDescent="0.2">
      <c r="A39" s="525" t="s">
        <v>444</v>
      </c>
      <c r="B39" s="667">
        <v>2</v>
      </c>
      <c r="C39" s="667">
        <v>1</v>
      </c>
      <c r="D39" s="667">
        <v>1</v>
      </c>
      <c r="E39" s="665">
        <v>4</v>
      </c>
      <c r="F39" s="665">
        <v>2</v>
      </c>
      <c r="G39" s="665">
        <v>2</v>
      </c>
      <c r="H39" s="490">
        <v>-2</v>
      </c>
    </row>
    <row r="40" spans="1:8" s="510" customFormat="1" x14ac:dyDescent="0.2">
      <c r="A40" s="525" t="s">
        <v>94</v>
      </c>
      <c r="B40" s="667">
        <v>2</v>
      </c>
      <c r="C40" s="667">
        <v>2</v>
      </c>
      <c r="D40" s="667">
        <v>0</v>
      </c>
      <c r="E40" s="665">
        <v>17</v>
      </c>
      <c r="F40" s="665">
        <v>16</v>
      </c>
      <c r="G40" s="665">
        <v>1</v>
      </c>
      <c r="H40" s="490">
        <v>-14.999999999999998</v>
      </c>
    </row>
    <row r="41" spans="1:8" s="510" customFormat="1" x14ac:dyDescent="0.2">
      <c r="A41" s="525" t="s">
        <v>95</v>
      </c>
      <c r="B41" s="667">
        <v>0</v>
      </c>
      <c r="C41" s="667">
        <v>0</v>
      </c>
      <c r="D41" s="667">
        <v>0</v>
      </c>
      <c r="E41" s="665">
        <v>2</v>
      </c>
      <c r="F41" s="665">
        <v>1</v>
      </c>
      <c r="G41" s="665">
        <v>1</v>
      </c>
      <c r="H41" s="490">
        <v>-2</v>
      </c>
    </row>
    <row r="42" spans="1:8" s="510" customFormat="1" x14ac:dyDescent="0.2">
      <c r="A42" s="525" t="s">
        <v>96</v>
      </c>
      <c r="B42" s="667">
        <v>6</v>
      </c>
      <c r="C42" s="667">
        <v>4</v>
      </c>
      <c r="D42" s="667">
        <v>2</v>
      </c>
      <c r="E42" s="665">
        <v>17</v>
      </c>
      <c r="F42" s="665">
        <v>11</v>
      </c>
      <c r="G42" s="665">
        <v>6</v>
      </c>
      <c r="H42" s="490">
        <v>-11</v>
      </c>
    </row>
    <row r="43" spans="1:8" s="510" customFormat="1" x14ac:dyDescent="0.2">
      <c r="A43" s="525" t="s">
        <v>100</v>
      </c>
      <c r="B43" s="667">
        <v>0</v>
      </c>
      <c r="C43" s="667">
        <v>0</v>
      </c>
      <c r="D43" s="667">
        <v>0</v>
      </c>
      <c r="E43" s="665">
        <v>1</v>
      </c>
      <c r="F43" s="665">
        <v>1</v>
      </c>
      <c r="G43" s="665">
        <v>0</v>
      </c>
      <c r="H43" s="490">
        <v>-1</v>
      </c>
    </row>
    <row r="44" spans="1:8" s="510" customFormat="1" x14ac:dyDescent="0.2">
      <c r="A44" s="525" t="s">
        <v>102</v>
      </c>
      <c r="B44" s="667">
        <v>5</v>
      </c>
      <c r="C44" s="667">
        <v>5</v>
      </c>
      <c r="D44" s="667">
        <v>0</v>
      </c>
      <c r="E44" s="665">
        <v>5</v>
      </c>
      <c r="F44" s="665">
        <v>5</v>
      </c>
      <c r="G44" s="665">
        <v>0</v>
      </c>
      <c r="H44" s="665">
        <v>0</v>
      </c>
    </row>
    <row r="45" spans="1:8" s="510" customFormat="1" x14ac:dyDescent="0.2">
      <c r="A45" s="525" t="s">
        <v>103</v>
      </c>
      <c r="B45" s="667">
        <v>28</v>
      </c>
      <c r="C45" s="667">
        <v>28</v>
      </c>
      <c r="D45" s="667">
        <v>0</v>
      </c>
      <c r="E45" s="665">
        <v>13</v>
      </c>
      <c r="F45" s="665">
        <v>13</v>
      </c>
      <c r="G45" s="665">
        <v>0</v>
      </c>
      <c r="H45" s="490">
        <v>14.999999999999998</v>
      </c>
    </row>
    <row r="46" spans="1:8" s="510" customFormat="1" x14ac:dyDescent="0.2">
      <c r="A46" s="525" t="s">
        <v>104</v>
      </c>
      <c r="B46" s="667">
        <v>1</v>
      </c>
      <c r="C46" s="667">
        <v>1</v>
      </c>
      <c r="D46" s="667">
        <v>0</v>
      </c>
      <c r="E46" s="665">
        <v>5</v>
      </c>
      <c r="F46" s="665">
        <v>4</v>
      </c>
      <c r="G46" s="665">
        <v>1</v>
      </c>
      <c r="H46" s="490">
        <v>-4</v>
      </c>
    </row>
    <row r="47" spans="1:8" s="510" customFormat="1" x14ac:dyDescent="0.2">
      <c r="A47" s="525" t="s">
        <v>105</v>
      </c>
      <c r="B47" s="667">
        <v>6</v>
      </c>
      <c r="C47" s="667">
        <v>6</v>
      </c>
      <c r="D47" s="667">
        <v>0</v>
      </c>
      <c r="E47" s="665">
        <v>0</v>
      </c>
      <c r="F47" s="665">
        <v>0</v>
      </c>
      <c r="G47" s="665">
        <v>0</v>
      </c>
      <c r="H47" s="490">
        <v>6</v>
      </c>
    </row>
    <row r="48" spans="1:8" s="510" customFormat="1" x14ac:dyDescent="0.2">
      <c r="A48" s="525" t="s">
        <v>107</v>
      </c>
      <c r="B48" s="667">
        <v>2</v>
      </c>
      <c r="C48" s="667">
        <v>1</v>
      </c>
      <c r="D48" s="667">
        <v>1</v>
      </c>
      <c r="E48" s="665">
        <v>5</v>
      </c>
      <c r="F48" s="665">
        <v>4</v>
      </c>
      <c r="G48" s="665">
        <v>1</v>
      </c>
      <c r="H48" s="490">
        <v>-3</v>
      </c>
    </row>
    <row r="49" spans="1:8" s="510" customFormat="1" x14ac:dyDescent="0.2">
      <c r="A49" s="525" t="s">
        <v>108</v>
      </c>
      <c r="B49" s="667">
        <v>6</v>
      </c>
      <c r="C49" s="667">
        <v>5</v>
      </c>
      <c r="D49" s="667">
        <v>1</v>
      </c>
      <c r="E49" s="665">
        <v>6</v>
      </c>
      <c r="F49" s="665">
        <v>5</v>
      </c>
      <c r="G49" s="665">
        <v>1</v>
      </c>
      <c r="H49" s="490">
        <v>0</v>
      </c>
    </row>
    <row r="50" spans="1:8" s="510" customFormat="1" x14ac:dyDescent="0.2">
      <c r="A50" s="525" t="s">
        <v>109</v>
      </c>
      <c r="B50" s="667">
        <v>4</v>
      </c>
      <c r="C50" s="667">
        <v>4</v>
      </c>
      <c r="D50" s="667">
        <v>0</v>
      </c>
      <c r="E50" s="665">
        <v>19</v>
      </c>
      <c r="F50" s="665">
        <v>18</v>
      </c>
      <c r="G50" s="665">
        <v>1</v>
      </c>
      <c r="H50" s="490">
        <v>-15</v>
      </c>
    </row>
    <row r="51" spans="1:8" s="510" customFormat="1" x14ac:dyDescent="0.2">
      <c r="A51" s="525" t="s">
        <v>432</v>
      </c>
      <c r="B51" s="667">
        <v>1</v>
      </c>
      <c r="C51" s="667">
        <v>1</v>
      </c>
      <c r="D51" s="667">
        <v>0</v>
      </c>
      <c r="E51" s="665">
        <v>1</v>
      </c>
      <c r="F51" s="665">
        <v>1</v>
      </c>
      <c r="G51" s="665">
        <v>0</v>
      </c>
      <c r="H51" s="665">
        <v>0</v>
      </c>
    </row>
    <row r="52" spans="1:8" s="510" customFormat="1" x14ac:dyDescent="0.2">
      <c r="A52" s="525" t="s">
        <v>85</v>
      </c>
      <c r="B52" s="667">
        <v>1</v>
      </c>
      <c r="C52" s="667">
        <v>1</v>
      </c>
      <c r="D52" s="667">
        <v>0</v>
      </c>
      <c r="E52" s="665">
        <v>0</v>
      </c>
      <c r="F52" s="665">
        <v>0</v>
      </c>
      <c r="G52" s="665">
        <v>0</v>
      </c>
      <c r="H52" s="490">
        <v>1</v>
      </c>
    </row>
    <row r="53" spans="1:8" s="510" customFormat="1" x14ac:dyDescent="0.2">
      <c r="A53" s="525" t="s">
        <v>98</v>
      </c>
      <c r="B53" s="667">
        <v>0</v>
      </c>
      <c r="C53" s="667">
        <v>0</v>
      </c>
      <c r="D53" s="667">
        <v>0</v>
      </c>
      <c r="E53" s="665">
        <v>1</v>
      </c>
      <c r="F53" s="665">
        <v>1</v>
      </c>
      <c r="G53" s="665">
        <v>0</v>
      </c>
      <c r="H53" s="490">
        <v>-1</v>
      </c>
    </row>
    <row r="54" spans="1:8" s="510" customFormat="1" x14ac:dyDescent="0.2">
      <c r="A54" s="524" t="s">
        <v>380</v>
      </c>
      <c r="B54" s="668">
        <v>24</v>
      </c>
      <c r="C54" s="668">
        <v>22</v>
      </c>
      <c r="D54" s="668">
        <v>2</v>
      </c>
      <c r="E54" s="664">
        <v>27</v>
      </c>
      <c r="F54" s="664">
        <v>20</v>
      </c>
      <c r="G54" s="664">
        <v>7</v>
      </c>
      <c r="H54" s="487">
        <v>-2.9999999999999991</v>
      </c>
    </row>
    <row r="55" spans="1:8" s="510" customFormat="1" x14ac:dyDescent="0.2">
      <c r="A55" s="525" t="s">
        <v>116</v>
      </c>
      <c r="B55" s="667">
        <v>10</v>
      </c>
      <c r="C55" s="667">
        <v>10</v>
      </c>
      <c r="D55" s="667">
        <v>0</v>
      </c>
      <c r="E55" s="665">
        <v>10</v>
      </c>
      <c r="F55" s="665">
        <v>10</v>
      </c>
      <c r="G55" s="665">
        <v>0</v>
      </c>
      <c r="H55" s="665">
        <v>0</v>
      </c>
    </row>
    <row r="56" spans="1:8" s="510" customFormat="1" x14ac:dyDescent="0.2">
      <c r="A56" s="525" t="s">
        <v>119</v>
      </c>
      <c r="B56" s="667">
        <v>4</v>
      </c>
      <c r="C56" s="667">
        <v>4</v>
      </c>
      <c r="D56" s="667">
        <v>0</v>
      </c>
      <c r="E56" s="665">
        <v>1</v>
      </c>
      <c r="F56" s="665">
        <v>0</v>
      </c>
      <c r="G56" s="665">
        <v>1</v>
      </c>
      <c r="H56" s="490">
        <v>3</v>
      </c>
    </row>
    <row r="57" spans="1:8" s="510" customFormat="1" x14ac:dyDescent="0.2">
      <c r="A57" s="525" t="s">
        <v>121</v>
      </c>
      <c r="B57" s="667">
        <v>6</v>
      </c>
      <c r="C57" s="667">
        <v>6</v>
      </c>
      <c r="D57" s="667">
        <v>0</v>
      </c>
      <c r="E57" s="665">
        <v>5</v>
      </c>
      <c r="F57" s="665">
        <v>5</v>
      </c>
      <c r="G57" s="665">
        <v>0</v>
      </c>
      <c r="H57" s="490">
        <v>0.99999999999999989</v>
      </c>
    </row>
    <row r="58" spans="1:8" s="510" customFormat="1" x14ac:dyDescent="0.2">
      <c r="A58" s="525" t="s">
        <v>687</v>
      </c>
      <c r="B58" s="667">
        <v>0</v>
      </c>
      <c r="C58" s="667">
        <v>0</v>
      </c>
      <c r="D58" s="667">
        <v>0</v>
      </c>
      <c r="E58" s="665">
        <v>4</v>
      </c>
      <c r="F58" s="665">
        <v>2</v>
      </c>
      <c r="G58" s="665">
        <v>2</v>
      </c>
      <c r="H58" s="490">
        <v>-4</v>
      </c>
    </row>
    <row r="59" spans="1:8" s="510" customFormat="1" x14ac:dyDescent="0.2">
      <c r="A59" s="525" t="s">
        <v>132</v>
      </c>
      <c r="B59" s="667">
        <v>0</v>
      </c>
      <c r="C59" s="667">
        <v>0</v>
      </c>
      <c r="D59" s="667">
        <v>0</v>
      </c>
      <c r="E59" s="665">
        <v>2</v>
      </c>
      <c r="F59" s="665">
        <v>0</v>
      </c>
      <c r="G59" s="665">
        <v>2</v>
      </c>
      <c r="H59" s="490">
        <v>-2</v>
      </c>
    </row>
    <row r="60" spans="1:8" s="510" customFormat="1" x14ac:dyDescent="0.2">
      <c r="A60" s="525" t="s">
        <v>665</v>
      </c>
      <c r="B60" s="667">
        <v>4</v>
      </c>
      <c r="C60" s="667">
        <v>2</v>
      </c>
      <c r="D60" s="667">
        <v>2</v>
      </c>
      <c r="E60" s="665">
        <v>0</v>
      </c>
      <c r="F60" s="665">
        <v>0</v>
      </c>
      <c r="G60" s="665">
        <v>0</v>
      </c>
      <c r="H60" s="490">
        <v>4</v>
      </c>
    </row>
    <row r="61" spans="1:8" s="510" customFormat="1" x14ac:dyDescent="0.2">
      <c r="A61" s="525" t="s">
        <v>128</v>
      </c>
      <c r="B61" s="667">
        <v>0</v>
      </c>
      <c r="C61" s="667">
        <v>0</v>
      </c>
      <c r="D61" s="667">
        <v>0</v>
      </c>
      <c r="E61" s="665">
        <v>3</v>
      </c>
      <c r="F61" s="665">
        <v>3</v>
      </c>
      <c r="G61" s="665">
        <v>0</v>
      </c>
      <c r="H61" s="490">
        <v>-3</v>
      </c>
    </row>
    <row r="62" spans="1:8" s="510" customFormat="1" x14ac:dyDescent="0.2">
      <c r="A62" s="525" t="s">
        <v>130</v>
      </c>
      <c r="B62" s="667">
        <v>0</v>
      </c>
      <c r="C62" s="667">
        <v>0</v>
      </c>
      <c r="D62" s="667">
        <v>0</v>
      </c>
      <c r="E62" s="665">
        <v>1</v>
      </c>
      <c r="F62" s="665">
        <v>0</v>
      </c>
      <c r="G62" s="665">
        <v>1</v>
      </c>
      <c r="H62" s="490">
        <v>-1</v>
      </c>
    </row>
    <row r="63" spans="1:8" s="510" customFormat="1" x14ac:dyDescent="0.2">
      <c r="A63" s="525" t="s">
        <v>451</v>
      </c>
      <c r="B63" s="667">
        <v>0</v>
      </c>
      <c r="C63" s="667">
        <v>0</v>
      </c>
      <c r="D63" s="667">
        <v>0</v>
      </c>
      <c r="E63" s="665">
        <v>1</v>
      </c>
      <c r="F63" s="665">
        <v>0</v>
      </c>
      <c r="G63" s="665">
        <v>1</v>
      </c>
      <c r="H63" s="490">
        <v>-1</v>
      </c>
    </row>
    <row r="64" spans="1:8" s="510" customFormat="1" x14ac:dyDescent="0.2">
      <c r="A64" s="524" t="s">
        <v>381</v>
      </c>
      <c r="B64" s="668">
        <v>4</v>
      </c>
      <c r="C64" s="668">
        <v>4</v>
      </c>
      <c r="D64" s="668">
        <v>0</v>
      </c>
      <c r="E64" s="664">
        <v>23</v>
      </c>
      <c r="F64" s="664">
        <v>18</v>
      </c>
      <c r="G64" s="664">
        <v>5</v>
      </c>
      <c r="H64" s="487">
        <v>-18.999999999999996</v>
      </c>
    </row>
    <row r="65" spans="1:9" s="510" customFormat="1" x14ac:dyDescent="0.2">
      <c r="A65" s="525" t="s">
        <v>152</v>
      </c>
      <c r="B65" s="667">
        <v>1</v>
      </c>
      <c r="C65" s="667">
        <v>1</v>
      </c>
      <c r="D65" s="667">
        <v>0</v>
      </c>
      <c r="E65" s="665">
        <v>1</v>
      </c>
      <c r="F65" s="665">
        <v>1</v>
      </c>
      <c r="G65" s="665">
        <v>0</v>
      </c>
      <c r="H65" s="665">
        <v>0</v>
      </c>
    </row>
    <row r="66" spans="1:9" s="510" customFormat="1" x14ac:dyDescent="0.2">
      <c r="A66" s="525" t="s">
        <v>453</v>
      </c>
      <c r="B66" s="667">
        <v>3</v>
      </c>
      <c r="C66" s="667">
        <v>3</v>
      </c>
      <c r="D66" s="667">
        <v>0</v>
      </c>
      <c r="E66" s="665">
        <v>22</v>
      </c>
      <c r="F66" s="665">
        <v>17</v>
      </c>
      <c r="G66" s="665">
        <v>5</v>
      </c>
      <c r="H66" s="490">
        <v>-19.000000000000004</v>
      </c>
      <c r="I66" s="50"/>
    </row>
    <row r="67" spans="1:9" s="52" customFormat="1" x14ac:dyDescent="0.2">
      <c r="A67" s="524" t="s">
        <v>382</v>
      </c>
      <c r="B67" s="668">
        <v>44</v>
      </c>
      <c r="C67" s="668">
        <v>28</v>
      </c>
      <c r="D67" s="668">
        <v>16</v>
      </c>
      <c r="E67" s="664">
        <v>89</v>
      </c>
      <c r="F67" s="664">
        <v>55</v>
      </c>
      <c r="G67" s="664">
        <v>34</v>
      </c>
      <c r="H67" s="487">
        <v>-45</v>
      </c>
      <c r="I67" s="510"/>
    </row>
    <row r="68" spans="1:9" x14ac:dyDescent="0.2">
      <c r="A68" s="525" t="s">
        <v>170</v>
      </c>
      <c r="B68" s="667">
        <v>26</v>
      </c>
      <c r="C68" s="667">
        <v>16</v>
      </c>
      <c r="D68" s="667">
        <v>10</v>
      </c>
      <c r="E68" s="665">
        <v>53</v>
      </c>
      <c r="F68" s="665">
        <v>32</v>
      </c>
      <c r="G68" s="665">
        <v>21</v>
      </c>
      <c r="H68" s="490">
        <v>-27</v>
      </c>
    </row>
    <row r="69" spans="1:9" x14ac:dyDescent="0.2">
      <c r="A69" s="525" t="s">
        <v>175</v>
      </c>
      <c r="B69" s="667">
        <v>18</v>
      </c>
      <c r="C69" s="667">
        <v>12</v>
      </c>
      <c r="D69" s="667">
        <v>6</v>
      </c>
      <c r="E69" s="665">
        <v>36</v>
      </c>
      <c r="F69" s="665">
        <v>23</v>
      </c>
      <c r="G69" s="665">
        <v>13</v>
      </c>
      <c r="H69" s="490">
        <v>-17.999999999999996</v>
      </c>
    </row>
    <row r="70" spans="1:9" x14ac:dyDescent="0.2">
      <c r="B70" s="495"/>
      <c r="C70" s="495"/>
      <c r="D70" s="495"/>
      <c r="E70" s="495"/>
      <c r="F70" s="495"/>
      <c r="G70" s="495"/>
      <c r="H70" s="495"/>
    </row>
    <row r="71" spans="1:9" x14ac:dyDescent="0.2">
      <c r="A71" s="470" t="s">
        <v>755</v>
      </c>
    </row>
  </sheetData>
  <mergeCells count="8">
    <mergeCell ref="A1:H1"/>
    <mergeCell ref="A2:H2"/>
    <mergeCell ref="A3:H3"/>
    <mergeCell ref="A4:H4"/>
    <mergeCell ref="A6:A7"/>
    <mergeCell ref="B6:D6"/>
    <mergeCell ref="E6:G6"/>
    <mergeCell ref="H6:H7"/>
  </mergeCells>
  <hyperlinks>
    <hyperlink ref="I2" location="INDICE!B92" display="INDICE"/>
  </hyperlinks>
  <printOptions horizontalCentered="1"/>
  <pageMargins left="0" right="0" top="1.1811023622047245" bottom="0.78740157480314965" header="0" footer="0.19685039370078741"/>
  <pageSetup firstPageNumber="312" orientation="landscape" useFirstPageNumber="1" r:id="rId1"/>
  <headerFooter scaleWithDoc="0">
    <oddHeader>&amp;C
&amp;G</oddHeader>
    <oddFooter>&amp;C&amp;P</oddFooter>
  </headerFooter>
  <legacyDrawingHF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4"/>
  <sheetViews>
    <sheetView showGridLines="0" workbookViewId="0">
      <selection sqref="A1:H1"/>
    </sheetView>
  </sheetViews>
  <sheetFormatPr baseColWidth="10" defaultColWidth="11.42578125" defaultRowHeight="12.75" x14ac:dyDescent="0.2"/>
  <cols>
    <col min="1" max="1" width="26.28515625" style="212" customWidth="1"/>
    <col min="2" max="8" width="11.42578125" style="212"/>
    <col min="9" max="16384" width="11.42578125" style="50"/>
  </cols>
  <sheetData>
    <row r="1" spans="1:9" x14ac:dyDescent="0.2">
      <c r="A1" s="1371" t="s">
        <v>736</v>
      </c>
      <c r="B1" s="1371"/>
      <c r="C1" s="1371"/>
      <c r="D1" s="1371"/>
      <c r="E1" s="1371"/>
      <c r="F1" s="1371"/>
      <c r="G1" s="1371"/>
      <c r="H1" s="1371"/>
      <c r="I1" s="51"/>
    </row>
    <row r="2" spans="1:9" x14ac:dyDescent="0.2">
      <c r="A2" s="1371" t="s">
        <v>556</v>
      </c>
      <c r="B2" s="1371"/>
      <c r="C2" s="1371"/>
      <c r="D2" s="1371"/>
      <c r="E2" s="1371"/>
      <c r="F2" s="1371"/>
      <c r="G2" s="1371"/>
      <c r="H2" s="1371"/>
      <c r="I2" s="191" t="s">
        <v>361</v>
      </c>
    </row>
    <row r="3" spans="1:9" x14ac:dyDescent="0.2">
      <c r="A3" s="1371" t="s">
        <v>1160</v>
      </c>
      <c r="B3" s="1371"/>
      <c r="C3" s="1371"/>
      <c r="D3" s="1371"/>
      <c r="E3" s="1371"/>
      <c r="F3" s="1371"/>
      <c r="G3" s="1371"/>
      <c r="H3" s="1371"/>
      <c r="I3" s="51"/>
    </row>
    <row r="4" spans="1:9" x14ac:dyDescent="0.2">
      <c r="A4" s="1371" t="s">
        <v>754</v>
      </c>
      <c r="B4" s="1371"/>
      <c r="C4" s="1371"/>
      <c r="D4" s="1371"/>
      <c r="E4" s="1371"/>
      <c r="F4" s="1371"/>
      <c r="G4" s="1371"/>
      <c r="H4" s="1371"/>
      <c r="I4" s="51"/>
    </row>
    <row r="5" spans="1:9" x14ac:dyDescent="0.2">
      <c r="A5" s="495"/>
      <c r="B5" s="495"/>
      <c r="C5" s="495"/>
      <c r="D5" s="495"/>
      <c r="E5" s="495"/>
      <c r="F5" s="495"/>
      <c r="G5" s="495"/>
      <c r="H5" s="495"/>
      <c r="I5" s="51"/>
    </row>
    <row r="6" spans="1:9" ht="12.75" customHeight="1" x14ac:dyDescent="0.2">
      <c r="A6" s="1304" t="s">
        <v>43</v>
      </c>
      <c r="B6" s="1304" t="s">
        <v>2</v>
      </c>
      <c r="C6" s="1304"/>
      <c r="D6" s="1304"/>
      <c r="E6" s="1304" t="s">
        <v>3</v>
      </c>
      <c r="F6" s="1304"/>
      <c r="G6" s="1304"/>
      <c r="H6" s="1304" t="s">
        <v>42</v>
      </c>
    </row>
    <row r="7" spans="1:9" x14ac:dyDescent="0.2">
      <c r="A7" s="1301"/>
      <c r="B7" s="205" t="s">
        <v>10</v>
      </c>
      <c r="C7" s="205" t="s">
        <v>0</v>
      </c>
      <c r="D7" s="205" t="s">
        <v>1</v>
      </c>
      <c r="E7" s="205" t="s">
        <v>10</v>
      </c>
      <c r="F7" s="205" t="s">
        <v>0</v>
      </c>
      <c r="G7" s="205" t="s">
        <v>1</v>
      </c>
      <c r="H7" s="1301"/>
    </row>
    <row r="8" spans="1:9" s="52" customFormat="1" x14ac:dyDescent="0.2">
      <c r="A8" s="507" t="s">
        <v>10</v>
      </c>
      <c r="B8" s="498">
        <f>+B9+B26+B53+B57+B59</f>
        <v>780</v>
      </c>
      <c r="C8" s="498">
        <f t="shared" ref="C8:H8" si="0">+C9+C26+C53+C57+C59</f>
        <v>520</v>
      </c>
      <c r="D8" s="498">
        <f t="shared" si="0"/>
        <v>260</v>
      </c>
      <c r="E8" s="498">
        <f t="shared" si="0"/>
        <v>179</v>
      </c>
      <c r="F8" s="498">
        <f t="shared" si="0"/>
        <v>121</v>
      </c>
      <c r="G8" s="498">
        <f t="shared" si="0"/>
        <v>58</v>
      </c>
      <c r="H8" s="498">
        <f t="shared" si="0"/>
        <v>601.00000000000023</v>
      </c>
    </row>
    <row r="9" spans="1:9" s="52" customFormat="1" x14ac:dyDescent="0.2">
      <c r="A9" s="508" t="s">
        <v>377</v>
      </c>
      <c r="B9" s="487">
        <f>+B10+B14+B18</f>
        <v>216</v>
      </c>
      <c r="C9" s="487">
        <f t="shared" ref="C9:H9" si="1">+C10+C14+C18</f>
        <v>137</v>
      </c>
      <c r="D9" s="487">
        <f t="shared" si="1"/>
        <v>79</v>
      </c>
      <c r="E9" s="487">
        <f t="shared" si="1"/>
        <v>36</v>
      </c>
      <c r="F9" s="487">
        <f t="shared" si="1"/>
        <v>22</v>
      </c>
      <c r="G9" s="487">
        <f t="shared" si="1"/>
        <v>14</v>
      </c>
      <c r="H9" s="487">
        <f t="shared" si="1"/>
        <v>179.99999999999994</v>
      </c>
    </row>
    <row r="10" spans="1:9" s="52" customFormat="1" x14ac:dyDescent="0.2">
      <c r="A10" s="1156" t="s">
        <v>384</v>
      </c>
      <c r="B10" s="487">
        <v>185</v>
      </c>
      <c r="C10" s="487">
        <v>111</v>
      </c>
      <c r="D10" s="487">
        <v>74</v>
      </c>
      <c r="E10" s="487">
        <v>23</v>
      </c>
      <c r="F10" s="487">
        <v>12</v>
      </c>
      <c r="G10" s="487">
        <v>11</v>
      </c>
      <c r="H10" s="488">
        <v>161.99999999999994</v>
      </c>
    </row>
    <row r="11" spans="1:9" x14ac:dyDescent="0.2">
      <c r="A11" s="509" t="s">
        <v>44</v>
      </c>
      <c r="B11" s="490">
        <v>55</v>
      </c>
      <c r="C11" s="490">
        <v>32</v>
      </c>
      <c r="D11" s="490">
        <v>23</v>
      </c>
      <c r="E11" s="490">
        <v>9</v>
      </c>
      <c r="F11" s="490">
        <v>4</v>
      </c>
      <c r="G11" s="490">
        <v>5</v>
      </c>
      <c r="H11" s="491">
        <v>45.999999999999986</v>
      </c>
    </row>
    <row r="12" spans="1:9" x14ac:dyDescent="0.2">
      <c r="A12" s="509" t="s">
        <v>45</v>
      </c>
      <c r="B12" s="665">
        <v>128</v>
      </c>
      <c r="C12" s="665">
        <v>78</v>
      </c>
      <c r="D12" s="665">
        <v>50</v>
      </c>
      <c r="E12" s="665">
        <v>13</v>
      </c>
      <c r="F12" s="665">
        <v>8</v>
      </c>
      <c r="G12" s="665">
        <v>5</v>
      </c>
      <c r="H12" s="491">
        <v>114.99999999999996</v>
      </c>
    </row>
    <row r="13" spans="1:9" x14ac:dyDescent="0.2">
      <c r="A13" s="509" t="s">
        <v>46</v>
      </c>
      <c r="B13" s="665">
        <v>2</v>
      </c>
      <c r="C13" s="665">
        <v>1</v>
      </c>
      <c r="D13" s="665">
        <v>1</v>
      </c>
      <c r="E13" s="665">
        <v>1</v>
      </c>
      <c r="F13" s="665">
        <v>0</v>
      </c>
      <c r="G13" s="665">
        <v>1</v>
      </c>
      <c r="H13" s="491">
        <v>1</v>
      </c>
    </row>
    <row r="14" spans="1:9" x14ac:dyDescent="0.2">
      <c r="A14" s="1156" t="s">
        <v>378</v>
      </c>
      <c r="B14" s="664">
        <v>5</v>
      </c>
      <c r="C14" s="664">
        <v>4</v>
      </c>
      <c r="D14" s="664">
        <v>1</v>
      </c>
      <c r="E14" s="664">
        <v>2</v>
      </c>
      <c r="F14" s="664">
        <v>1</v>
      </c>
      <c r="G14" s="664">
        <v>1</v>
      </c>
      <c r="H14" s="488">
        <v>3</v>
      </c>
    </row>
    <row r="15" spans="1:9" x14ac:dyDescent="0.2">
      <c r="A15" s="509" t="s">
        <v>65</v>
      </c>
      <c r="B15" s="665">
        <v>3</v>
      </c>
      <c r="C15" s="665">
        <v>2</v>
      </c>
      <c r="D15" s="665">
        <v>1</v>
      </c>
      <c r="E15" s="665">
        <v>2</v>
      </c>
      <c r="F15" s="665">
        <v>1</v>
      </c>
      <c r="G15" s="665">
        <v>1</v>
      </c>
      <c r="H15" s="491">
        <v>1</v>
      </c>
    </row>
    <row r="16" spans="1:9" x14ac:dyDescent="0.2">
      <c r="A16" s="509" t="s">
        <v>520</v>
      </c>
      <c r="B16" s="665">
        <v>1</v>
      </c>
      <c r="C16" s="665">
        <v>1</v>
      </c>
      <c r="D16" s="665">
        <v>0</v>
      </c>
      <c r="E16" s="665">
        <v>0</v>
      </c>
      <c r="F16" s="665">
        <v>0</v>
      </c>
      <c r="G16" s="665">
        <v>0</v>
      </c>
      <c r="H16" s="491">
        <v>1</v>
      </c>
    </row>
    <row r="17" spans="1:8" x14ac:dyDescent="0.2">
      <c r="A17" s="509" t="s">
        <v>58</v>
      </c>
      <c r="B17" s="665">
        <v>1</v>
      </c>
      <c r="C17" s="665">
        <v>1</v>
      </c>
      <c r="D17" s="665">
        <v>0</v>
      </c>
      <c r="E17" s="665">
        <v>0</v>
      </c>
      <c r="F17" s="665">
        <v>0</v>
      </c>
      <c r="G17" s="665">
        <v>0</v>
      </c>
      <c r="H17" s="491">
        <v>1</v>
      </c>
    </row>
    <row r="18" spans="1:8" x14ac:dyDescent="0.2">
      <c r="A18" s="1156" t="s">
        <v>383</v>
      </c>
      <c r="B18" s="664">
        <v>26</v>
      </c>
      <c r="C18" s="664">
        <v>22</v>
      </c>
      <c r="D18" s="664">
        <v>4</v>
      </c>
      <c r="E18" s="664">
        <v>11</v>
      </c>
      <c r="F18" s="664">
        <v>9</v>
      </c>
      <c r="G18" s="664">
        <v>2</v>
      </c>
      <c r="H18" s="488">
        <v>14.999999999999998</v>
      </c>
    </row>
    <row r="19" spans="1:8" x14ac:dyDescent="0.2">
      <c r="A19" s="509" t="s">
        <v>67</v>
      </c>
      <c r="B19" s="665">
        <v>6</v>
      </c>
      <c r="C19" s="665">
        <v>5</v>
      </c>
      <c r="D19" s="665">
        <v>1</v>
      </c>
      <c r="E19" s="665">
        <v>5</v>
      </c>
      <c r="F19" s="665">
        <v>4</v>
      </c>
      <c r="G19" s="665">
        <v>1</v>
      </c>
      <c r="H19" s="491">
        <v>1.0000000000000002</v>
      </c>
    </row>
    <row r="20" spans="1:8" x14ac:dyDescent="0.2">
      <c r="A20" s="509" t="s">
        <v>69</v>
      </c>
      <c r="B20" s="665">
        <v>7</v>
      </c>
      <c r="C20" s="665">
        <v>5</v>
      </c>
      <c r="D20" s="665">
        <v>2</v>
      </c>
      <c r="E20" s="665">
        <v>1</v>
      </c>
      <c r="F20" s="665">
        <v>1</v>
      </c>
      <c r="G20" s="665">
        <v>0</v>
      </c>
      <c r="H20" s="491">
        <v>6</v>
      </c>
    </row>
    <row r="21" spans="1:8" x14ac:dyDescent="0.2">
      <c r="A21" s="509" t="s">
        <v>71</v>
      </c>
      <c r="B21" s="665">
        <v>1</v>
      </c>
      <c r="C21" s="665">
        <v>1</v>
      </c>
      <c r="D21" s="665">
        <v>0</v>
      </c>
      <c r="E21" s="665">
        <v>0</v>
      </c>
      <c r="F21" s="665">
        <v>0</v>
      </c>
      <c r="G21" s="665">
        <v>0</v>
      </c>
      <c r="H21" s="491">
        <v>1</v>
      </c>
    </row>
    <row r="22" spans="1:8" x14ac:dyDescent="0.2">
      <c r="A22" s="509" t="s">
        <v>70</v>
      </c>
      <c r="B22" s="665">
        <v>2</v>
      </c>
      <c r="C22" s="665">
        <v>2</v>
      </c>
      <c r="D22" s="665">
        <v>0</v>
      </c>
      <c r="E22" s="665">
        <v>1</v>
      </c>
      <c r="F22" s="665">
        <v>1</v>
      </c>
      <c r="G22" s="665">
        <v>0</v>
      </c>
      <c r="H22" s="491">
        <v>1</v>
      </c>
    </row>
    <row r="23" spans="1:8" x14ac:dyDescent="0.2">
      <c r="A23" s="509" t="s">
        <v>267</v>
      </c>
      <c r="B23" s="665">
        <v>1</v>
      </c>
      <c r="C23" s="665">
        <v>1</v>
      </c>
      <c r="D23" s="665">
        <v>0</v>
      </c>
      <c r="E23" s="665">
        <v>1</v>
      </c>
      <c r="F23" s="665">
        <v>1</v>
      </c>
      <c r="G23" s="665">
        <v>0</v>
      </c>
      <c r="H23" s="665">
        <v>0</v>
      </c>
    </row>
    <row r="24" spans="1:8" x14ac:dyDescent="0.2">
      <c r="A24" s="509" t="s">
        <v>75</v>
      </c>
      <c r="B24" s="665">
        <v>8</v>
      </c>
      <c r="C24" s="665">
        <v>7</v>
      </c>
      <c r="D24" s="665">
        <v>1</v>
      </c>
      <c r="E24" s="665">
        <v>3</v>
      </c>
      <c r="F24" s="665">
        <v>2</v>
      </c>
      <c r="G24" s="665">
        <v>1</v>
      </c>
      <c r="H24" s="491">
        <v>5</v>
      </c>
    </row>
    <row r="25" spans="1:8" x14ac:dyDescent="0.2">
      <c r="A25" s="509" t="s">
        <v>324</v>
      </c>
      <c r="B25" s="665">
        <v>1</v>
      </c>
      <c r="C25" s="665">
        <v>1</v>
      </c>
      <c r="D25" s="665">
        <v>0</v>
      </c>
      <c r="E25" s="665">
        <v>0</v>
      </c>
      <c r="F25" s="665">
        <v>0</v>
      </c>
      <c r="G25" s="665">
        <v>0</v>
      </c>
      <c r="H25" s="491">
        <v>1</v>
      </c>
    </row>
    <row r="26" spans="1:8" x14ac:dyDescent="0.2">
      <c r="A26" s="508" t="s">
        <v>379</v>
      </c>
      <c r="B26" s="664">
        <v>449</v>
      </c>
      <c r="C26" s="664">
        <v>307</v>
      </c>
      <c r="D26" s="664">
        <v>142</v>
      </c>
      <c r="E26" s="664">
        <v>120</v>
      </c>
      <c r="F26" s="664">
        <v>83</v>
      </c>
      <c r="G26" s="664">
        <v>37</v>
      </c>
      <c r="H26" s="488">
        <v>329.00000000000034</v>
      </c>
    </row>
    <row r="27" spans="1:8" x14ac:dyDescent="0.2">
      <c r="A27" s="509" t="s">
        <v>80</v>
      </c>
      <c r="B27" s="665">
        <v>40</v>
      </c>
      <c r="C27" s="665">
        <v>21</v>
      </c>
      <c r="D27" s="665">
        <v>19</v>
      </c>
      <c r="E27" s="665">
        <v>19</v>
      </c>
      <c r="F27" s="665">
        <v>9</v>
      </c>
      <c r="G27" s="665">
        <v>10</v>
      </c>
      <c r="H27" s="491">
        <v>20.999999999999996</v>
      </c>
    </row>
    <row r="28" spans="1:8" x14ac:dyDescent="0.2">
      <c r="A28" s="509" t="s">
        <v>82</v>
      </c>
      <c r="B28" s="665">
        <v>6</v>
      </c>
      <c r="C28" s="665">
        <v>4</v>
      </c>
      <c r="D28" s="665">
        <v>2</v>
      </c>
      <c r="E28" s="665">
        <v>3</v>
      </c>
      <c r="F28" s="665">
        <v>2</v>
      </c>
      <c r="G28" s="665">
        <v>1</v>
      </c>
      <c r="H28" s="491">
        <v>3</v>
      </c>
    </row>
    <row r="29" spans="1:8" x14ac:dyDescent="0.2">
      <c r="A29" s="509" t="s">
        <v>83</v>
      </c>
      <c r="B29" s="665">
        <v>8</v>
      </c>
      <c r="C29" s="665">
        <v>5</v>
      </c>
      <c r="D29" s="665">
        <v>3</v>
      </c>
      <c r="E29" s="665">
        <v>2</v>
      </c>
      <c r="F29" s="665">
        <v>1</v>
      </c>
      <c r="G29" s="665">
        <v>1</v>
      </c>
      <c r="H29" s="491">
        <v>6.0000000000000009</v>
      </c>
    </row>
    <row r="30" spans="1:8" x14ac:dyDescent="0.2">
      <c r="A30" s="509" t="s">
        <v>84</v>
      </c>
      <c r="B30" s="665">
        <v>2</v>
      </c>
      <c r="C30" s="665">
        <v>1</v>
      </c>
      <c r="D30" s="665">
        <v>1</v>
      </c>
      <c r="E30" s="665">
        <v>2</v>
      </c>
      <c r="F30" s="665">
        <v>1</v>
      </c>
      <c r="G30" s="665">
        <v>1</v>
      </c>
      <c r="H30" s="665">
        <v>0</v>
      </c>
    </row>
    <row r="31" spans="1:8" x14ac:dyDescent="0.2">
      <c r="A31" s="509" t="s">
        <v>684</v>
      </c>
      <c r="B31" s="665">
        <v>1</v>
      </c>
      <c r="C31" s="665">
        <v>1</v>
      </c>
      <c r="D31" s="665">
        <v>0</v>
      </c>
      <c r="E31" s="665">
        <v>1</v>
      </c>
      <c r="F31" s="665">
        <v>1</v>
      </c>
      <c r="G31" s="665">
        <v>0</v>
      </c>
      <c r="H31" s="665">
        <v>0</v>
      </c>
    </row>
    <row r="32" spans="1:8" x14ac:dyDescent="0.2">
      <c r="A32" s="509" t="s">
        <v>86</v>
      </c>
      <c r="B32" s="665">
        <v>12</v>
      </c>
      <c r="C32" s="665">
        <v>7</v>
      </c>
      <c r="D32" s="665">
        <v>5</v>
      </c>
      <c r="E32" s="665">
        <v>4</v>
      </c>
      <c r="F32" s="665">
        <v>2</v>
      </c>
      <c r="G32" s="665">
        <v>2</v>
      </c>
      <c r="H32" s="491">
        <v>8.0000000000000018</v>
      </c>
    </row>
    <row r="33" spans="1:8" x14ac:dyDescent="0.2">
      <c r="A33" s="509" t="s">
        <v>89</v>
      </c>
      <c r="B33" s="665">
        <v>13</v>
      </c>
      <c r="C33" s="665">
        <v>8</v>
      </c>
      <c r="D33" s="665">
        <v>5</v>
      </c>
      <c r="E33" s="665">
        <v>1</v>
      </c>
      <c r="F33" s="665">
        <v>1</v>
      </c>
      <c r="G33" s="665">
        <v>0</v>
      </c>
      <c r="H33" s="491">
        <v>12</v>
      </c>
    </row>
    <row r="34" spans="1:8" x14ac:dyDescent="0.2">
      <c r="A34" s="509" t="s">
        <v>92</v>
      </c>
      <c r="B34" s="665">
        <v>76</v>
      </c>
      <c r="C34" s="665">
        <v>51</v>
      </c>
      <c r="D34" s="665">
        <v>25</v>
      </c>
      <c r="E34" s="665">
        <v>32</v>
      </c>
      <c r="F34" s="665">
        <v>23</v>
      </c>
      <c r="G34" s="665">
        <v>9</v>
      </c>
      <c r="H34" s="491">
        <v>43.999999999999986</v>
      </c>
    </row>
    <row r="35" spans="1:8" x14ac:dyDescent="0.2">
      <c r="A35" s="509" t="s">
        <v>91</v>
      </c>
      <c r="B35" s="665">
        <v>2</v>
      </c>
      <c r="C35" s="665">
        <v>2</v>
      </c>
      <c r="D35" s="665">
        <v>0</v>
      </c>
      <c r="E35" s="665">
        <v>1</v>
      </c>
      <c r="F35" s="665">
        <v>1</v>
      </c>
      <c r="G35" s="665">
        <v>0</v>
      </c>
      <c r="H35" s="491">
        <v>1</v>
      </c>
    </row>
    <row r="36" spans="1:8" x14ac:dyDescent="0.2">
      <c r="A36" s="509" t="s">
        <v>391</v>
      </c>
      <c r="B36" s="665">
        <v>179</v>
      </c>
      <c r="C36" s="665">
        <v>123</v>
      </c>
      <c r="D36" s="665">
        <v>56</v>
      </c>
      <c r="E36" s="665">
        <v>17</v>
      </c>
      <c r="F36" s="665">
        <v>15</v>
      </c>
      <c r="G36" s="665">
        <v>2</v>
      </c>
      <c r="H36" s="491">
        <v>162.00000000000003</v>
      </c>
    </row>
    <row r="37" spans="1:8" x14ac:dyDescent="0.2">
      <c r="A37" s="509" t="s">
        <v>438</v>
      </c>
      <c r="B37" s="665">
        <v>8</v>
      </c>
      <c r="C37" s="665">
        <v>6</v>
      </c>
      <c r="D37" s="665">
        <v>2</v>
      </c>
      <c r="E37" s="665">
        <v>4</v>
      </c>
      <c r="F37" s="665">
        <v>3</v>
      </c>
      <c r="G37" s="665">
        <v>1</v>
      </c>
      <c r="H37" s="491">
        <v>4</v>
      </c>
    </row>
    <row r="38" spans="1:8" x14ac:dyDescent="0.2">
      <c r="A38" s="509" t="s">
        <v>444</v>
      </c>
      <c r="B38" s="665">
        <v>6</v>
      </c>
      <c r="C38" s="665">
        <v>3</v>
      </c>
      <c r="D38" s="665">
        <v>3</v>
      </c>
      <c r="E38" s="665">
        <v>4</v>
      </c>
      <c r="F38" s="665">
        <v>2</v>
      </c>
      <c r="G38" s="665">
        <v>2</v>
      </c>
      <c r="H38" s="491">
        <v>2</v>
      </c>
    </row>
    <row r="39" spans="1:8" x14ac:dyDescent="0.2">
      <c r="A39" s="509" t="s">
        <v>94</v>
      </c>
      <c r="B39" s="665">
        <v>15</v>
      </c>
      <c r="C39" s="665">
        <v>12</v>
      </c>
      <c r="D39" s="665">
        <v>3</v>
      </c>
      <c r="E39" s="665">
        <v>0</v>
      </c>
      <c r="F39" s="665">
        <v>0</v>
      </c>
      <c r="G39" s="665">
        <v>0</v>
      </c>
      <c r="H39" s="491">
        <v>15</v>
      </c>
    </row>
    <row r="40" spans="1:8" x14ac:dyDescent="0.2">
      <c r="A40" s="509" t="s">
        <v>95</v>
      </c>
      <c r="B40" s="665">
        <v>3</v>
      </c>
      <c r="C40" s="665">
        <v>2</v>
      </c>
      <c r="D40" s="665">
        <v>1</v>
      </c>
      <c r="E40" s="665">
        <v>0</v>
      </c>
      <c r="F40" s="665">
        <v>0</v>
      </c>
      <c r="G40" s="665">
        <v>0</v>
      </c>
      <c r="H40" s="491">
        <v>3</v>
      </c>
    </row>
    <row r="41" spans="1:8" x14ac:dyDescent="0.2">
      <c r="A41" s="509" t="s">
        <v>96</v>
      </c>
      <c r="B41" s="665">
        <v>30</v>
      </c>
      <c r="C41" s="665">
        <v>22</v>
      </c>
      <c r="D41" s="665">
        <v>8</v>
      </c>
      <c r="E41" s="665">
        <v>15</v>
      </c>
      <c r="F41" s="665">
        <v>12</v>
      </c>
      <c r="G41" s="665">
        <v>3</v>
      </c>
      <c r="H41" s="491">
        <v>14.999999999999996</v>
      </c>
    </row>
    <row r="42" spans="1:8" x14ac:dyDescent="0.2">
      <c r="A42" s="509" t="s">
        <v>100</v>
      </c>
      <c r="B42" s="665">
        <v>1</v>
      </c>
      <c r="C42" s="665">
        <v>1</v>
      </c>
      <c r="D42" s="665">
        <v>0</v>
      </c>
      <c r="E42" s="665">
        <v>0</v>
      </c>
      <c r="F42" s="665">
        <v>0</v>
      </c>
      <c r="G42" s="665">
        <v>0</v>
      </c>
      <c r="H42" s="491">
        <v>1</v>
      </c>
    </row>
    <row r="43" spans="1:8" x14ac:dyDescent="0.2">
      <c r="A43" s="509" t="s">
        <v>102</v>
      </c>
      <c r="B43" s="665">
        <v>3</v>
      </c>
      <c r="C43" s="665">
        <v>2</v>
      </c>
      <c r="D43" s="665">
        <v>1</v>
      </c>
      <c r="E43" s="665">
        <v>2</v>
      </c>
      <c r="F43" s="665">
        <v>1</v>
      </c>
      <c r="G43" s="665">
        <v>1</v>
      </c>
      <c r="H43" s="491">
        <v>1</v>
      </c>
    </row>
    <row r="44" spans="1:8" x14ac:dyDescent="0.2">
      <c r="A44" s="509" t="s">
        <v>103</v>
      </c>
      <c r="B44" s="665">
        <v>4</v>
      </c>
      <c r="C44" s="665">
        <v>3</v>
      </c>
      <c r="D44" s="665">
        <v>1</v>
      </c>
      <c r="E44" s="665">
        <v>4</v>
      </c>
      <c r="F44" s="665">
        <v>3</v>
      </c>
      <c r="G44" s="665">
        <v>1</v>
      </c>
      <c r="H44" s="665">
        <v>0</v>
      </c>
    </row>
    <row r="45" spans="1:8" x14ac:dyDescent="0.2">
      <c r="A45" s="509" t="s">
        <v>104</v>
      </c>
      <c r="B45" s="665">
        <v>7</v>
      </c>
      <c r="C45" s="665">
        <v>5</v>
      </c>
      <c r="D45" s="665">
        <v>2</v>
      </c>
      <c r="E45" s="665">
        <v>0</v>
      </c>
      <c r="F45" s="665">
        <v>0</v>
      </c>
      <c r="G45" s="665">
        <v>0</v>
      </c>
      <c r="H45" s="491">
        <v>7</v>
      </c>
    </row>
    <row r="46" spans="1:8" x14ac:dyDescent="0.2">
      <c r="A46" s="509" t="s">
        <v>105</v>
      </c>
      <c r="B46" s="665">
        <v>1</v>
      </c>
      <c r="C46" s="665">
        <v>1</v>
      </c>
      <c r="D46" s="665">
        <v>0</v>
      </c>
      <c r="E46" s="665">
        <v>1</v>
      </c>
      <c r="F46" s="665">
        <v>1</v>
      </c>
      <c r="G46" s="665">
        <v>0</v>
      </c>
      <c r="H46" s="491">
        <v>0</v>
      </c>
    </row>
    <row r="47" spans="1:8" x14ac:dyDescent="0.2">
      <c r="A47" s="509" t="s">
        <v>107</v>
      </c>
      <c r="B47" s="665">
        <v>10</v>
      </c>
      <c r="C47" s="665">
        <v>7</v>
      </c>
      <c r="D47" s="665">
        <v>3</v>
      </c>
      <c r="E47" s="665">
        <v>5</v>
      </c>
      <c r="F47" s="665">
        <v>3</v>
      </c>
      <c r="G47" s="665">
        <v>2</v>
      </c>
      <c r="H47" s="491">
        <v>5</v>
      </c>
    </row>
    <row r="48" spans="1:8" x14ac:dyDescent="0.2">
      <c r="A48" s="509" t="s">
        <v>108</v>
      </c>
      <c r="B48" s="665">
        <v>2</v>
      </c>
      <c r="C48" s="665">
        <v>2</v>
      </c>
      <c r="D48" s="665">
        <v>0</v>
      </c>
      <c r="E48" s="665">
        <v>0</v>
      </c>
      <c r="F48" s="665">
        <v>0</v>
      </c>
      <c r="G48" s="665">
        <v>0</v>
      </c>
      <c r="H48" s="491">
        <v>2</v>
      </c>
    </row>
    <row r="49" spans="1:8" x14ac:dyDescent="0.2">
      <c r="A49" s="509" t="s">
        <v>109</v>
      </c>
      <c r="B49" s="665">
        <v>15</v>
      </c>
      <c r="C49" s="665">
        <v>14</v>
      </c>
      <c r="D49" s="665">
        <v>1</v>
      </c>
      <c r="E49" s="665">
        <v>0</v>
      </c>
      <c r="F49" s="665">
        <v>0</v>
      </c>
      <c r="G49" s="665">
        <v>0</v>
      </c>
      <c r="H49" s="491">
        <v>15</v>
      </c>
    </row>
    <row r="50" spans="1:8" x14ac:dyDescent="0.2">
      <c r="A50" s="509" t="s">
        <v>432</v>
      </c>
      <c r="B50" s="665">
        <v>3</v>
      </c>
      <c r="C50" s="665">
        <v>2</v>
      </c>
      <c r="D50" s="665">
        <v>1</v>
      </c>
      <c r="E50" s="665">
        <v>3</v>
      </c>
      <c r="F50" s="665">
        <v>2</v>
      </c>
      <c r="G50" s="665">
        <v>1</v>
      </c>
      <c r="H50" s="665">
        <v>0</v>
      </c>
    </row>
    <row r="51" spans="1:8" x14ac:dyDescent="0.2">
      <c r="A51" s="509" t="s">
        <v>85</v>
      </c>
      <c r="B51" s="665">
        <v>1</v>
      </c>
      <c r="C51" s="665">
        <v>1</v>
      </c>
      <c r="D51" s="665">
        <v>0</v>
      </c>
      <c r="E51" s="665">
        <v>0</v>
      </c>
      <c r="F51" s="665">
        <v>0</v>
      </c>
      <c r="G51" s="665">
        <v>0</v>
      </c>
      <c r="H51" s="491">
        <v>1</v>
      </c>
    </row>
    <row r="52" spans="1:8" x14ac:dyDescent="0.2">
      <c r="A52" s="509" t="s">
        <v>98</v>
      </c>
      <c r="B52" s="665">
        <v>1</v>
      </c>
      <c r="C52" s="665">
        <v>1</v>
      </c>
      <c r="D52" s="665">
        <v>0</v>
      </c>
      <c r="E52" s="665">
        <v>0</v>
      </c>
      <c r="F52" s="665">
        <v>0</v>
      </c>
      <c r="G52" s="665">
        <v>0</v>
      </c>
      <c r="H52" s="491">
        <v>1</v>
      </c>
    </row>
    <row r="53" spans="1:8" s="52" customFormat="1" x14ac:dyDescent="0.2">
      <c r="A53" s="508" t="s">
        <v>380</v>
      </c>
      <c r="B53" s="664">
        <v>10</v>
      </c>
      <c r="C53" s="664">
        <v>8</v>
      </c>
      <c r="D53" s="664">
        <v>2</v>
      </c>
      <c r="E53" s="664">
        <v>0</v>
      </c>
      <c r="F53" s="664">
        <v>0</v>
      </c>
      <c r="G53" s="664">
        <v>0</v>
      </c>
      <c r="H53" s="488">
        <v>10</v>
      </c>
    </row>
    <row r="54" spans="1:8" x14ac:dyDescent="0.2">
      <c r="A54" s="509" t="s">
        <v>116</v>
      </c>
      <c r="B54" s="667">
        <v>7</v>
      </c>
      <c r="C54" s="667">
        <v>6</v>
      </c>
      <c r="D54" s="667">
        <v>1</v>
      </c>
      <c r="E54" s="665">
        <v>0</v>
      </c>
      <c r="F54" s="665">
        <v>0</v>
      </c>
      <c r="G54" s="665">
        <v>0</v>
      </c>
      <c r="H54" s="491">
        <v>7</v>
      </c>
    </row>
    <row r="55" spans="1:8" x14ac:dyDescent="0.2">
      <c r="A55" s="509" t="s">
        <v>132</v>
      </c>
      <c r="B55" s="667">
        <v>1</v>
      </c>
      <c r="C55" s="667">
        <v>0</v>
      </c>
      <c r="D55" s="667">
        <v>1</v>
      </c>
      <c r="E55" s="665">
        <v>0</v>
      </c>
      <c r="F55" s="665">
        <v>0</v>
      </c>
      <c r="G55" s="665">
        <v>0</v>
      </c>
      <c r="H55" s="491">
        <v>1</v>
      </c>
    </row>
    <row r="56" spans="1:8" x14ac:dyDescent="0.2">
      <c r="A56" s="509" t="s">
        <v>128</v>
      </c>
      <c r="B56" s="667">
        <v>2</v>
      </c>
      <c r="C56" s="667">
        <v>2</v>
      </c>
      <c r="D56" s="667">
        <v>0</v>
      </c>
      <c r="E56" s="665">
        <v>0</v>
      </c>
      <c r="F56" s="665">
        <v>0</v>
      </c>
      <c r="G56" s="665">
        <v>0</v>
      </c>
      <c r="H56" s="491">
        <v>2</v>
      </c>
    </row>
    <row r="57" spans="1:8" s="52" customFormat="1" x14ac:dyDescent="0.2">
      <c r="A57" s="508" t="s">
        <v>381</v>
      </c>
      <c r="B57" s="668">
        <v>26</v>
      </c>
      <c r="C57" s="668">
        <v>18</v>
      </c>
      <c r="D57" s="668">
        <v>8</v>
      </c>
      <c r="E57" s="664">
        <v>3</v>
      </c>
      <c r="F57" s="664">
        <v>2</v>
      </c>
      <c r="G57" s="664">
        <v>1</v>
      </c>
      <c r="H57" s="488">
        <v>23</v>
      </c>
    </row>
    <row r="58" spans="1:8" x14ac:dyDescent="0.2">
      <c r="A58" s="509" t="s">
        <v>453</v>
      </c>
      <c r="B58" s="667">
        <v>26</v>
      </c>
      <c r="C58" s="667">
        <v>18</v>
      </c>
      <c r="D58" s="667">
        <v>8</v>
      </c>
      <c r="E58" s="665">
        <v>3</v>
      </c>
      <c r="F58" s="665">
        <v>2</v>
      </c>
      <c r="G58" s="665">
        <v>1</v>
      </c>
      <c r="H58" s="491">
        <v>23</v>
      </c>
    </row>
    <row r="59" spans="1:8" s="52" customFormat="1" x14ac:dyDescent="0.2">
      <c r="A59" s="508" t="s">
        <v>382</v>
      </c>
      <c r="B59" s="672">
        <v>79</v>
      </c>
      <c r="C59" s="672">
        <v>50</v>
      </c>
      <c r="D59" s="672">
        <v>29</v>
      </c>
      <c r="E59" s="673">
        <v>20</v>
      </c>
      <c r="F59" s="673">
        <v>14</v>
      </c>
      <c r="G59" s="673">
        <v>6</v>
      </c>
      <c r="H59" s="526">
        <v>58.999999999999964</v>
      </c>
    </row>
    <row r="60" spans="1:8" s="52" customFormat="1" x14ac:dyDescent="0.2">
      <c r="A60" s="521" t="s">
        <v>170</v>
      </c>
      <c r="B60" s="669">
        <v>41</v>
      </c>
      <c r="C60" s="669">
        <v>24</v>
      </c>
      <c r="D60" s="669">
        <v>17</v>
      </c>
      <c r="E60" s="666">
        <v>10</v>
      </c>
      <c r="F60" s="666">
        <v>7</v>
      </c>
      <c r="G60" s="666">
        <v>3</v>
      </c>
      <c r="H60" s="494">
        <v>31.000000000000004</v>
      </c>
    </row>
    <row r="61" spans="1:8" x14ac:dyDescent="0.2">
      <c r="A61" s="521" t="s">
        <v>175</v>
      </c>
      <c r="B61" s="669">
        <v>38</v>
      </c>
      <c r="C61" s="669">
        <v>26</v>
      </c>
      <c r="D61" s="669">
        <v>12</v>
      </c>
      <c r="E61" s="666">
        <v>10</v>
      </c>
      <c r="F61" s="666">
        <v>7</v>
      </c>
      <c r="G61" s="666">
        <v>3</v>
      </c>
      <c r="H61" s="494">
        <v>27.999999999999996</v>
      </c>
    </row>
    <row r="62" spans="1:8" x14ac:dyDescent="0.2">
      <c r="A62" s="522"/>
      <c r="B62" s="523"/>
      <c r="C62" s="523"/>
      <c r="D62" s="523"/>
      <c r="E62" s="510"/>
      <c r="F62" s="510"/>
      <c r="G62" s="510"/>
      <c r="H62" s="510"/>
    </row>
    <row r="63" spans="1:8" x14ac:dyDescent="0.2">
      <c r="A63" s="470" t="s">
        <v>755</v>
      </c>
    </row>
    <row r="64" spans="1:8" x14ac:dyDescent="0.2">
      <c r="A64" s="50"/>
    </row>
  </sheetData>
  <mergeCells count="8">
    <mergeCell ref="A1:H1"/>
    <mergeCell ref="A2:H2"/>
    <mergeCell ref="A3:H3"/>
    <mergeCell ref="A4:H4"/>
    <mergeCell ref="A6:A7"/>
    <mergeCell ref="B6:D6"/>
    <mergeCell ref="E6:G6"/>
    <mergeCell ref="H6:H7"/>
  </mergeCells>
  <hyperlinks>
    <hyperlink ref="I2" location="INDICE!B93" display="INDICE"/>
  </hyperlinks>
  <printOptions horizontalCentered="1"/>
  <pageMargins left="0" right="0" top="1.1811023622047245" bottom="0.78740157480314965" header="0" footer="0.19685039370078741"/>
  <pageSetup firstPageNumber="314" orientation="landscape" useFirstPageNumber="1" r:id="rId1"/>
  <headerFooter scaleWithDoc="0">
    <oddHeader>&amp;C
&amp;G</oddHeader>
    <oddFooter>&amp;C&amp;P</oddFooter>
  </headerFooter>
  <legacyDrawingHF r:id="rId2"/>
  <tableParts count="1">
    <tablePart r:id="rId3"/>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election sqref="A1:H1"/>
    </sheetView>
  </sheetViews>
  <sheetFormatPr baseColWidth="10" defaultColWidth="11.42578125" defaultRowHeight="12.75" x14ac:dyDescent="0.2"/>
  <cols>
    <col min="1" max="1" width="22.7109375" style="212" customWidth="1"/>
    <col min="2" max="8" width="11.42578125" style="212"/>
    <col min="9" max="16384" width="11.42578125" style="50"/>
  </cols>
  <sheetData>
    <row r="1" spans="1:9" x14ac:dyDescent="0.2">
      <c r="A1" s="1371" t="s">
        <v>737</v>
      </c>
      <c r="B1" s="1371"/>
      <c r="C1" s="1371"/>
      <c r="D1" s="1371"/>
      <c r="E1" s="1371"/>
      <c r="F1" s="1371"/>
      <c r="G1" s="1371"/>
      <c r="H1" s="1371"/>
      <c r="I1" s="51"/>
    </row>
    <row r="2" spans="1:9" x14ac:dyDescent="0.2">
      <c r="A2" s="1371" t="s">
        <v>556</v>
      </c>
      <c r="B2" s="1371"/>
      <c r="C2" s="1371"/>
      <c r="D2" s="1371"/>
      <c r="E2" s="1371"/>
      <c r="F2" s="1371"/>
      <c r="G2" s="1371"/>
      <c r="H2" s="1371"/>
      <c r="I2" s="191" t="s">
        <v>361</v>
      </c>
    </row>
    <row r="3" spans="1:9" x14ac:dyDescent="0.2">
      <c r="A3" s="1371" t="s">
        <v>1161</v>
      </c>
      <c r="B3" s="1371"/>
      <c r="C3" s="1371"/>
      <c r="D3" s="1371"/>
      <c r="E3" s="1371"/>
      <c r="F3" s="1371"/>
      <c r="G3" s="1371"/>
      <c r="H3" s="1371"/>
      <c r="I3" s="51"/>
    </row>
    <row r="4" spans="1:9" x14ac:dyDescent="0.2">
      <c r="A4" s="1371" t="s">
        <v>754</v>
      </c>
      <c r="B4" s="1371"/>
      <c r="C4" s="1371"/>
      <c r="D4" s="1371"/>
      <c r="E4" s="1371"/>
      <c r="F4" s="1371"/>
      <c r="G4" s="1371"/>
      <c r="H4" s="1371"/>
      <c r="I4" s="51"/>
    </row>
    <row r="5" spans="1:9" x14ac:dyDescent="0.2">
      <c r="A5" s="495"/>
      <c r="B5" s="495"/>
      <c r="C5" s="495"/>
      <c r="D5" s="495"/>
      <c r="E5" s="495"/>
      <c r="F5" s="495"/>
      <c r="G5" s="495"/>
      <c r="H5" s="495"/>
      <c r="I5" s="51"/>
    </row>
    <row r="6" spans="1:9" ht="12.75" customHeight="1" x14ac:dyDescent="0.2">
      <c r="A6" s="1304" t="s">
        <v>43</v>
      </c>
      <c r="B6" s="1304" t="s">
        <v>2</v>
      </c>
      <c r="C6" s="1304"/>
      <c r="D6" s="1304"/>
      <c r="E6" s="1304" t="s">
        <v>3</v>
      </c>
      <c r="F6" s="1304"/>
      <c r="G6" s="1304"/>
      <c r="H6" s="1304" t="s">
        <v>42</v>
      </c>
    </row>
    <row r="7" spans="1:9" x14ac:dyDescent="0.2">
      <c r="A7" s="1301"/>
      <c r="B7" s="205" t="s">
        <v>10</v>
      </c>
      <c r="C7" s="205" t="s">
        <v>0</v>
      </c>
      <c r="D7" s="205" t="s">
        <v>1</v>
      </c>
      <c r="E7" s="205" t="s">
        <v>10</v>
      </c>
      <c r="F7" s="205" t="s">
        <v>0</v>
      </c>
      <c r="G7" s="205" t="s">
        <v>1</v>
      </c>
      <c r="H7" s="1301"/>
    </row>
    <row r="8" spans="1:9" s="52" customFormat="1" x14ac:dyDescent="0.2">
      <c r="A8" s="1157" t="s">
        <v>10</v>
      </c>
      <c r="B8" s="487">
        <v>536</v>
      </c>
      <c r="C8" s="487">
        <v>305</v>
      </c>
      <c r="D8" s="487">
        <v>231</v>
      </c>
      <c r="E8" s="487">
        <v>450</v>
      </c>
      <c r="F8" s="487">
        <v>249</v>
      </c>
      <c r="G8" s="487">
        <v>201</v>
      </c>
      <c r="H8" s="488">
        <v>85.999999999999858</v>
      </c>
    </row>
    <row r="9" spans="1:9" s="52" customFormat="1" x14ac:dyDescent="0.2">
      <c r="A9" s="508" t="s">
        <v>377</v>
      </c>
      <c r="B9" s="487">
        <v>536</v>
      </c>
      <c r="C9" s="487">
        <v>305</v>
      </c>
      <c r="D9" s="487">
        <v>231</v>
      </c>
      <c r="E9" s="487">
        <v>450</v>
      </c>
      <c r="F9" s="487">
        <v>249</v>
      </c>
      <c r="G9" s="487">
        <v>201</v>
      </c>
      <c r="H9" s="488">
        <v>85.999999999999858</v>
      </c>
    </row>
    <row r="10" spans="1:9" s="52" customFormat="1" x14ac:dyDescent="0.2">
      <c r="A10" s="1156" t="s">
        <v>383</v>
      </c>
      <c r="B10" s="487">
        <v>536</v>
      </c>
      <c r="C10" s="487">
        <v>305</v>
      </c>
      <c r="D10" s="487">
        <v>231</v>
      </c>
      <c r="E10" s="487">
        <v>450</v>
      </c>
      <c r="F10" s="487">
        <v>249</v>
      </c>
      <c r="G10" s="487">
        <v>201</v>
      </c>
      <c r="H10" s="488">
        <v>85.999999999999858</v>
      </c>
    </row>
    <row r="11" spans="1:9" s="52" customFormat="1" x14ac:dyDescent="0.2">
      <c r="A11" s="509" t="s">
        <v>67</v>
      </c>
      <c r="B11" s="665">
        <v>0</v>
      </c>
      <c r="C11" s="665">
        <v>0</v>
      </c>
      <c r="D11" s="665">
        <v>0</v>
      </c>
      <c r="E11" s="665">
        <v>1</v>
      </c>
      <c r="F11" s="665">
        <v>0</v>
      </c>
      <c r="G11" s="665">
        <v>1</v>
      </c>
      <c r="H11" s="491">
        <v>-1</v>
      </c>
    </row>
    <row r="12" spans="1:9" s="52" customFormat="1" x14ac:dyDescent="0.2">
      <c r="A12" s="509" t="s">
        <v>68</v>
      </c>
      <c r="B12" s="665">
        <v>0</v>
      </c>
      <c r="C12" s="665">
        <v>0</v>
      </c>
      <c r="D12" s="665">
        <v>0</v>
      </c>
      <c r="E12" s="665">
        <v>2</v>
      </c>
      <c r="F12" s="665">
        <v>0</v>
      </c>
      <c r="G12" s="665">
        <v>2</v>
      </c>
      <c r="H12" s="491">
        <v>-2</v>
      </c>
    </row>
    <row r="13" spans="1:9" s="52" customFormat="1" x14ac:dyDescent="0.2">
      <c r="A13" s="509" t="s">
        <v>71</v>
      </c>
      <c r="B13" s="665">
        <v>524</v>
      </c>
      <c r="C13" s="665">
        <v>296</v>
      </c>
      <c r="D13" s="665">
        <v>228</v>
      </c>
      <c r="E13" s="665">
        <v>437</v>
      </c>
      <c r="F13" s="665">
        <v>241</v>
      </c>
      <c r="G13" s="665">
        <v>196</v>
      </c>
      <c r="H13" s="491">
        <v>86.999999999999986</v>
      </c>
    </row>
    <row r="14" spans="1:9" s="52" customFormat="1" x14ac:dyDescent="0.2">
      <c r="A14" s="509" t="s">
        <v>267</v>
      </c>
      <c r="B14" s="665">
        <v>12</v>
      </c>
      <c r="C14" s="665">
        <v>9</v>
      </c>
      <c r="D14" s="665">
        <v>3</v>
      </c>
      <c r="E14" s="665">
        <v>9</v>
      </c>
      <c r="F14" s="665">
        <v>7</v>
      </c>
      <c r="G14" s="665">
        <v>2</v>
      </c>
      <c r="H14" s="491">
        <v>3</v>
      </c>
    </row>
    <row r="15" spans="1:9" x14ac:dyDescent="0.2">
      <c r="A15" s="509" t="s">
        <v>78</v>
      </c>
      <c r="B15" s="665">
        <v>0</v>
      </c>
      <c r="C15" s="665">
        <v>0</v>
      </c>
      <c r="D15" s="665">
        <v>0</v>
      </c>
      <c r="E15" s="665">
        <v>1</v>
      </c>
      <c r="F15" s="665">
        <v>1</v>
      </c>
      <c r="G15" s="665">
        <v>0</v>
      </c>
      <c r="H15" s="491">
        <v>-1</v>
      </c>
    </row>
    <row r="16" spans="1:9" x14ac:dyDescent="0.2">
      <c r="A16" s="522"/>
      <c r="B16" s="523"/>
      <c r="C16" s="523"/>
      <c r="D16" s="523"/>
      <c r="E16" s="510"/>
      <c r="F16" s="510"/>
      <c r="G16" s="510"/>
      <c r="H16" s="510"/>
    </row>
    <row r="17" spans="1:8" x14ac:dyDescent="0.2">
      <c r="A17" s="470" t="s">
        <v>755</v>
      </c>
      <c r="B17" s="495"/>
      <c r="C17" s="495"/>
      <c r="D17" s="495"/>
      <c r="E17" s="495"/>
      <c r="F17" s="495"/>
      <c r="G17" s="495"/>
      <c r="H17" s="495"/>
    </row>
  </sheetData>
  <mergeCells count="8">
    <mergeCell ref="A1:H1"/>
    <mergeCell ref="A2:H2"/>
    <mergeCell ref="A3:H3"/>
    <mergeCell ref="A4:H4"/>
    <mergeCell ref="A6:A7"/>
    <mergeCell ref="B6:D6"/>
    <mergeCell ref="E6:G6"/>
    <mergeCell ref="H6:H7"/>
  </mergeCells>
  <hyperlinks>
    <hyperlink ref="I2" location="INDICE!B94" display="INDICE"/>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legacyDrawingHF r:id="rId2"/>
  <tableParts count="1">
    <tablePart r:id="rId3"/>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
  <sheetViews>
    <sheetView showGridLines="0" workbookViewId="0">
      <selection sqref="A1:H1"/>
    </sheetView>
  </sheetViews>
  <sheetFormatPr baseColWidth="10" defaultColWidth="11.42578125" defaultRowHeight="12.75" x14ac:dyDescent="0.2"/>
  <cols>
    <col min="1" max="1" width="22.7109375" style="212" customWidth="1"/>
    <col min="2" max="8" width="11.42578125" style="212"/>
    <col min="9" max="16384" width="11.42578125" style="50"/>
  </cols>
  <sheetData>
    <row r="1" spans="1:9" x14ac:dyDescent="0.2">
      <c r="A1" s="1371" t="s">
        <v>819</v>
      </c>
      <c r="B1" s="1371"/>
      <c r="C1" s="1371"/>
      <c r="D1" s="1371"/>
      <c r="E1" s="1371"/>
      <c r="F1" s="1371"/>
      <c r="G1" s="1371"/>
      <c r="H1" s="1371"/>
      <c r="I1" s="51"/>
    </row>
    <row r="2" spans="1:9" x14ac:dyDescent="0.2">
      <c r="A2" s="1371" t="s">
        <v>556</v>
      </c>
      <c r="B2" s="1371"/>
      <c r="C2" s="1371"/>
      <c r="D2" s="1371"/>
      <c r="E2" s="1371"/>
      <c r="F2" s="1371"/>
      <c r="G2" s="1371"/>
      <c r="H2" s="1371"/>
      <c r="I2" s="191" t="s">
        <v>361</v>
      </c>
    </row>
    <row r="3" spans="1:9" x14ac:dyDescent="0.2">
      <c r="A3" s="1371" t="s">
        <v>1162</v>
      </c>
      <c r="B3" s="1371"/>
      <c r="C3" s="1371"/>
      <c r="D3" s="1371"/>
      <c r="E3" s="1371"/>
      <c r="F3" s="1371"/>
      <c r="G3" s="1371"/>
      <c r="H3" s="1371"/>
      <c r="I3" s="51"/>
    </row>
    <row r="4" spans="1:9" x14ac:dyDescent="0.2">
      <c r="A4" s="1371" t="s">
        <v>754</v>
      </c>
      <c r="B4" s="1371"/>
      <c r="C4" s="1371"/>
      <c r="D4" s="1371"/>
      <c r="E4" s="1371"/>
      <c r="F4" s="1371"/>
      <c r="G4" s="1371"/>
      <c r="H4" s="1371"/>
      <c r="I4" s="51"/>
    </row>
    <row r="5" spans="1:9" x14ac:dyDescent="0.2">
      <c r="A5" s="495"/>
      <c r="B5" s="495"/>
      <c r="C5" s="495"/>
      <c r="D5" s="495"/>
      <c r="E5" s="495"/>
      <c r="F5" s="495"/>
      <c r="G5" s="495"/>
      <c r="H5" s="495"/>
      <c r="I5" s="51"/>
    </row>
    <row r="6" spans="1:9" ht="12.75" customHeight="1" x14ac:dyDescent="0.2">
      <c r="A6" s="1304" t="s">
        <v>43</v>
      </c>
      <c r="B6" s="1304" t="s">
        <v>2</v>
      </c>
      <c r="C6" s="1304"/>
      <c r="D6" s="1304"/>
      <c r="E6" s="1304" t="s">
        <v>3</v>
      </c>
      <c r="F6" s="1304"/>
      <c r="G6" s="1304"/>
      <c r="H6" s="1304" t="s">
        <v>42</v>
      </c>
    </row>
    <row r="7" spans="1:9" x14ac:dyDescent="0.2">
      <c r="A7" s="1301"/>
      <c r="B7" s="205" t="s">
        <v>10</v>
      </c>
      <c r="C7" s="205" t="s">
        <v>0</v>
      </c>
      <c r="D7" s="205" t="s">
        <v>1</v>
      </c>
      <c r="E7" s="205" t="s">
        <v>10</v>
      </c>
      <c r="F7" s="205" t="s">
        <v>0</v>
      </c>
      <c r="G7" s="205" t="s">
        <v>1</v>
      </c>
      <c r="H7" s="1301"/>
    </row>
    <row r="8" spans="1:9" s="52" customFormat="1" x14ac:dyDescent="0.2">
      <c r="A8" s="1157" t="s">
        <v>10</v>
      </c>
      <c r="B8" s="487">
        <f>+B9+B22+B29+B31</f>
        <v>536</v>
      </c>
      <c r="C8" s="487">
        <f t="shared" ref="C8:H8" si="0">+C9+C22+C29+C31</f>
        <v>305</v>
      </c>
      <c r="D8" s="487">
        <f t="shared" si="0"/>
        <v>231</v>
      </c>
      <c r="E8" s="487">
        <f t="shared" si="0"/>
        <v>690</v>
      </c>
      <c r="F8" s="487">
        <f t="shared" si="0"/>
        <v>364</v>
      </c>
      <c r="G8" s="487">
        <f t="shared" si="0"/>
        <v>326</v>
      </c>
      <c r="H8" s="487">
        <f t="shared" si="0"/>
        <v>-154.00000000000014</v>
      </c>
    </row>
    <row r="9" spans="1:9" s="52" customFormat="1" x14ac:dyDescent="0.2">
      <c r="A9" s="507" t="s">
        <v>820</v>
      </c>
      <c r="B9" s="487">
        <f>+B10+B13+B19</f>
        <v>536</v>
      </c>
      <c r="C9" s="487">
        <f t="shared" ref="C9:H9" si="1">+C10+C13+C19</f>
        <v>305</v>
      </c>
      <c r="D9" s="487">
        <f t="shared" si="1"/>
        <v>231</v>
      </c>
      <c r="E9" s="487">
        <f t="shared" si="1"/>
        <v>673</v>
      </c>
      <c r="F9" s="487">
        <f t="shared" si="1"/>
        <v>359</v>
      </c>
      <c r="G9" s="487">
        <f t="shared" si="1"/>
        <v>314</v>
      </c>
      <c r="H9" s="487">
        <f t="shared" si="1"/>
        <v>-137.00000000000014</v>
      </c>
    </row>
    <row r="10" spans="1:9" s="52" customFormat="1" x14ac:dyDescent="0.2">
      <c r="A10" s="1156" t="s">
        <v>821</v>
      </c>
      <c r="B10" s="664">
        <f>+B11+B12</f>
        <v>0</v>
      </c>
      <c r="C10" s="664">
        <f t="shared" ref="C10:H10" si="2">+C11+C12</f>
        <v>0</v>
      </c>
      <c r="D10" s="664">
        <f t="shared" si="2"/>
        <v>0</v>
      </c>
      <c r="E10" s="664">
        <f t="shared" si="2"/>
        <v>219</v>
      </c>
      <c r="F10" s="664">
        <f t="shared" si="2"/>
        <v>108</v>
      </c>
      <c r="G10" s="664">
        <f t="shared" si="2"/>
        <v>111</v>
      </c>
      <c r="H10" s="487">
        <f t="shared" si="2"/>
        <v>-219</v>
      </c>
    </row>
    <row r="11" spans="1:9" s="52" customFormat="1" x14ac:dyDescent="0.2">
      <c r="A11" s="527" t="s">
        <v>44</v>
      </c>
      <c r="B11" s="665">
        <v>0</v>
      </c>
      <c r="C11" s="665">
        <v>0</v>
      </c>
      <c r="D11" s="665">
        <v>0</v>
      </c>
      <c r="E11" s="665">
        <v>5</v>
      </c>
      <c r="F11" s="665">
        <v>3</v>
      </c>
      <c r="G11" s="665">
        <v>2</v>
      </c>
      <c r="H11" s="491">
        <v>-5</v>
      </c>
    </row>
    <row r="12" spans="1:9" s="52" customFormat="1" x14ac:dyDescent="0.2">
      <c r="A12" s="527" t="s">
        <v>45</v>
      </c>
      <c r="B12" s="665">
        <v>0</v>
      </c>
      <c r="C12" s="665">
        <v>0</v>
      </c>
      <c r="D12" s="665">
        <v>0</v>
      </c>
      <c r="E12" s="665">
        <v>214</v>
      </c>
      <c r="F12" s="665">
        <v>105</v>
      </c>
      <c r="G12" s="665">
        <v>109</v>
      </c>
      <c r="H12" s="491">
        <v>-214</v>
      </c>
    </row>
    <row r="13" spans="1:9" s="52" customFormat="1" x14ac:dyDescent="0.2">
      <c r="A13" s="508" t="s">
        <v>822</v>
      </c>
      <c r="B13" s="664">
        <v>536</v>
      </c>
      <c r="C13" s="664">
        <v>305</v>
      </c>
      <c r="D13" s="664">
        <v>231</v>
      </c>
      <c r="E13" s="664">
        <v>450</v>
      </c>
      <c r="F13" s="664">
        <v>249</v>
      </c>
      <c r="G13" s="664">
        <v>201</v>
      </c>
      <c r="H13" s="488">
        <v>85.999999999999858</v>
      </c>
    </row>
    <row r="14" spans="1:9" s="52" customFormat="1" x14ac:dyDescent="0.2">
      <c r="A14" s="509" t="s">
        <v>71</v>
      </c>
      <c r="B14" s="665">
        <v>0</v>
      </c>
      <c r="C14" s="665">
        <v>0</v>
      </c>
      <c r="D14" s="665">
        <v>0</v>
      </c>
      <c r="E14" s="665">
        <v>8</v>
      </c>
      <c r="F14" s="665">
        <v>2</v>
      </c>
      <c r="G14" s="665">
        <v>6</v>
      </c>
      <c r="H14" s="491">
        <v>-8</v>
      </c>
    </row>
    <row r="15" spans="1:9" s="52" customFormat="1" x14ac:dyDescent="0.2">
      <c r="A15" s="509" t="s">
        <v>70</v>
      </c>
      <c r="B15" s="665">
        <v>0</v>
      </c>
      <c r="C15" s="665">
        <v>0</v>
      </c>
      <c r="D15" s="665">
        <v>0</v>
      </c>
      <c r="E15" s="665">
        <v>3</v>
      </c>
      <c r="F15" s="665">
        <v>0</v>
      </c>
      <c r="G15" s="665">
        <v>3</v>
      </c>
      <c r="H15" s="491">
        <v>-3</v>
      </c>
    </row>
    <row r="16" spans="1:9" s="52" customFormat="1" x14ac:dyDescent="0.2">
      <c r="A16" s="509" t="s">
        <v>267</v>
      </c>
      <c r="B16" s="665">
        <v>14</v>
      </c>
      <c r="C16" s="665">
        <v>10</v>
      </c>
      <c r="D16" s="665">
        <v>4</v>
      </c>
      <c r="E16" s="665">
        <v>408</v>
      </c>
      <c r="F16" s="665">
        <v>210</v>
      </c>
      <c r="G16" s="665">
        <v>198</v>
      </c>
      <c r="H16" s="491">
        <v>-394</v>
      </c>
    </row>
    <row r="17" spans="1:8" s="52" customFormat="1" x14ac:dyDescent="0.2">
      <c r="A17" s="509" t="s">
        <v>75</v>
      </c>
      <c r="B17" s="665">
        <v>0</v>
      </c>
      <c r="C17" s="665">
        <v>0</v>
      </c>
      <c r="D17" s="665">
        <v>0</v>
      </c>
      <c r="E17" s="665">
        <v>6</v>
      </c>
      <c r="F17" s="665">
        <v>1</v>
      </c>
      <c r="G17" s="665">
        <v>5</v>
      </c>
      <c r="H17" s="491">
        <v>-6</v>
      </c>
    </row>
    <row r="18" spans="1:8" s="52" customFormat="1" x14ac:dyDescent="0.2">
      <c r="A18" s="509" t="s">
        <v>78</v>
      </c>
      <c r="B18" s="665">
        <v>0</v>
      </c>
      <c r="C18" s="665">
        <v>0</v>
      </c>
      <c r="D18" s="665">
        <v>0</v>
      </c>
      <c r="E18" s="665">
        <v>5</v>
      </c>
      <c r="F18" s="665">
        <v>3</v>
      </c>
      <c r="G18" s="665">
        <v>2</v>
      </c>
      <c r="H18" s="491">
        <v>-5</v>
      </c>
    </row>
    <row r="19" spans="1:8" s="52" customFormat="1" x14ac:dyDescent="0.2">
      <c r="A19" s="1156" t="s">
        <v>378</v>
      </c>
      <c r="B19" s="665">
        <f>+B20+B20</f>
        <v>0</v>
      </c>
      <c r="C19" s="665">
        <f t="shared" ref="C19:H19" si="3">+C20+C20</f>
        <v>0</v>
      </c>
      <c r="D19" s="665">
        <f t="shared" si="3"/>
        <v>0</v>
      </c>
      <c r="E19" s="665">
        <f t="shared" si="3"/>
        <v>4</v>
      </c>
      <c r="F19" s="665">
        <f t="shared" si="3"/>
        <v>2</v>
      </c>
      <c r="G19" s="665">
        <f t="shared" si="3"/>
        <v>2</v>
      </c>
      <c r="H19" s="490">
        <f t="shared" si="3"/>
        <v>-4</v>
      </c>
    </row>
    <row r="20" spans="1:8" s="52" customFormat="1" x14ac:dyDescent="0.2">
      <c r="A20" s="509" t="s">
        <v>61</v>
      </c>
      <c r="B20" s="665">
        <v>0</v>
      </c>
      <c r="C20" s="665">
        <v>0</v>
      </c>
      <c r="D20" s="665">
        <v>0</v>
      </c>
      <c r="E20" s="665">
        <v>2</v>
      </c>
      <c r="F20" s="665">
        <v>1</v>
      </c>
      <c r="G20" s="665">
        <v>1</v>
      </c>
      <c r="H20" s="491">
        <v>-2</v>
      </c>
    </row>
    <row r="21" spans="1:8" s="52" customFormat="1" x14ac:dyDescent="0.2">
      <c r="A21" s="509" t="s">
        <v>436</v>
      </c>
      <c r="B21" s="665">
        <v>0</v>
      </c>
      <c r="C21" s="665">
        <v>0</v>
      </c>
      <c r="D21" s="665">
        <v>0</v>
      </c>
      <c r="E21" s="665">
        <v>2</v>
      </c>
      <c r="F21" s="665">
        <v>1</v>
      </c>
      <c r="G21" s="665">
        <v>1</v>
      </c>
      <c r="H21" s="491">
        <v>-2</v>
      </c>
    </row>
    <row r="22" spans="1:8" s="52" customFormat="1" x14ac:dyDescent="0.2">
      <c r="A22" s="508" t="s">
        <v>379</v>
      </c>
      <c r="B22" s="664">
        <f>+SUM(B23:B28)</f>
        <v>0</v>
      </c>
      <c r="C22" s="664">
        <f t="shared" ref="C22:H22" si="4">+SUM(C23:C28)</f>
        <v>0</v>
      </c>
      <c r="D22" s="664">
        <f t="shared" si="4"/>
        <v>0</v>
      </c>
      <c r="E22" s="664">
        <f t="shared" si="4"/>
        <v>15</v>
      </c>
      <c r="F22" s="664">
        <f t="shared" si="4"/>
        <v>4</v>
      </c>
      <c r="G22" s="664">
        <f t="shared" si="4"/>
        <v>11</v>
      </c>
      <c r="H22" s="487">
        <f t="shared" si="4"/>
        <v>-15</v>
      </c>
    </row>
    <row r="23" spans="1:8" s="52" customFormat="1" x14ac:dyDescent="0.2">
      <c r="A23" s="509" t="s">
        <v>80</v>
      </c>
      <c r="B23" s="665">
        <f t="shared" ref="B23:B32" si="5">+C23+D23</f>
        <v>0</v>
      </c>
      <c r="C23" s="665">
        <v>0</v>
      </c>
      <c r="D23" s="665">
        <v>0</v>
      </c>
      <c r="E23" s="665">
        <f t="shared" ref="E23:E32" si="6">+F23+G23</f>
        <v>3</v>
      </c>
      <c r="F23" s="665">
        <v>0</v>
      </c>
      <c r="G23" s="665">
        <v>3</v>
      </c>
      <c r="H23" s="490">
        <f t="shared" ref="H23:H32" si="7">+B23-E23</f>
        <v>-3</v>
      </c>
    </row>
    <row r="24" spans="1:8" s="52" customFormat="1" x14ac:dyDescent="0.2">
      <c r="A24" s="509" t="s">
        <v>89</v>
      </c>
      <c r="B24" s="665">
        <f t="shared" si="5"/>
        <v>0</v>
      </c>
      <c r="C24" s="665">
        <v>0</v>
      </c>
      <c r="D24" s="665">
        <v>0</v>
      </c>
      <c r="E24" s="665">
        <f t="shared" si="6"/>
        <v>5</v>
      </c>
      <c r="F24" s="665">
        <v>0</v>
      </c>
      <c r="G24" s="665">
        <v>5</v>
      </c>
      <c r="H24" s="490">
        <f t="shared" si="7"/>
        <v>-5</v>
      </c>
    </row>
    <row r="25" spans="1:8" s="52" customFormat="1" x14ac:dyDescent="0.2">
      <c r="A25" s="509" t="s">
        <v>91</v>
      </c>
      <c r="B25" s="665">
        <f t="shared" si="5"/>
        <v>0</v>
      </c>
      <c r="C25" s="665">
        <v>0</v>
      </c>
      <c r="D25" s="665">
        <v>0</v>
      </c>
      <c r="E25" s="665">
        <f t="shared" si="6"/>
        <v>1</v>
      </c>
      <c r="F25" s="665">
        <v>0</v>
      </c>
      <c r="G25" s="665">
        <v>1</v>
      </c>
      <c r="H25" s="490">
        <f t="shared" si="7"/>
        <v>-1</v>
      </c>
    </row>
    <row r="26" spans="1:8" s="52" customFormat="1" x14ac:dyDescent="0.2">
      <c r="A26" s="509" t="s">
        <v>391</v>
      </c>
      <c r="B26" s="665">
        <f t="shared" si="5"/>
        <v>0</v>
      </c>
      <c r="C26" s="665">
        <v>0</v>
      </c>
      <c r="D26" s="665">
        <v>0</v>
      </c>
      <c r="E26" s="665">
        <f t="shared" si="6"/>
        <v>2</v>
      </c>
      <c r="F26" s="665">
        <v>1</v>
      </c>
      <c r="G26" s="665">
        <v>1</v>
      </c>
      <c r="H26" s="490">
        <f t="shared" si="7"/>
        <v>-2</v>
      </c>
    </row>
    <row r="27" spans="1:8" s="52" customFormat="1" x14ac:dyDescent="0.2">
      <c r="A27" s="509" t="s">
        <v>96</v>
      </c>
      <c r="B27" s="665">
        <f t="shared" si="5"/>
        <v>0</v>
      </c>
      <c r="C27" s="665">
        <v>0</v>
      </c>
      <c r="D27" s="665">
        <v>0</v>
      </c>
      <c r="E27" s="665">
        <f t="shared" si="6"/>
        <v>3</v>
      </c>
      <c r="F27" s="665">
        <v>2</v>
      </c>
      <c r="G27" s="665">
        <v>1</v>
      </c>
      <c r="H27" s="490">
        <f t="shared" si="7"/>
        <v>-3</v>
      </c>
    </row>
    <row r="28" spans="1:8" s="52" customFormat="1" x14ac:dyDescent="0.2">
      <c r="A28" s="509" t="s">
        <v>104</v>
      </c>
      <c r="B28" s="665">
        <f t="shared" si="5"/>
        <v>0</v>
      </c>
      <c r="C28" s="665">
        <v>0</v>
      </c>
      <c r="D28" s="665">
        <v>0</v>
      </c>
      <c r="E28" s="665">
        <f t="shared" si="6"/>
        <v>1</v>
      </c>
      <c r="F28" s="665">
        <v>1</v>
      </c>
      <c r="G28" s="665">
        <v>0</v>
      </c>
      <c r="H28" s="490">
        <f t="shared" si="7"/>
        <v>-1</v>
      </c>
    </row>
    <row r="29" spans="1:8" s="52" customFormat="1" x14ac:dyDescent="0.2">
      <c r="A29" s="508" t="s">
        <v>380</v>
      </c>
      <c r="B29" s="674">
        <f t="shared" si="5"/>
        <v>0</v>
      </c>
      <c r="C29" s="675">
        <v>0</v>
      </c>
      <c r="D29" s="675">
        <v>0</v>
      </c>
      <c r="E29" s="675">
        <f t="shared" si="6"/>
        <v>1</v>
      </c>
      <c r="F29" s="675">
        <v>0</v>
      </c>
      <c r="G29" s="675">
        <v>1</v>
      </c>
      <c r="H29" s="528">
        <f t="shared" si="7"/>
        <v>-1</v>
      </c>
    </row>
    <row r="30" spans="1:8" s="52" customFormat="1" x14ac:dyDescent="0.2">
      <c r="A30" s="509" t="s">
        <v>122</v>
      </c>
      <c r="B30" s="676">
        <f t="shared" si="5"/>
        <v>0</v>
      </c>
      <c r="C30" s="676">
        <v>0</v>
      </c>
      <c r="D30" s="676">
        <v>0</v>
      </c>
      <c r="E30" s="676">
        <f t="shared" si="6"/>
        <v>1</v>
      </c>
      <c r="F30" s="676">
        <v>0</v>
      </c>
      <c r="G30" s="676">
        <v>1</v>
      </c>
      <c r="H30" s="529">
        <f t="shared" si="7"/>
        <v>-1</v>
      </c>
    </row>
    <row r="31" spans="1:8" s="52" customFormat="1" x14ac:dyDescent="0.2">
      <c r="A31" s="508" t="s">
        <v>823</v>
      </c>
      <c r="B31" s="675">
        <f t="shared" si="5"/>
        <v>0</v>
      </c>
      <c r="C31" s="675">
        <v>0</v>
      </c>
      <c r="D31" s="675">
        <v>0</v>
      </c>
      <c r="E31" s="675">
        <f t="shared" si="6"/>
        <v>1</v>
      </c>
      <c r="F31" s="675">
        <v>1</v>
      </c>
      <c r="G31" s="675">
        <v>0</v>
      </c>
      <c r="H31" s="528">
        <f t="shared" si="7"/>
        <v>-1</v>
      </c>
    </row>
    <row r="32" spans="1:8" s="52" customFormat="1" x14ac:dyDescent="0.2">
      <c r="A32" s="509" t="s">
        <v>170</v>
      </c>
      <c r="B32" s="676">
        <f t="shared" si="5"/>
        <v>0</v>
      </c>
      <c r="C32" s="676">
        <v>0</v>
      </c>
      <c r="D32" s="676">
        <v>0</v>
      </c>
      <c r="E32" s="676">
        <f t="shared" si="6"/>
        <v>1</v>
      </c>
      <c r="F32" s="676">
        <v>1</v>
      </c>
      <c r="G32" s="676">
        <v>0</v>
      </c>
      <c r="H32" s="529">
        <f t="shared" si="7"/>
        <v>-1</v>
      </c>
    </row>
    <row r="33" spans="1:8" x14ac:dyDescent="0.2">
      <c r="A33" s="522"/>
      <c r="B33" s="523"/>
      <c r="C33" s="523"/>
      <c r="D33" s="523"/>
      <c r="E33" s="510"/>
      <c r="F33" s="510"/>
      <c r="G33" s="510"/>
      <c r="H33" s="510"/>
    </row>
    <row r="34" spans="1:8" x14ac:dyDescent="0.2">
      <c r="A34" s="470" t="s">
        <v>755</v>
      </c>
      <c r="B34" s="495"/>
      <c r="C34" s="495"/>
      <c r="D34" s="495"/>
      <c r="E34" s="495"/>
      <c r="F34" s="495"/>
      <c r="G34" s="495"/>
      <c r="H34" s="495"/>
    </row>
    <row r="37" spans="1:8" ht="13.5" customHeight="1" x14ac:dyDescent="0.2">
      <c r="D37" s="50"/>
      <c r="E37" s="50"/>
      <c r="F37" s="50"/>
      <c r="G37" s="50"/>
      <c r="H37" s="50"/>
    </row>
    <row r="38" spans="1:8" x14ac:dyDescent="0.2">
      <c r="D38" s="50"/>
      <c r="E38" s="50"/>
      <c r="F38" s="50"/>
      <c r="G38" s="50"/>
      <c r="H38" s="50"/>
    </row>
    <row r="39" spans="1:8" x14ac:dyDescent="0.2">
      <c r="D39" s="50"/>
      <c r="E39" s="50"/>
      <c r="F39" s="50"/>
      <c r="G39" s="50"/>
      <c r="H39" s="50"/>
    </row>
    <row r="40" spans="1:8" x14ac:dyDescent="0.2">
      <c r="D40" s="50"/>
      <c r="E40" s="50"/>
      <c r="F40" s="50"/>
      <c r="G40" s="50"/>
      <c r="H40" s="50"/>
    </row>
    <row r="41" spans="1:8" x14ac:dyDescent="0.2">
      <c r="D41" s="50"/>
      <c r="E41" s="50"/>
      <c r="F41" s="50"/>
      <c r="G41" s="50"/>
      <c r="H41" s="50"/>
    </row>
    <row r="42" spans="1:8" x14ac:dyDescent="0.2">
      <c r="D42" s="50"/>
      <c r="E42" s="50"/>
      <c r="F42" s="50"/>
      <c r="G42" s="50"/>
      <c r="H42" s="50"/>
    </row>
    <row r="43" spans="1:8" x14ac:dyDescent="0.2">
      <c r="D43" s="50"/>
      <c r="E43" s="50"/>
      <c r="F43" s="50"/>
      <c r="G43" s="50"/>
      <c r="H43" s="50"/>
    </row>
    <row r="44" spans="1:8" x14ac:dyDescent="0.2">
      <c r="D44" s="50"/>
      <c r="E44" s="50"/>
      <c r="F44" s="50"/>
      <c r="G44" s="50"/>
      <c r="H44" s="50"/>
    </row>
    <row r="45" spans="1:8" x14ac:dyDescent="0.2">
      <c r="D45" s="50"/>
      <c r="E45" s="50"/>
      <c r="F45" s="50"/>
      <c r="G45" s="50"/>
      <c r="H45" s="50"/>
    </row>
    <row r="46" spans="1:8" x14ac:dyDescent="0.2">
      <c r="D46" s="50"/>
      <c r="E46" s="50"/>
      <c r="F46" s="50"/>
      <c r="G46" s="50"/>
      <c r="H46" s="50"/>
    </row>
    <row r="47" spans="1:8" x14ac:dyDescent="0.2">
      <c r="D47" s="50"/>
      <c r="E47" s="50"/>
      <c r="F47" s="50"/>
      <c r="G47" s="50"/>
      <c r="H47" s="50"/>
    </row>
    <row r="48" spans="1:8" x14ac:dyDescent="0.2">
      <c r="D48" s="50"/>
      <c r="E48" s="50"/>
      <c r="F48" s="50"/>
      <c r="G48" s="50"/>
      <c r="H48" s="50"/>
    </row>
    <row r="49" spans="4:8" x14ac:dyDescent="0.2">
      <c r="D49" s="50"/>
      <c r="E49" s="50"/>
      <c r="F49" s="50"/>
      <c r="G49" s="50"/>
      <c r="H49" s="50"/>
    </row>
    <row r="50" spans="4:8" x14ac:dyDescent="0.2">
      <c r="D50" s="50"/>
      <c r="E50" s="50"/>
      <c r="F50" s="50"/>
      <c r="G50" s="50"/>
      <c r="H50" s="50"/>
    </row>
    <row r="51" spans="4:8" x14ac:dyDescent="0.2">
      <c r="D51" s="50"/>
      <c r="E51" s="50"/>
      <c r="F51" s="50"/>
      <c r="G51" s="50"/>
      <c r="H51" s="50"/>
    </row>
    <row r="52" spans="4:8" x14ac:dyDescent="0.2">
      <c r="D52" s="50"/>
      <c r="E52" s="50"/>
      <c r="F52" s="50"/>
      <c r="G52" s="50"/>
      <c r="H52" s="50"/>
    </row>
    <row r="53" spans="4:8" x14ac:dyDescent="0.2">
      <c r="D53" s="50"/>
      <c r="E53" s="50"/>
      <c r="F53" s="50"/>
      <c r="G53" s="50"/>
      <c r="H53" s="50"/>
    </row>
    <row r="54" spans="4:8" x14ac:dyDescent="0.2">
      <c r="D54" s="50"/>
      <c r="E54" s="50"/>
      <c r="F54" s="50"/>
      <c r="G54" s="50"/>
      <c r="H54" s="50"/>
    </row>
    <row r="55" spans="4:8" x14ac:dyDescent="0.2">
      <c r="D55" s="50"/>
      <c r="E55" s="50"/>
      <c r="F55" s="50"/>
      <c r="G55" s="50"/>
      <c r="H55" s="50"/>
    </row>
    <row r="56" spans="4:8" x14ac:dyDescent="0.2">
      <c r="D56" s="50"/>
      <c r="E56" s="50"/>
      <c r="F56" s="50"/>
      <c r="G56" s="50"/>
      <c r="H56" s="50"/>
    </row>
    <row r="57" spans="4:8" x14ac:dyDescent="0.2">
      <c r="D57" s="50"/>
      <c r="E57" s="50"/>
      <c r="F57" s="50"/>
      <c r="G57" s="50"/>
      <c r="H57" s="50"/>
    </row>
    <row r="58" spans="4:8" x14ac:dyDescent="0.2">
      <c r="D58" s="50"/>
      <c r="E58" s="50"/>
      <c r="F58" s="50"/>
      <c r="G58" s="50"/>
      <c r="H58" s="50"/>
    </row>
    <row r="59" spans="4:8" x14ac:dyDescent="0.2">
      <c r="D59" s="50"/>
      <c r="E59" s="50"/>
      <c r="F59" s="50"/>
      <c r="G59" s="50"/>
      <c r="H59" s="50"/>
    </row>
  </sheetData>
  <mergeCells count="8">
    <mergeCell ref="A1:H1"/>
    <mergeCell ref="A2:H2"/>
    <mergeCell ref="A3:H3"/>
    <mergeCell ref="A4:H4"/>
    <mergeCell ref="A6:A7"/>
    <mergeCell ref="B6:D6"/>
    <mergeCell ref="E6:G6"/>
    <mergeCell ref="H6:H7"/>
  </mergeCells>
  <hyperlinks>
    <hyperlink ref="I2" location="INDICE!B95" display="INDICE"/>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legacyDrawingHF r:id="rId2"/>
  <tableParts count="1">
    <tablePart r:id="rId3"/>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showGridLines="0" zoomScaleNormal="100" workbookViewId="0">
      <selection sqref="A1:H1"/>
    </sheetView>
  </sheetViews>
  <sheetFormatPr baseColWidth="10" defaultColWidth="11.42578125" defaultRowHeight="12.75" x14ac:dyDescent="0.2"/>
  <cols>
    <col min="1" max="1" width="22.7109375" style="212" customWidth="1"/>
    <col min="2" max="8" width="11.42578125" style="212"/>
    <col min="9" max="16384" width="11.42578125" style="50"/>
  </cols>
  <sheetData>
    <row r="1" spans="1:10" x14ac:dyDescent="0.2">
      <c r="A1" s="1371" t="s">
        <v>825</v>
      </c>
      <c r="B1" s="1371"/>
      <c r="C1" s="1371"/>
      <c r="D1" s="1371"/>
      <c r="E1" s="1371"/>
      <c r="F1" s="1371"/>
      <c r="G1" s="1371"/>
      <c r="H1" s="1371"/>
      <c r="I1" s="51"/>
      <c r="J1" s="51"/>
    </row>
    <row r="2" spans="1:10" x14ac:dyDescent="0.2">
      <c r="A2" s="1371" t="s">
        <v>556</v>
      </c>
      <c r="B2" s="1371"/>
      <c r="C2" s="1371"/>
      <c r="D2" s="1371"/>
      <c r="E2" s="1371"/>
      <c r="F2" s="1371"/>
      <c r="G2" s="1371"/>
      <c r="H2" s="1371"/>
      <c r="I2" s="191" t="s">
        <v>361</v>
      </c>
      <c r="J2" s="191"/>
    </row>
    <row r="3" spans="1:10" x14ac:dyDescent="0.2">
      <c r="A3" s="1371" t="s">
        <v>1163</v>
      </c>
      <c r="B3" s="1371"/>
      <c r="C3" s="1371"/>
      <c r="D3" s="1371"/>
      <c r="E3" s="1371"/>
      <c r="F3" s="1371"/>
      <c r="G3" s="1371"/>
      <c r="H3" s="1371"/>
      <c r="I3" s="51"/>
      <c r="J3" s="51"/>
    </row>
    <row r="4" spans="1:10" x14ac:dyDescent="0.2">
      <c r="A4" s="1371" t="s">
        <v>754</v>
      </c>
      <c r="B4" s="1371"/>
      <c r="C4" s="1371"/>
      <c r="D4" s="1371"/>
      <c r="E4" s="1371"/>
      <c r="F4" s="1371"/>
      <c r="G4" s="1371"/>
      <c r="H4" s="1371"/>
      <c r="I4" s="51"/>
      <c r="J4" s="51"/>
    </row>
    <row r="5" spans="1:10" x14ac:dyDescent="0.2">
      <c r="A5" s="495"/>
      <c r="B5" s="495"/>
      <c r="C5" s="495"/>
      <c r="D5" s="495"/>
      <c r="E5" s="495"/>
      <c r="F5" s="495"/>
      <c r="G5" s="495"/>
      <c r="H5" s="495"/>
      <c r="I5" s="51"/>
      <c r="J5" s="51"/>
    </row>
    <row r="6" spans="1:10" ht="12.75" customHeight="1" x14ac:dyDescent="0.2">
      <c r="A6" s="1304" t="s">
        <v>43</v>
      </c>
      <c r="B6" s="1304" t="s">
        <v>2</v>
      </c>
      <c r="C6" s="1304"/>
      <c r="D6" s="1304"/>
      <c r="E6" s="1304" t="s">
        <v>3</v>
      </c>
      <c r="F6" s="1304"/>
      <c r="G6" s="1304"/>
      <c r="H6" s="1304" t="s">
        <v>42</v>
      </c>
    </row>
    <row r="7" spans="1:10" x14ac:dyDescent="0.2">
      <c r="A7" s="1301"/>
      <c r="B7" s="205" t="s">
        <v>10</v>
      </c>
      <c r="C7" s="205" t="s">
        <v>0</v>
      </c>
      <c r="D7" s="205" t="s">
        <v>1</v>
      </c>
      <c r="E7" s="205" t="s">
        <v>10</v>
      </c>
      <c r="F7" s="205" t="s">
        <v>0</v>
      </c>
      <c r="G7" s="205" t="s">
        <v>1</v>
      </c>
      <c r="H7" s="1301"/>
    </row>
    <row r="8" spans="1:10" s="52" customFormat="1" x14ac:dyDescent="0.2">
      <c r="A8" s="126" t="s">
        <v>10</v>
      </c>
      <c r="B8" s="127">
        <f>+B9+B29+B45+B47</f>
        <v>11960</v>
      </c>
      <c r="C8" s="127">
        <f t="shared" ref="C8:H8" si="0">+C9+C29+C45+C47</f>
        <v>6564</v>
      </c>
      <c r="D8" s="127">
        <f t="shared" si="0"/>
        <v>5431</v>
      </c>
      <c r="E8" s="127">
        <f t="shared" si="0"/>
        <v>11694</v>
      </c>
      <c r="F8" s="127">
        <f t="shared" si="0"/>
        <v>6359</v>
      </c>
      <c r="G8" s="127">
        <f t="shared" si="0"/>
        <v>5335</v>
      </c>
      <c r="H8" s="127">
        <f t="shared" si="0"/>
        <v>301</v>
      </c>
    </row>
    <row r="9" spans="1:10" s="52" customFormat="1" x14ac:dyDescent="0.2">
      <c r="A9" s="128" t="s">
        <v>377</v>
      </c>
      <c r="B9" s="127">
        <f>+B10+B13+B24</f>
        <v>11925</v>
      </c>
      <c r="C9" s="127">
        <f t="shared" ref="C9:H9" si="1">+C10+C13+C24+C29+C45+C47</f>
        <v>6547</v>
      </c>
      <c r="D9" s="127">
        <f t="shared" si="1"/>
        <v>5413</v>
      </c>
      <c r="E9" s="127">
        <f t="shared" si="1"/>
        <v>11659</v>
      </c>
      <c r="F9" s="127">
        <f t="shared" si="1"/>
        <v>6341</v>
      </c>
      <c r="G9" s="127">
        <f t="shared" si="1"/>
        <v>5318</v>
      </c>
      <c r="H9" s="127">
        <f t="shared" si="1"/>
        <v>301</v>
      </c>
    </row>
    <row r="10" spans="1:10" s="52" customFormat="1" x14ac:dyDescent="0.2">
      <c r="A10" s="126" t="s">
        <v>384</v>
      </c>
      <c r="B10" s="677">
        <f>+B11+B12</f>
        <v>14</v>
      </c>
      <c r="C10" s="677">
        <f t="shared" ref="C10:H10" si="2">+C11+C12</f>
        <v>8</v>
      </c>
      <c r="D10" s="677">
        <f t="shared" si="2"/>
        <v>6</v>
      </c>
      <c r="E10" s="677">
        <f t="shared" si="2"/>
        <v>15</v>
      </c>
      <c r="F10" s="677">
        <f t="shared" si="2"/>
        <v>8</v>
      </c>
      <c r="G10" s="677">
        <f t="shared" si="2"/>
        <v>7</v>
      </c>
      <c r="H10" s="127">
        <f t="shared" si="2"/>
        <v>-1</v>
      </c>
    </row>
    <row r="11" spans="1:10" s="52" customFormat="1" x14ac:dyDescent="0.2">
      <c r="A11" s="532" t="s">
        <v>45</v>
      </c>
      <c r="B11" s="678">
        <f>+C11+D11</f>
        <v>12</v>
      </c>
      <c r="C11" s="679">
        <v>7</v>
      </c>
      <c r="D11" s="679">
        <v>5</v>
      </c>
      <c r="E11" s="679">
        <f>+F11+G11</f>
        <v>12</v>
      </c>
      <c r="F11" s="679">
        <v>7</v>
      </c>
      <c r="G11" s="679">
        <v>5</v>
      </c>
      <c r="H11" s="679">
        <v>0</v>
      </c>
    </row>
    <row r="12" spans="1:10" s="52" customFormat="1" x14ac:dyDescent="0.2">
      <c r="A12" s="532" t="s">
        <v>46</v>
      </c>
      <c r="B12" s="678">
        <f>+C12+D12</f>
        <v>2</v>
      </c>
      <c r="C12" s="679">
        <v>1</v>
      </c>
      <c r="D12" s="679">
        <v>1</v>
      </c>
      <c r="E12" s="679">
        <f>+F12+G12</f>
        <v>3</v>
      </c>
      <c r="F12" s="679">
        <v>1</v>
      </c>
      <c r="G12" s="679">
        <v>2</v>
      </c>
      <c r="H12" s="530">
        <f>+B12-E12</f>
        <v>-1</v>
      </c>
    </row>
    <row r="13" spans="1:10" s="52" customFormat="1" x14ac:dyDescent="0.2">
      <c r="A13" s="126" t="s">
        <v>383</v>
      </c>
      <c r="B13" s="677">
        <f>SUM(B14:B23)</f>
        <v>11903</v>
      </c>
      <c r="C13" s="677">
        <f t="shared" ref="C13:H13" si="3">SUM(C14:C23)</f>
        <v>6517</v>
      </c>
      <c r="D13" s="677">
        <f t="shared" si="3"/>
        <v>5386</v>
      </c>
      <c r="E13" s="677">
        <f t="shared" si="3"/>
        <v>11605</v>
      </c>
      <c r="F13" s="677">
        <f t="shared" si="3"/>
        <v>6312</v>
      </c>
      <c r="G13" s="677">
        <f t="shared" si="3"/>
        <v>5293</v>
      </c>
      <c r="H13" s="127">
        <f t="shared" si="3"/>
        <v>298</v>
      </c>
    </row>
    <row r="14" spans="1:10" s="52" customFormat="1" x14ac:dyDescent="0.2">
      <c r="A14" s="532" t="s">
        <v>67</v>
      </c>
      <c r="B14" s="678">
        <f t="shared" ref="B14:B23" si="4">+C14+D14</f>
        <v>21</v>
      </c>
      <c r="C14" s="679">
        <v>14</v>
      </c>
      <c r="D14" s="679">
        <v>7</v>
      </c>
      <c r="E14" s="679">
        <f t="shared" ref="E14:E23" si="5">+F14+G14</f>
        <v>5</v>
      </c>
      <c r="F14" s="679">
        <v>3</v>
      </c>
      <c r="G14" s="679">
        <v>2</v>
      </c>
      <c r="H14" s="530">
        <f>+B14-E14</f>
        <v>16</v>
      </c>
    </row>
    <row r="15" spans="1:10" s="52" customFormat="1" x14ac:dyDescent="0.2">
      <c r="A15" s="532" t="s">
        <v>68</v>
      </c>
      <c r="B15" s="678">
        <f t="shared" si="4"/>
        <v>2</v>
      </c>
      <c r="C15" s="679">
        <v>1</v>
      </c>
      <c r="D15" s="679">
        <v>1</v>
      </c>
      <c r="E15" s="679">
        <f t="shared" si="5"/>
        <v>1</v>
      </c>
      <c r="F15" s="679">
        <v>0</v>
      </c>
      <c r="G15" s="679">
        <v>1</v>
      </c>
      <c r="H15" s="530">
        <f>+B15-E15</f>
        <v>1</v>
      </c>
    </row>
    <row r="16" spans="1:10" s="52" customFormat="1" x14ac:dyDescent="0.2">
      <c r="A16" s="532" t="s">
        <v>69</v>
      </c>
      <c r="B16" s="678">
        <f t="shared" si="4"/>
        <v>8</v>
      </c>
      <c r="C16" s="679">
        <v>6</v>
      </c>
      <c r="D16" s="679">
        <v>2</v>
      </c>
      <c r="E16" s="679">
        <f t="shared" si="5"/>
        <v>5</v>
      </c>
      <c r="F16" s="679">
        <v>4</v>
      </c>
      <c r="G16" s="679">
        <v>1</v>
      </c>
      <c r="H16" s="530">
        <f t="shared" ref="H16:H23" si="6">+B16-E16</f>
        <v>3</v>
      </c>
    </row>
    <row r="17" spans="1:8" s="52" customFormat="1" x14ac:dyDescent="0.2">
      <c r="A17" s="532" t="s">
        <v>44</v>
      </c>
      <c r="B17" s="678">
        <f t="shared" si="4"/>
        <v>2</v>
      </c>
      <c r="C17" s="679">
        <v>2</v>
      </c>
      <c r="D17" s="679">
        <v>0</v>
      </c>
      <c r="E17" s="679">
        <f t="shared" si="5"/>
        <v>4</v>
      </c>
      <c r="F17" s="679">
        <v>4</v>
      </c>
      <c r="G17" s="679">
        <v>0</v>
      </c>
      <c r="H17" s="530">
        <f t="shared" si="6"/>
        <v>-2</v>
      </c>
    </row>
    <row r="18" spans="1:8" s="52" customFormat="1" x14ac:dyDescent="0.2">
      <c r="A18" s="532" t="s">
        <v>71</v>
      </c>
      <c r="B18" s="678">
        <f t="shared" si="4"/>
        <v>92</v>
      </c>
      <c r="C18" s="679">
        <v>51</v>
      </c>
      <c r="D18" s="679">
        <v>41</v>
      </c>
      <c r="E18" s="679">
        <f t="shared" si="5"/>
        <v>70</v>
      </c>
      <c r="F18" s="679">
        <v>30</v>
      </c>
      <c r="G18" s="679">
        <v>40</v>
      </c>
      <c r="H18" s="530">
        <f t="shared" si="6"/>
        <v>22</v>
      </c>
    </row>
    <row r="19" spans="1:8" s="52" customFormat="1" x14ac:dyDescent="0.2">
      <c r="A19" s="532" t="s">
        <v>70</v>
      </c>
      <c r="B19" s="678">
        <f t="shared" si="4"/>
        <v>32</v>
      </c>
      <c r="C19" s="679">
        <v>21</v>
      </c>
      <c r="D19" s="679">
        <v>11</v>
      </c>
      <c r="E19" s="679">
        <f t="shared" si="5"/>
        <v>20</v>
      </c>
      <c r="F19" s="679">
        <v>15</v>
      </c>
      <c r="G19" s="679">
        <v>5</v>
      </c>
      <c r="H19" s="530">
        <f t="shared" si="6"/>
        <v>12</v>
      </c>
    </row>
    <row r="20" spans="1:8" s="52" customFormat="1" x14ac:dyDescent="0.2">
      <c r="A20" s="532" t="s">
        <v>267</v>
      </c>
      <c r="B20" s="678">
        <f t="shared" si="4"/>
        <v>10921</v>
      </c>
      <c r="C20" s="679">
        <v>5999</v>
      </c>
      <c r="D20" s="679">
        <v>4922</v>
      </c>
      <c r="E20" s="679">
        <f t="shared" si="5"/>
        <v>10836</v>
      </c>
      <c r="F20" s="679">
        <v>5931</v>
      </c>
      <c r="G20" s="679">
        <v>4905</v>
      </c>
      <c r="H20" s="530">
        <f t="shared" si="6"/>
        <v>85</v>
      </c>
    </row>
    <row r="21" spans="1:8" s="52" customFormat="1" x14ac:dyDescent="0.2">
      <c r="A21" s="532" t="s">
        <v>75</v>
      </c>
      <c r="B21" s="678">
        <f t="shared" si="4"/>
        <v>802</v>
      </c>
      <c r="C21" s="679">
        <v>409</v>
      </c>
      <c r="D21" s="679">
        <v>393</v>
      </c>
      <c r="E21" s="679">
        <f t="shared" si="5"/>
        <v>646</v>
      </c>
      <c r="F21" s="679">
        <v>315</v>
      </c>
      <c r="G21" s="679">
        <v>331</v>
      </c>
      <c r="H21" s="530">
        <f t="shared" si="6"/>
        <v>156</v>
      </c>
    </row>
    <row r="22" spans="1:8" s="52" customFormat="1" x14ac:dyDescent="0.2">
      <c r="A22" s="532" t="s">
        <v>77</v>
      </c>
      <c r="B22" s="678">
        <f t="shared" si="4"/>
        <v>2</v>
      </c>
      <c r="C22" s="679">
        <v>2</v>
      </c>
      <c r="D22" s="679">
        <v>0</v>
      </c>
      <c r="E22" s="679">
        <f t="shared" si="5"/>
        <v>2</v>
      </c>
      <c r="F22" s="679">
        <v>2</v>
      </c>
      <c r="G22" s="679">
        <v>0</v>
      </c>
      <c r="H22" s="679">
        <v>0</v>
      </c>
    </row>
    <row r="23" spans="1:8" s="52" customFormat="1" x14ac:dyDescent="0.2">
      <c r="A23" s="532" t="s">
        <v>78</v>
      </c>
      <c r="B23" s="678">
        <f t="shared" si="4"/>
        <v>21</v>
      </c>
      <c r="C23" s="679">
        <v>12</v>
      </c>
      <c r="D23" s="679">
        <v>9</v>
      </c>
      <c r="E23" s="679">
        <f t="shared" si="5"/>
        <v>16</v>
      </c>
      <c r="F23" s="679">
        <v>8</v>
      </c>
      <c r="G23" s="679">
        <v>8</v>
      </c>
      <c r="H23" s="530">
        <f t="shared" si="6"/>
        <v>5</v>
      </c>
    </row>
    <row r="24" spans="1:8" s="52" customFormat="1" x14ac:dyDescent="0.2">
      <c r="A24" s="126" t="s">
        <v>378</v>
      </c>
      <c r="B24" s="677">
        <f>SUM(B25:B28)</f>
        <v>8</v>
      </c>
      <c r="C24" s="677">
        <f t="shared" ref="C24:H24" si="7">SUM(C25:C28)</f>
        <v>5</v>
      </c>
      <c r="D24" s="677">
        <f t="shared" si="7"/>
        <v>3</v>
      </c>
      <c r="E24" s="677">
        <f t="shared" si="7"/>
        <v>4</v>
      </c>
      <c r="F24" s="677">
        <f t="shared" si="7"/>
        <v>3</v>
      </c>
      <c r="G24" s="677">
        <f t="shared" si="7"/>
        <v>1</v>
      </c>
      <c r="H24" s="127">
        <f t="shared" si="7"/>
        <v>4</v>
      </c>
    </row>
    <row r="25" spans="1:8" s="52" customFormat="1" x14ac:dyDescent="0.2">
      <c r="A25" s="532" t="s">
        <v>54</v>
      </c>
      <c r="B25" s="678">
        <f>+C25+D25</f>
        <v>3</v>
      </c>
      <c r="C25" s="679">
        <v>2</v>
      </c>
      <c r="D25" s="679">
        <v>1</v>
      </c>
      <c r="E25" s="679">
        <f>+F25+G25</f>
        <v>0</v>
      </c>
      <c r="F25" s="679">
        <v>0</v>
      </c>
      <c r="G25" s="679">
        <v>0</v>
      </c>
      <c r="H25" s="530">
        <f>+B25-E25</f>
        <v>3</v>
      </c>
    </row>
    <row r="26" spans="1:8" s="52" customFormat="1" x14ac:dyDescent="0.2">
      <c r="A26" s="532" t="s">
        <v>55</v>
      </c>
      <c r="B26" s="678">
        <f>+C26+D26</f>
        <v>1</v>
      </c>
      <c r="C26" s="679">
        <v>1</v>
      </c>
      <c r="D26" s="679">
        <v>0</v>
      </c>
      <c r="E26" s="679">
        <f>+F26+G26</f>
        <v>1</v>
      </c>
      <c r="F26" s="679">
        <v>1</v>
      </c>
      <c r="G26" s="679">
        <v>0</v>
      </c>
      <c r="H26" s="679">
        <v>0</v>
      </c>
    </row>
    <row r="27" spans="1:8" s="52" customFormat="1" x14ac:dyDescent="0.2">
      <c r="A27" s="532" t="s">
        <v>65</v>
      </c>
      <c r="B27" s="678">
        <f>+C27+D27</f>
        <v>2</v>
      </c>
      <c r="C27" s="679">
        <v>1</v>
      </c>
      <c r="D27" s="679">
        <v>1</v>
      </c>
      <c r="E27" s="679">
        <f>+F27+G27</f>
        <v>2</v>
      </c>
      <c r="F27" s="679">
        <v>1</v>
      </c>
      <c r="G27" s="679">
        <v>1</v>
      </c>
      <c r="H27" s="679">
        <v>0</v>
      </c>
    </row>
    <row r="28" spans="1:8" s="52" customFormat="1" x14ac:dyDescent="0.2">
      <c r="A28" s="532" t="s">
        <v>520</v>
      </c>
      <c r="B28" s="678">
        <f>+C28+D28</f>
        <v>2</v>
      </c>
      <c r="C28" s="679">
        <v>1</v>
      </c>
      <c r="D28" s="679">
        <v>1</v>
      </c>
      <c r="E28" s="679">
        <f>+F28+G28</f>
        <v>1</v>
      </c>
      <c r="F28" s="679">
        <v>1</v>
      </c>
      <c r="G28" s="679">
        <v>0</v>
      </c>
      <c r="H28" s="530">
        <f>+B28-E28</f>
        <v>1</v>
      </c>
    </row>
    <row r="29" spans="1:8" s="52" customFormat="1" x14ac:dyDescent="0.2">
      <c r="A29" s="128" t="s">
        <v>379</v>
      </c>
      <c r="B29" s="677">
        <f>+SUM(B30:B44)</f>
        <v>30</v>
      </c>
      <c r="C29" s="677">
        <f t="shared" ref="C29:H29" si="8">+SUM(C30:C44)</f>
        <v>14</v>
      </c>
      <c r="D29" s="677">
        <f t="shared" si="8"/>
        <v>16</v>
      </c>
      <c r="E29" s="677">
        <f t="shared" si="8"/>
        <v>32</v>
      </c>
      <c r="F29" s="677">
        <f t="shared" si="8"/>
        <v>17</v>
      </c>
      <c r="G29" s="677">
        <f t="shared" si="8"/>
        <v>15</v>
      </c>
      <c r="H29" s="127">
        <f t="shared" si="8"/>
        <v>-2</v>
      </c>
    </row>
    <row r="30" spans="1:8" s="52" customFormat="1" x14ac:dyDescent="0.2">
      <c r="A30" s="533" t="s">
        <v>80</v>
      </c>
      <c r="B30" s="680">
        <f t="shared" ref="B30:B48" si="9">+C30+D30</f>
        <v>2</v>
      </c>
      <c r="C30" s="679">
        <v>2</v>
      </c>
      <c r="D30" s="679">
        <v>0</v>
      </c>
      <c r="E30" s="679">
        <f t="shared" ref="E30:E48" si="10">+F30+G30</f>
        <v>3</v>
      </c>
      <c r="F30" s="679">
        <v>3</v>
      </c>
      <c r="G30" s="679">
        <v>0</v>
      </c>
      <c r="H30" s="530">
        <f t="shared" ref="H30:H48" si="11">+B30-E30</f>
        <v>-1</v>
      </c>
    </row>
    <row r="31" spans="1:8" s="52" customFormat="1" x14ac:dyDescent="0.2">
      <c r="A31" s="533" t="s">
        <v>82</v>
      </c>
      <c r="B31" s="680">
        <f t="shared" si="9"/>
        <v>1</v>
      </c>
      <c r="C31" s="679">
        <v>0</v>
      </c>
      <c r="D31" s="679">
        <v>1</v>
      </c>
      <c r="E31" s="679">
        <f t="shared" si="10"/>
        <v>1</v>
      </c>
      <c r="F31" s="679">
        <v>0</v>
      </c>
      <c r="G31" s="679">
        <v>1</v>
      </c>
      <c r="H31" s="679">
        <v>0</v>
      </c>
    </row>
    <row r="32" spans="1:8" s="52" customFormat="1" x14ac:dyDescent="0.2">
      <c r="A32" s="533" t="s">
        <v>83</v>
      </c>
      <c r="B32" s="680">
        <f t="shared" si="9"/>
        <v>2</v>
      </c>
      <c r="C32" s="679">
        <v>1</v>
      </c>
      <c r="D32" s="679">
        <v>1</v>
      </c>
      <c r="E32" s="679">
        <f t="shared" si="10"/>
        <v>1</v>
      </c>
      <c r="F32" s="679">
        <v>1</v>
      </c>
      <c r="G32" s="679">
        <v>0</v>
      </c>
      <c r="H32" s="530">
        <f t="shared" si="11"/>
        <v>1</v>
      </c>
    </row>
    <row r="33" spans="1:9" s="52" customFormat="1" x14ac:dyDescent="0.2">
      <c r="A33" s="533" t="s">
        <v>89</v>
      </c>
      <c r="B33" s="680">
        <f t="shared" si="9"/>
        <v>10</v>
      </c>
      <c r="C33" s="679">
        <v>4</v>
      </c>
      <c r="D33" s="679">
        <v>6</v>
      </c>
      <c r="E33" s="679">
        <f t="shared" si="10"/>
        <v>12</v>
      </c>
      <c r="F33" s="679">
        <v>5</v>
      </c>
      <c r="G33" s="679">
        <v>7</v>
      </c>
      <c r="H33" s="530">
        <f t="shared" si="11"/>
        <v>-2</v>
      </c>
    </row>
    <row r="34" spans="1:9" s="52" customFormat="1" x14ac:dyDescent="0.2">
      <c r="A34" s="533" t="s">
        <v>92</v>
      </c>
      <c r="B34" s="680">
        <f t="shared" si="9"/>
        <v>1</v>
      </c>
      <c r="C34" s="679">
        <v>0</v>
      </c>
      <c r="D34" s="679">
        <v>1</v>
      </c>
      <c r="E34" s="679">
        <f t="shared" si="10"/>
        <v>4</v>
      </c>
      <c r="F34" s="679">
        <v>2</v>
      </c>
      <c r="G34" s="679">
        <v>2</v>
      </c>
      <c r="H34" s="530">
        <f t="shared" si="11"/>
        <v>-3</v>
      </c>
    </row>
    <row r="35" spans="1:9" s="52" customFormat="1" ht="13.5" customHeight="1" x14ac:dyDescent="0.2">
      <c r="A35" s="533" t="s">
        <v>438</v>
      </c>
      <c r="B35" s="680">
        <f t="shared" si="9"/>
        <v>2</v>
      </c>
      <c r="C35" s="679">
        <v>1</v>
      </c>
      <c r="D35" s="679">
        <v>1</v>
      </c>
      <c r="E35" s="679">
        <f t="shared" si="10"/>
        <v>1</v>
      </c>
      <c r="F35" s="679">
        <v>1</v>
      </c>
      <c r="G35" s="679">
        <v>0</v>
      </c>
      <c r="H35" s="530">
        <f t="shared" si="11"/>
        <v>1</v>
      </c>
      <c r="I35" s="531"/>
    </row>
    <row r="36" spans="1:9" s="52" customFormat="1" x14ac:dyDescent="0.2">
      <c r="A36" s="533" t="s">
        <v>94</v>
      </c>
      <c r="B36" s="680">
        <f t="shared" si="9"/>
        <v>0</v>
      </c>
      <c r="C36" s="679">
        <v>0</v>
      </c>
      <c r="D36" s="679">
        <v>0</v>
      </c>
      <c r="E36" s="679">
        <f t="shared" si="10"/>
        <v>1</v>
      </c>
      <c r="F36" s="679">
        <v>1</v>
      </c>
      <c r="G36" s="679">
        <v>0</v>
      </c>
      <c r="H36" s="530">
        <f t="shared" si="11"/>
        <v>-1</v>
      </c>
      <c r="I36" s="531"/>
    </row>
    <row r="37" spans="1:9" s="52" customFormat="1" x14ac:dyDescent="0.2">
      <c r="A37" s="533" t="s">
        <v>96</v>
      </c>
      <c r="B37" s="680">
        <f t="shared" si="9"/>
        <v>1</v>
      </c>
      <c r="C37" s="679">
        <v>1</v>
      </c>
      <c r="D37" s="679">
        <v>0</v>
      </c>
      <c r="E37" s="679">
        <f t="shared" si="10"/>
        <v>1</v>
      </c>
      <c r="F37" s="679">
        <v>1</v>
      </c>
      <c r="G37" s="679">
        <v>0</v>
      </c>
      <c r="H37" s="679">
        <v>0</v>
      </c>
      <c r="I37" s="531"/>
    </row>
    <row r="38" spans="1:9" s="52" customFormat="1" x14ac:dyDescent="0.2">
      <c r="A38" s="533" t="s">
        <v>104</v>
      </c>
      <c r="B38" s="680">
        <f t="shared" si="9"/>
        <v>0</v>
      </c>
      <c r="C38" s="679">
        <v>0</v>
      </c>
      <c r="D38" s="679">
        <v>0</v>
      </c>
      <c r="E38" s="679">
        <f t="shared" si="10"/>
        <v>1</v>
      </c>
      <c r="F38" s="679">
        <v>1</v>
      </c>
      <c r="G38" s="679">
        <v>0</v>
      </c>
      <c r="H38" s="530">
        <f t="shared" si="11"/>
        <v>-1</v>
      </c>
      <c r="I38" s="531"/>
    </row>
    <row r="39" spans="1:9" s="52" customFormat="1" x14ac:dyDescent="0.2">
      <c r="A39" s="533" t="s">
        <v>105</v>
      </c>
      <c r="B39" s="680">
        <f t="shared" si="9"/>
        <v>0</v>
      </c>
      <c r="C39" s="679">
        <v>0</v>
      </c>
      <c r="D39" s="679">
        <v>0</v>
      </c>
      <c r="E39" s="679">
        <f t="shared" si="10"/>
        <v>1</v>
      </c>
      <c r="F39" s="679">
        <v>0</v>
      </c>
      <c r="G39" s="679">
        <v>1</v>
      </c>
      <c r="H39" s="530">
        <f t="shared" si="11"/>
        <v>-1</v>
      </c>
      <c r="I39" s="531"/>
    </row>
    <row r="40" spans="1:9" s="52" customFormat="1" x14ac:dyDescent="0.2">
      <c r="A40" s="533" t="s">
        <v>108</v>
      </c>
      <c r="B40" s="680">
        <f t="shared" si="9"/>
        <v>6</v>
      </c>
      <c r="C40" s="679">
        <v>1</v>
      </c>
      <c r="D40" s="679">
        <v>5</v>
      </c>
      <c r="E40" s="679">
        <f t="shared" si="10"/>
        <v>4</v>
      </c>
      <c r="F40" s="679">
        <v>1</v>
      </c>
      <c r="G40" s="679">
        <v>3</v>
      </c>
      <c r="H40" s="530">
        <f t="shared" si="11"/>
        <v>2</v>
      </c>
    </row>
    <row r="41" spans="1:9" s="52" customFormat="1" x14ac:dyDescent="0.2">
      <c r="A41" s="533" t="s">
        <v>109</v>
      </c>
      <c r="B41" s="680">
        <f t="shared" si="9"/>
        <v>1</v>
      </c>
      <c r="C41" s="679">
        <v>1</v>
      </c>
      <c r="D41" s="679">
        <v>0</v>
      </c>
      <c r="E41" s="679">
        <f t="shared" si="10"/>
        <v>0</v>
      </c>
      <c r="F41" s="679">
        <v>0</v>
      </c>
      <c r="G41" s="679">
        <v>0</v>
      </c>
      <c r="H41" s="530">
        <f t="shared" si="11"/>
        <v>1</v>
      </c>
    </row>
    <row r="42" spans="1:9" s="52" customFormat="1" x14ac:dyDescent="0.2">
      <c r="A42" s="533" t="s">
        <v>432</v>
      </c>
      <c r="B42" s="680">
        <f t="shared" si="9"/>
        <v>2</v>
      </c>
      <c r="C42" s="679">
        <v>2</v>
      </c>
      <c r="D42" s="679">
        <v>0</v>
      </c>
      <c r="E42" s="679">
        <f t="shared" si="10"/>
        <v>0</v>
      </c>
      <c r="F42" s="679">
        <v>0</v>
      </c>
      <c r="G42" s="679">
        <v>0</v>
      </c>
      <c r="H42" s="530">
        <f t="shared" si="11"/>
        <v>2</v>
      </c>
    </row>
    <row r="43" spans="1:9" x14ac:dyDescent="0.2">
      <c r="A43" s="533" t="s">
        <v>85</v>
      </c>
      <c r="B43" s="680">
        <f t="shared" si="9"/>
        <v>1</v>
      </c>
      <c r="C43" s="679">
        <v>1</v>
      </c>
      <c r="D43" s="679">
        <v>0</v>
      </c>
      <c r="E43" s="679">
        <f t="shared" si="10"/>
        <v>1</v>
      </c>
      <c r="F43" s="679">
        <v>1</v>
      </c>
      <c r="G43" s="679">
        <v>0</v>
      </c>
      <c r="H43" s="679">
        <v>0</v>
      </c>
    </row>
    <row r="44" spans="1:9" ht="13.5" customHeight="1" x14ac:dyDescent="0.2">
      <c r="A44" s="533" t="s">
        <v>101</v>
      </c>
      <c r="B44" s="680">
        <f t="shared" si="9"/>
        <v>1</v>
      </c>
      <c r="C44" s="679">
        <v>0</v>
      </c>
      <c r="D44" s="679">
        <v>1</v>
      </c>
      <c r="E44" s="679">
        <f t="shared" si="10"/>
        <v>1</v>
      </c>
      <c r="F44" s="679">
        <v>0</v>
      </c>
      <c r="G44" s="679">
        <v>1</v>
      </c>
      <c r="H44" s="679">
        <v>0</v>
      </c>
    </row>
    <row r="45" spans="1:9" ht="13.5" customHeight="1" x14ac:dyDescent="0.2">
      <c r="A45" s="534" t="s">
        <v>380</v>
      </c>
      <c r="B45" s="681">
        <f t="shared" si="9"/>
        <v>3</v>
      </c>
      <c r="C45" s="682">
        <v>1</v>
      </c>
      <c r="D45" s="682">
        <v>2</v>
      </c>
      <c r="E45" s="682">
        <f t="shared" si="10"/>
        <v>3</v>
      </c>
      <c r="F45" s="682">
        <v>1</v>
      </c>
      <c r="G45" s="682">
        <v>2</v>
      </c>
      <c r="H45" s="679">
        <v>0</v>
      </c>
    </row>
    <row r="46" spans="1:9" x14ac:dyDescent="0.2">
      <c r="A46" s="533" t="s">
        <v>558</v>
      </c>
      <c r="B46" s="680">
        <f t="shared" si="9"/>
        <v>3</v>
      </c>
      <c r="C46" s="679">
        <v>1</v>
      </c>
      <c r="D46" s="679">
        <v>2</v>
      </c>
      <c r="E46" s="679">
        <f t="shared" si="10"/>
        <v>3</v>
      </c>
      <c r="F46" s="679">
        <v>1</v>
      </c>
      <c r="G46" s="679">
        <v>2</v>
      </c>
      <c r="H46" s="679">
        <v>0</v>
      </c>
    </row>
    <row r="47" spans="1:9" x14ac:dyDescent="0.2">
      <c r="A47" s="534" t="s">
        <v>527</v>
      </c>
      <c r="B47" s="681">
        <f t="shared" si="9"/>
        <v>2</v>
      </c>
      <c r="C47" s="682">
        <v>2</v>
      </c>
      <c r="D47" s="682">
        <v>0</v>
      </c>
      <c r="E47" s="682">
        <f t="shared" si="10"/>
        <v>0</v>
      </c>
      <c r="F47" s="682">
        <v>0</v>
      </c>
      <c r="G47" s="682">
        <v>0</v>
      </c>
      <c r="H47" s="129">
        <f t="shared" si="11"/>
        <v>2</v>
      </c>
    </row>
    <row r="48" spans="1:9" x14ac:dyDescent="0.2">
      <c r="A48" s="533" t="s">
        <v>135</v>
      </c>
      <c r="B48" s="680">
        <f t="shared" si="9"/>
        <v>2</v>
      </c>
      <c r="C48" s="679">
        <v>2</v>
      </c>
      <c r="D48" s="679">
        <v>0</v>
      </c>
      <c r="E48" s="679">
        <f t="shared" si="10"/>
        <v>0</v>
      </c>
      <c r="F48" s="679">
        <v>0</v>
      </c>
      <c r="G48" s="679">
        <v>0</v>
      </c>
      <c r="H48" s="530">
        <f t="shared" si="11"/>
        <v>2</v>
      </c>
    </row>
    <row r="49" spans="1:8" x14ac:dyDescent="0.2">
      <c r="E49" s="50"/>
      <c r="F49" s="535"/>
      <c r="G49" s="535"/>
      <c r="H49" s="535"/>
    </row>
    <row r="50" spans="1:8" x14ac:dyDescent="0.2">
      <c r="A50" s="470" t="s">
        <v>755</v>
      </c>
      <c r="E50" s="50"/>
      <c r="F50" s="50"/>
    </row>
  </sheetData>
  <mergeCells count="8">
    <mergeCell ref="A1:H1"/>
    <mergeCell ref="A2:H2"/>
    <mergeCell ref="A3:H3"/>
    <mergeCell ref="A4:H4"/>
    <mergeCell ref="A6:A7"/>
    <mergeCell ref="B6:D6"/>
    <mergeCell ref="E6:G6"/>
    <mergeCell ref="H6:H7"/>
  </mergeCells>
  <hyperlinks>
    <hyperlink ref="I2" location="INDICE!B96" display="INDICE"/>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legacyDrawingHF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election activeCell="I2" sqref="I2"/>
    </sheetView>
  </sheetViews>
  <sheetFormatPr baseColWidth="10" defaultColWidth="11.42578125" defaultRowHeight="12.75" x14ac:dyDescent="0.2"/>
  <cols>
    <col min="1" max="1" width="22.7109375" style="212" customWidth="1"/>
    <col min="2" max="8" width="11.42578125" style="212"/>
    <col min="9" max="16384" width="11.42578125" style="50"/>
  </cols>
  <sheetData>
    <row r="1" spans="1:9" x14ac:dyDescent="0.2">
      <c r="A1" s="1371" t="s">
        <v>824</v>
      </c>
      <c r="B1" s="1371"/>
      <c r="C1" s="1371"/>
      <c r="D1" s="1371"/>
      <c r="E1" s="1371"/>
      <c r="F1" s="1371"/>
      <c r="G1" s="1371"/>
      <c r="H1" s="1371"/>
      <c r="I1" s="51"/>
    </row>
    <row r="2" spans="1:9" x14ac:dyDescent="0.2">
      <c r="A2" s="1371" t="s">
        <v>556</v>
      </c>
      <c r="B2" s="1371"/>
      <c r="C2" s="1371"/>
      <c r="D2" s="1371"/>
      <c r="E2" s="1371"/>
      <c r="F2" s="1371"/>
      <c r="G2" s="1371"/>
      <c r="H2" s="1371"/>
      <c r="I2" s="191" t="s">
        <v>361</v>
      </c>
    </row>
    <row r="3" spans="1:9" x14ac:dyDescent="0.2">
      <c r="A3" s="1371" t="s">
        <v>1164</v>
      </c>
      <c r="B3" s="1371"/>
      <c r="C3" s="1371"/>
      <c r="D3" s="1371"/>
      <c r="E3" s="1371"/>
      <c r="F3" s="1371"/>
      <c r="G3" s="1371"/>
      <c r="H3" s="1371"/>
      <c r="I3" s="51"/>
    </row>
    <row r="4" spans="1:9" x14ac:dyDescent="0.2">
      <c r="A4" s="1371" t="s">
        <v>754</v>
      </c>
      <c r="B4" s="1371"/>
      <c r="C4" s="1371"/>
      <c r="D4" s="1371"/>
      <c r="E4" s="1371"/>
      <c r="F4" s="1371"/>
      <c r="G4" s="1371"/>
      <c r="H4" s="1371"/>
      <c r="I4" s="51"/>
    </row>
    <row r="5" spans="1:9" x14ac:dyDescent="0.2">
      <c r="A5" s="495"/>
      <c r="B5" s="495"/>
      <c r="C5" s="495"/>
      <c r="D5" s="495"/>
      <c r="E5" s="495"/>
      <c r="F5" s="495"/>
      <c r="G5" s="495"/>
      <c r="H5" s="495"/>
      <c r="I5" s="51"/>
    </row>
    <row r="6" spans="1:9" ht="12.75" customHeight="1" x14ac:dyDescent="0.2">
      <c r="A6" s="1304" t="s">
        <v>43</v>
      </c>
      <c r="B6" s="1304" t="s">
        <v>2</v>
      </c>
      <c r="C6" s="1304"/>
      <c r="D6" s="1304"/>
      <c r="E6" s="1304" t="s">
        <v>3</v>
      </c>
      <c r="F6" s="1304"/>
      <c r="G6" s="1304"/>
      <c r="H6" s="1304" t="s">
        <v>42</v>
      </c>
    </row>
    <row r="7" spans="1:9" x14ac:dyDescent="0.2">
      <c r="A7" s="1301"/>
      <c r="B7" s="205" t="s">
        <v>10</v>
      </c>
      <c r="C7" s="205" t="s">
        <v>0</v>
      </c>
      <c r="D7" s="205" t="s">
        <v>1</v>
      </c>
      <c r="E7" s="205" t="s">
        <v>10</v>
      </c>
      <c r="F7" s="205" t="s">
        <v>0</v>
      </c>
      <c r="G7" s="205" t="s">
        <v>1</v>
      </c>
      <c r="H7" s="1301"/>
    </row>
    <row r="8" spans="1:9" s="52" customFormat="1" x14ac:dyDescent="0.2">
      <c r="A8" s="1157" t="s">
        <v>10</v>
      </c>
      <c r="B8" s="498">
        <f t="shared" ref="B8:H8" si="0">+B9+B15+B20</f>
        <v>848</v>
      </c>
      <c r="C8" s="498">
        <f t="shared" si="0"/>
        <v>525</v>
      </c>
      <c r="D8" s="498">
        <f t="shared" si="0"/>
        <v>323</v>
      </c>
      <c r="E8" s="498">
        <f t="shared" si="0"/>
        <v>730</v>
      </c>
      <c r="F8" s="498">
        <f t="shared" si="0"/>
        <v>447</v>
      </c>
      <c r="G8" s="498">
        <f t="shared" si="0"/>
        <v>283</v>
      </c>
      <c r="H8" s="499">
        <f t="shared" si="0"/>
        <v>124</v>
      </c>
    </row>
    <row r="9" spans="1:9" s="52" customFormat="1" x14ac:dyDescent="0.2">
      <c r="A9" s="508" t="s">
        <v>377</v>
      </c>
      <c r="B9" s="487">
        <f>+B10</f>
        <v>847</v>
      </c>
      <c r="C9" s="487">
        <v>524</v>
      </c>
      <c r="D9" s="487">
        <v>323</v>
      </c>
      <c r="E9" s="487">
        <v>720</v>
      </c>
      <c r="F9" s="487">
        <v>440</v>
      </c>
      <c r="G9" s="487">
        <v>280</v>
      </c>
      <c r="H9" s="488">
        <v>127</v>
      </c>
    </row>
    <row r="10" spans="1:9" s="52" customFormat="1" x14ac:dyDescent="0.2">
      <c r="A10" s="1156" t="s">
        <v>383</v>
      </c>
      <c r="B10" s="487">
        <f t="shared" ref="B10:H10" si="1">+SUM(B11:B14)</f>
        <v>847</v>
      </c>
      <c r="C10" s="487">
        <f t="shared" si="1"/>
        <v>524</v>
      </c>
      <c r="D10" s="487">
        <f t="shared" si="1"/>
        <v>323</v>
      </c>
      <c r="E10" s="487">
        <f t="shared" si="1"/>
        <v>720</v>
      </c>
      <c r="F10" s="487">
        <f t="shared" si="1"/>
        <v>440</v>
      </c>
      <c r="G10" s="487">
        <f t="shared" si="1"/>
        <v>280</v>
      </c>
      <c r="H10" s="488">
        <f t="shared" si="1"/>
        <v>127</v>
      </c>
    </row>
    <row r="11" spans="1:9" s="52" customFormat="1" x14ac:dyDescent="0.2">
      <c r="A11" s="509" t="s">
        <v>68</v>
      </c>
      <c r="B11" s="665">
        <v>0</v>
      </c>
      <c r="C11" s="665">
        <v>0</v>
      </c>
      <c r="D11" s="665">
        <v>0</v>
      </c>
      <c r="E11" s="665">
        <v>2</v>
      </c>
      <c r="F11" s="665">
        <v>2</v>
      </c>
      <c r="G11" s="665">
        <v>0</v>
      </c>
      <c r="H11" s="491">
        <v>-2</v>
      </c>
    </row>
    <row r="12" spans="1:9" s="52" customFormat="1" x14ac:dyDescent="0.2">
      <c r="A12" s="509" t="s">
        <v>71</v>
      </c>
      <c r="B12" s="665">
        <v>1</v>
      </c>
      <c r="C12" s="665">
        <v>0</v>
      </c>
      <c r="D12" s="665">
        <v>1</v>
      </c>
      <c r="E12" s="665">
        <v>1</v>
      </c>
      <c r="F12" s="665">
        <v>0</v>
      </c>
      <c r="G12" s="665">
        <v>1</v>
      </c>
      <c r="H12" s="665">
        <v>0</v>
      </c>
    </row>
    <row r="13" spans="1:9" s="52" customFormat="1" x14ac:dyDescent="0.2">
      <c r="A13" s="509" t="s">
        <v>267</v>
      </c>
      <c r="B13" s="665">
        <v>266</v>
      </c>
      <c r="C13" s="665">
        <v>164</v>
      </c>
      <c r="D13" s="665">
        <v>102</v>
      </c>
      <c r="E13" s="665">
        <v>317</v>
      </c>
      <c r="F13" s="665">
        <v>192</v>
      </c>
      <c r="G13" s="665">
        <v>125</v>
      </c>
      <c r="H13" s="491">
        <v>-51</v>
      </c>
    </row>
    <row r="14" spans="1:9" s="52" customFormat="1" x14ac:dyDescent="0.2">
      <c r="A14" s="509" t="s">
        <v>75</v>
      </c>
      <c r="B14" s="665">
        <v>580</v>
      </c>
      <c r="C14" s="665">
        <v>360</v>
      </c>
      <c r="D14" s="665">
        <v>220</v>
      </c>
      <c r="E14" s="665">
        <v>400</v>
      </c>
      <c r="F14" s="665">
        <v>246</v>
      </c>
      <c r="G14" s="665">
        <v>154</v>
      </c>
      <c r="H14" s="491">
        <v>180</v>
      </c>
    </row>
    <row r="15" spans="1:9" x14ac:dyDescent="0.2">
      <c r="A15" s="508" t="s">
        <v>379</v>
      </c>
      <c r="B15" s="664">
        <f t="shared" ref="B15:G15" si="2">+SUM(B16:B19)</f>
        <v>1</v>
      </c>
      <c r="C15" s="664">
        <f t="shared" si="2"/>
        <v>1</v>
      </c>
      <c r="D15" s="664">
        <f t="shared" si="2"/>
        <v>0</v>
      </c>
      <c r="E15" s="664">
        <f t="shared" si="2"/>
        <v>7</v>
      </c>
      <c r="F15" s="664">
        <f t="shared" si="2"/>
        <v>6</v>
      </c>
      <c r="G15" s="664">
        <f t="shared" si="2"/>
        <v>1</v>
      </c>
      <c r="H15" s="665">
        <v>0</v>
      </c>
    </row>
    <row r="16" spans="1:9" x14ac:dyDescent="0.2">
      <c r="A16" s="509" t="s">
        <v>92</v>
      </c>
      <c r="B16" s="665">
        <v>1</v>
      </c>
      <c r="C16" s="665">
        <v>1</v>
      </c>
      <c r="D16" s="665">
        <v>0</v>
      </c>
      <c r="E16" s="665">
        <v>2</v>
      </c>
      <c r="F16" s="665">
        <v>2</v>
      </c>
      <c r="G16" s="665">
        <v>0</v>
      </c>
      <c r="H16" s="665">
        <v>0</v>
      </c>
    </row>
    <row r="17" spans="1:8" x14ac:dyDescent="0.2">
      <c r="A17" s="509" t="s">
        <v>391</v>
      </c>
      <c r="B17" s="665">
        <v>0</v>
      </c>
      <c r="C17" s="665">
        <v>0</v>
      </c>
      <c r="D17" s="665">
        <v>0</v>
      </c>
      <c r="E17" s="665">
        <v>2</v>
      </c>
      <c r="F17" s="665">
        <v>1</v>
      </c>
      <c r="G17" s="665">
        <v>1</v>
      </c>
      <c r="H17" s="665">
        <v>0</v>
      </c>
    </row>
    <row r="18" spans="1:8" x14ac:dyDescent="0.2">
      <c r="A18" s="509" t="s">
        <v>96</v>
      </c>
      <c r="B18" s="665">
        <v>0</v>
      </c>
      <c r="C18" s="665">
        <v>0</v>
      </c>
      <c r="D18" s="665">
        <v>0</v>
      </c>
      <c r="E18" s="665">
        <v>2</v>
      </c>
      <c r="F18" s="665">
        <v>2</v>
      </c>
      <c r="G18" s="665">
        <v>0</v>
      </c>
      <c r="H18" s="665">
        <v>0</v>
      </c>
    </row>
    <row r="19" spans="1:8" x14ac:dyDescent="0.2">
      <c r="A19" s="509" t="s">
        <v>107</v>
      </c>
      <c r="B19" s="665">
        <v>0</v>
      </c>
      <c r="C19" s="665">
        <v>0</v>
      </c>
      <c r="D19" s="665">
        <v>0</v>
      </c>
      <c r="E19" s="665">
        <v>1</v>
      </c>
      <c r="F19" s="665">
        <v>1</v>
      </c>
      <c r="G19" s="665">
        <v>0</v>
      </c>
      <c r="H19" s="665">
        <v>0</v>
      </c>
    </row>
    <row r="20" spans="1:8" x14ac:dyDescent="0.2">
      <c r="A20" s="508" t="s">
        <v>382</v>
      </c>
      <c r="B20" s="664">
        <f t="shared" ref="B20:H20" si="3">+SUM(B21:B22)</f>
        <v>0</v>
      </c>
      <c r="C20" s="664">
        <f t="shared" si="3"/>
        <v>0</v>
      </c>
      <c r="D20" s="664">
        <f t="shared" si="3"/>
        <v>0</v>
      </c>
      <c r="E20" s="664">
        <f t="shared" si="3"/>
        <v>3</v>
      </c>
      <c r="F20" s="664">
        <f t="shared" si="3"/>
        <v>1</v>
      </c>
      <c r="G20" s="664">
        <f t="shared" si="3"/>
        <v>2</v>
      </c>
      <c r="H20" s="488">
        <f t="shared" si="3"/>
        <v>-3</v>
      </c>
    </row>
    <row r="21" spans="1:8" x14ac:dyDescent="0.2">
      <c r="A21" s="509" t="s">
        <v>170</v>
      </c>
      <c r="B21" s="665">
        <v>0</v>
      </c>
      <c r="C21" s="665">
        <v>0</v>
      </c>
      <c r="D21" s="665">
        <v>0</v>
      </c>
      <c r="E21" s="665">
        <v>2</v>
      </c>
      <c r="F21" s="665">
        <v>1</v>
      </c>
      <c r="G21" s="665">
        <v>1</v>
      </c>
      <c r="H21" s="491">
        <v>-2</v>
      </c>
    </row>
    <row r="22" spans="1:8" x14ac:dyDescent="0.2">
      <c r="A22" s="521" t="s">
        <v>175</v>
      </c>
      <c r="B22" s="666">
        <v>0</v>
      </c>
      <c r="C22" s="666">
        <v>0</v>
      </c>
      <c r="D22" s="666">
        <v>0</v>
      </c>
      <c r="E22" s="666">
        <v>1</v>
      </c>
      <c r="F22" s="666">
        <v>0</v>
      </c>
      <c r="G22" s="666">
        <v>1</v>
      </c>
      <c r="H22" s="494">
        <v>-1</v>
      </c>
    </row>
    <row r="24" spans="1:8" x14ac:dyDescent="0.2">
      <c r="A24" s="470" t="s">
        <v>755</v>
      </c>
    </row>
  </sheetData>
  <mergeCells count="8">
    <mergeCell ref="A1:H1"/>
    <mergeCell ref="A2:H2"/>
    <mergeCell ref="A3:H3"/>
    <mergeCell ref="A4:H4"/>
    <mergeCell ref="A6:A7"/>
    <mergeCell ref="B6:D6"/>
    <mergeCell ref="E6:G6"/>
    <mergeCell ref="H6:H7"/>
  </mergeCells>
  <hyperlinks>
    <hyperlink ref="I2" location="INDICE!B97" display="INDICE"/>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legacyDrawingHF r:id="rId2"/>
  <tableParts count="1">
    <tablePart r:id="rId3"/>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
  <sheetViews>
    <sheetView showGridLines="0" zoomScaleNormal="100" workbookViewId="0">
      <selection sqref="A1:I1"/>
    </sheetView>
  </sheetViews>
  <sheetFormatPr baseColWidth="10" defaultRowHeight="12.75" x14ac:dyDescent="0.2"/>
  <sheetData>
    <row r="1" spans="1:10" ht="15" x14ac:dyDescent="0.25">
      <c r="A1" s="1376" t="s">
        <v>868</v>
      </c>
      <c r="B1" s="1376"/>
      <c r="C1" s="1376"/>
      <c r="D1" s="1376"/>
      <c r="E1" s="1376"/>
      <c r="F1" s="1376"/>
      <c r="G1" s="1376"/>
      <c r="H1" s="1376"/>
      <c r="I1" s="1376"/>
      <c r="J1" s="693"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scale="94" firstPageNumber="327" orientation="landscape" useFirstPageNumber="1" r:id="rId1"/>
  <headerFooter scaleWithDoc="0">
    <oddHeader>&amp;C&amp;G</oddHeader>
    <oddFooter>&amp;C&amp;P</oddFooter>
  </headerFooter>
  <drawing r:id="rId2"/>
  <legacyDrawingHF r:id="rId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zoomScaleNormal="100" workbookViewId="0">
      <selection sqref="A1:I1"/>
    </sheetView>
  </sheetViews>
  <sheetFormatPr baseColWidth="10" defaultRowHeight="12.75" x14ac:dyDescent="0.2"/>
  <sheetData>
    <row r="1" spans="1:10" ht="15" x14ac:dyDescent="0.2">
      <c r="A1" s="1377" t="s">
        <v>869</v>
      </c>
      <c r="B1" s="1377"/>
      <c r="C1" s="1377"/>
      <c r="D1" s="1377"/>
      <c r="E1" s="1377"/>
      <c r="F1" s="1377"/>
      <c r="G1" s="1377"/>
      <c r="H1" s="1377"/>
      <c r="I1" s="1377"/>
      <c r="J1" s="693"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28" orientation="landscape" useFirstPageNumber="1" r:id="rId1"/>
  <headerFooter scaleWithDoc="0">
    <oddHeader>&amp;C&amp;G</oddHeader>
    <oddFooter>&amp;C&amp;P</oddFooter>
  </headerFooter>
  <drawing r:id="rId2"/>
  <legacyDrawingHF r:id="rId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topLeftCell="G1" zoomScaleNormal="100" workbookViewId="0">
      <selection sqref="A1:I1"/>
    </sheetView>
  </sheetViews>
  <sheetFormatPr baseColWidth="10" defaultRowHeight="12.75" x14ac:dyDescent="0.2"/>
  <sheetData>
    <row r="1" spans="1:10" ht="15" x14ac:dyDescent="0.2">
      <c r="A1" s="1377" t="s">
        <v>870</v>
      </c>
      <c r="B1" s="1377"/>
      <c r="C1" s="1377"/>
      <c r="D1" s="1377"/>
      <c r="E1" s="1377"/>
      <c r="F1" s="1377"/>
      <c r="G1" s="1377"/>
      <c r="H1" s="1377"/>
      <c r="I1" s="1377"/>
      <c r="J1" s="693"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29" orientation="landscape" useFirstPageNumber="1" r:id="rId1"/>
  <headerFooter scaleWithDoc="0">
    <oddHeader>&amp;C&amp;G</oddHeader>
    <oddFooter>&amp;C&amp;P</oddFooter>
  </headerFooter>
  <drawing r:id="rId2"/>
  <legacyDrawingHF r:id="rId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zoomScaleNormal="100" workbookViewId="0">
      <selection sqref="A1:I1"/>
    </sheetView>
  </sheetViews>
  <sheetFormatPr baseColWidth="10" defaultRowHeight="12.75" x14ac:dyDescent="0.2"/>
  <sheetData>
    <row r="1" spans="1:10" ht="15" x14ac:dyDescent="0.2">
      <c r="A1" s="1377" t="s">
        <v>871</v>
      </c>
      <c r="B1" s="1377"/>
      <c r="C1" s="1377"/>
      <c r="D1" s="1377"/>
      <c r="E1" s="1377"/>
      <c r="F1" s="1377"/>
      <c r="G1" s="1377"/>
      <c r="H1" s="1377"/>
      <c r="I1" s="1377"/>
      <c r="J1" s="693"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30" orientation="landscape" useFirstPageNumber="1" r:id="rId1"/>
  <headerFooter scaleWithDoc="0">
    <oddHeader>&amp;C&amp;G</oddHeader>
    <oddFooter>&amp;C&amp;P</oddFooter>
  </headerFooter>
  <drawing r:id="rId2"/>
  <legacyDrawingHF r:id="rId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zoomScaleNormal="100" workbookViewId="0">
      <selection sqref="A1:I1"/>
    </sheetView>
  </sheetViews>
  <sheetFormatPr baseColWidth="10" defaultRowHeight="12.75" x14ac:dyDescent="0.2"/>
  <sheetData>
    <row r="1" spans="1:10" ht="15" x14ac:dyDescent="0.2">
      <c r="A1" s="1377" t="s">
        <v>855</v>
      </c>
      <c r="B1" s="1377"/>
      <c r="C1" s="1377"/>
      <c r="D1" s="1377"/>
      <c r="E1" s="1377"/>
      <c r="F1" s="1377"/>
      <c r="G1" s="1377"/>
      <c r="H1" s="1377"/>
      <c r="I1" s="1377"/>
      <c r="J1" s="693"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31" orientation="landscape" useFirstPageNumber="1" r:id="rId1"/>
  <headerFooter scaleWithDoc="0">
    <oddHeader>&amp;C&amp;G</oddHeader>
    <oddFooter>&amp;C&amp;P</oddFooter>
  </headerFooter>
  <drawing r:id="rId2"/>
  <legacyDrawingHF r:id="rId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zoomScale="115" zoomScaleNormal="115" workbookViewId="0">
      <selection sqref="A1:I1"/>
    </sheetView>
  </sheetViews>
  <sheetFormatPr baseColWidth="10" defaultRowHeight="12.75" x14ac:dyDescent="0.2"/>
  <sheetData>
    <row r="1" spans="1:10" ht="15" x14ac:dyDescent="0.2">
      <c r="A1" s="1377" t="s">
        <v>856</v>
      </c>
      <c r="B1" s="1377"/>
      <c r="C1" s="1377"/>
      <c r="D1" s="1377"/>
      <c r="E1" s="1377"/>
      <c r="F1" s="1377"/>
      <c r="G1" s="1377"/>
      <c r="H1" s="1377"/>
      <c r="I1" s="1377"/>
      <c r="J1" s="693"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32" orientation="landscape" useFirstPageNumber="1" r:id="rId1"/>
  <headerFooter scaleWithDoc="0">
    <oddHeader>&amp;C&amp;G</oddHeader>
    <oddFooter>&amp;C&amp;P</oddFooter>
  </headerFooter>
  <drawing r:id="rId2"/>
  <legacyDrawingHF r:id="rId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zoomScaleNormal="100" workbookViewId="0">
      <selection sqref="A1:I1"/>
    </sheetView>
  </sheetViews>
  <sheetFormatPr baseColWidth="10" defaultRowHeight="12.75" x14ac:dyDescent="0.2"/>
  <sheetData>
    <row r="1" spans="1:10" ht="15" x14ac:dyDescent="0.2">
      <c r="A1" s="1377" t="s">
        <v>857</v>
      </c>
      <c r="B1" s="1377"/>
      <c r="C1" s="1377"/>
      <c r="D1" s="1377"/>
      <c r="E1" s="1377"/>
      <c r="F1" s="1377"/>
      <c r="G1" s="1377"/>
      <c r="H1" s="1377"/>
      <c r="I1" s="1377"/>
      <c r="J1" s="693"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33" orientation="landscape" useFirstPageNumber="1" r:id="rId1"/>
  <headerFooter scaleWithDoc="0">
    <oddHeader>&amp;C&amp;G</oddHeader>
    <oddFooter>&amp;C&amp;P</oddFooter>
  </headerFooter>
  <drawing r:id="rId2"/>
  <legacyDrawingHF r:id="rId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zoomScaleNormal="100" workbookViewId="0">
      <selection sqref="A1:I1"/>
    </sheetView>
  </sheetViews>
  <sheetFormatPr baseColWidth="10" defaultRowHeight="12.75" x14ac:dyDescent="0.2"/>
  <sheetData>
    <row r="1" spans="1:10" ht="15" x14ac:dyDescent="0.2">
      <c r="A1" s="1377" t="s">
        <v>858</v>
      </c>
      <c r="B1" s="1377"/>
      <c r="C1" s="1377"/>
      <c r="D1" s="1377"/>
      <c r="E1" s="1377"/>
      <c r="F1" s="1377"/>
      <c r="G1" s="1377"/>
      <c r="H1" s="1377"/>
      <c r="I1" s="1377"/>
      <c r="J1" s="693"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34" orientation="landscape" useFirstPageNumber="1" r:id="rId1"/>
  <headerFooter scaleWithDoc="0">
    <oddHeader>&amp;C&amp;G</oddHeader>
    <oddFooter>&amp;C&amp;P</oddFooter>
  </headerFooter>
  <drawing r:id="rId2"/>
  <legacyDrawingHF r:id="rId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workbookViewId="0">
      <selection sqref="A1:I1"/>
    </sheetView>
  </sheetViews>
  <sheetFormatPr baseColWidth="10" defaultRowHeight="12.75" x14ac:dyDescent="0.2"/>
  <sheetData>
    <row r="1" spans="1:10" ht="15" x14ac:dyDescent="0.2">
      <c r="A1" s="1377" t="s">
        <v>859</v>
      </c>
      <c r="B1" s="1377"/>
      <c r="C1" s="1377"/>
      <c r="D1" s="1377"/>
      <c r="E1" s="1377"/>
      <c r="F1" s="1377"/>
      <c r="G1" s="1377"/>
      <c r="H1" s="1377"/>
      <c r="I1" s="1377"/>
      <c r="J1" s="693"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35" orientation="landscape" useFirstPageNumber="1" r:id="rId1"/>
  <headerFooter scaleWithDoc="0">
    <oddHeader>&amp;C&amp;G</oddHeader>
    <oddFooter>&amp;C&amp;P</oddFooter>
  </headerFooter>
  <drawing r:id="rId2"/>
  <legacyDrawingHF r:id="rId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workbookViewId="0">
      <selection sqref="A1:I1"/>
    </sheetView>
  </sheetViews>
  <sheetFormatPr baseColWidth="10" defaultRowHeight="12.75" x14ac:dyDescent="0.2"/>
  <sheetData>
    <row r="1" spans="1:10" ht="15" x14ac:dyDescent="0.2">
      <c r="A1" s="1377" t="s">
        <v>860</v>
      </c>
      <c r="B1" s="1377"/>
      <c r="C1" s="1377"/>
      <c r="D1" s="1377"/>
      <c r="E1" s="1377"/>
      <c r="F1" s="1377"/>
      <c r="G1" s="1377"/>
      <c r="H1" s="1377"/>
      <c r="I1" s="1377"/>
      <c r="J1" s="693"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36" orientation="landscape" useFirstPageNumber="1" r:id="rId1"/>
  <headerFooter scaleWithDoc="0">
    <oddHeader>&amp;C&amp;G</oddHeader>
    <oddFooter>&amp;C&amp;P</oddFooter>
  </headerFooter>
  <drawing r:id="rId2"/>
  <legacyDrawingHF r:id="rId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workbookViewId="0">
      <selection sqref="A1:I1"/>
    </sheetView>
  </sheetViews>
  <sheetFormatPr baseColWidth="10" defaultRowHeight="12.75" x14ac:dyDescent="0.2"/>
  <sheetData>
    <row r="1" spans="1:10" ht="15" x14ac:dyDescent="0.2">
      <c r="A1" s="1377" t="s">
        <v>861</v>
      </c>
      <c r="B1" s="1377"/>
      <c r="C1" s="1377"/>
      <c r="D1" s="1377"/>
      <c r="E1" s="1377"/>
      <c r="F1" s="1377"/>
      <c r="G1" s="1377"/>
      <c r="H1" s="1377"/>
      <c r="I1" s="1377"/>
      <c r="J1" s="693"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37" orientation="landscape" useFirstPageNumber="1" r:id="rId1"/>
  <headerFooter scaleWithDoc="0">
    <oddHeader>&amp;C&amp;G</oddHeader>
    <oddFooter>&amp;C&amp;P</oddFooter>
  </headerFooter>
  <drawing r:id="rId2"/>
  <legacyDrawingHF r:id="rId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workbookViewId="0">
      <selection sqref="A1:I1"/>
    </sheetView>
  </sheetViews>
  <sheetFormatPr baseColWidth="10" defaultRowHeight="12.75" x14ac:dyDescent="0.2"/>
  <sheetData>
    <row r="1" spans="1:10" ht="15" x14ac:dyDescent="0.2">
      <c r="A1" s="1377" t="s">
        <v>862</v>
      </c>
      <c r="B1" s="1377"/>
      <c r="C1" s="1377"/>
      <c r="D1" s="1377"/>
      <c r="E1" s="1377"/>
      <c r="F1" s="1377"/>
      <c r="G1" s="1377"/>
      <c r="H1" s="1377"/>
      <c r="I1" s="1377"/>
      <c r="J1" s="693"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38" orientation="landscape" useFirstPageNumber="1" r:id="rId1"/>
  <headerFooter scaleWithDoc="0">
    <oddHeader>&amp;C&amp;G</oddHeader>
    <oddFooter>&amp;C&amp;P</oddFooter>
  </headerFooter>
  <drawing r:id="rId2"/>
  <legacyDrawingHF r:id="rId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workbookViewId="0">
      <selection sqref="A1:I1"/>
    </sheetView>
  </sheetViews>
  <sheetFormatPr baseColWidth="10" defaultRowHeight="12.75" x14ac:dyDescent="0.2"/>
  <sheetData>
    <row r="1" spans="1:10" ht="15" x14ac:dyDescent="0.2">
      <c r="A1" s="1377" t="s">
        <v>863</v>
      </c>
      <c r="B1" s="1377"/>
      <c r="C1" s="1377"/>
      <c r="D1" s="1377"/>
      <c r="E1" s="1377"/>
      <c r="F1" s="1377"/>
      <c r="G1" s="1377"/>
      <c r="H1" s="1377"/>
      <c r="I1" s="1377"/>
      <c r="J1" s="693"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39" orientation="landscape" useFirstPageNumber="1" r:id="rId1"/>
  <headerFooter scaleWithDoc="0">
    <oddHeader>&amp;C&amp;G</oddHeader>
    <oddFooter>&amp;C&amp;P</oddFooter>
  </headerFooter>
  <drawing r:id="rId2"/>
  <legacyDrawingHF r:id="rId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workbookViewId="0">
      <selection sqref="A1:I1"/>
    </sheetView>
  </sheetViews>
  <sheetFormatPr baseColWidth="10" defaultRowHeight="12.75" x14ac:dyDescent="0.2"/>
  <sheetData>
    <row r="1" spans="1:10" ht="15" x14ac:dyDescent="0.2">
      <c r="A1" s="1377" t="s">
        <v>864</v>
      </c>
      <c r="B1" s="1377"/>
      <c r="C1" s="1377"/>
      <c r="D1" s="1377"/>
      <c r="E1" s="1377"/>
      <c r="F1" s="1377"/>
      <c r="G1" s="1377"/>
      <c r="H1" s="1377"/>
      <c r="I1" s="1377"/>
      <c r="J1" s="693"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40" orientation="landscape" useFirstPageNumber="1" r:id="rId1"/>
  <headerFooter scaleWithDoc="0">
    <oddHeader>&amp;C&amp;G</oddHeader>
    <oddFooter>&amp;C&amp;P</oddFooter>
  </headerFooter>
  <drawing r:id="rId2"/>
  <legacyDrawingHF r:id="rId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workbookViewId="0">
      <selection sqref="A1:I1"/>
    </sheetView>
  </sheetViews>
  <sheetFormatPr baseColWidth="10" defaultRowHeight="12.75" x14ac:dyDescent="0.2"/>
  <sheetData>
    <row r="1" spans="1:10" ht="15" x14ac:dyDescent="0.2">
      <c r="A1" s="1377" t="s">
        <v>865</v>
      </c>
      <c r="B1" s="1377"/>
      <c r="C1" s="1377"/>
      <c r="D1" s="1377"/>
      <c r="E1" s="1377"/>
      <c r="F1" s="1377"/>
      <c r="G1" s="1377"/>
      <c r="H1" s="1377"/>
      <c r="I1" s="1377"/>
      <c r="J1" s="693"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41" orientation="landscape" useFirstPageNumber="1" r:id="rId1"/>
  <headerFooter scaleWithDoc="0">
    <oddHeader>&amp;C&amp;G</oddHeader>
    <oddFooter>&amp;C&amp;P</oddFooter>
  </headerFooter>
  <drawing r:id="rId2"/>
  <legacyDrawingHF r:id="rId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workbookViewId="0">
      <selection sqref="A1:I1"/>
    </sheetView>
  </sheetViews>
  <sheetFormatPr baseColWidth="10" defaultRowHeight="12.75" x14ac:dyDescent="0.2"/>
  <sheetData>
    <row r="1" spans="1:10" ht="15" x14ac:dyDescent="0.2">
      <c r="A1" s="1377" t="s">
        <v>866</v>
      </c>
      <c r="B1" s="1377"/>
      <c r="C1" s="1377"/>
      <c r="D1" s="1377"/>
      <c r="E1" s="1377"/>
      <c r="F1" s="1377"/>
      <c r="G1" s="1377"/>
      <c r="H1" s="1377"/>
      <c r="I1" s="1377"/>
      <c r="J1" s="693"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42" orientation="landscape" useFirstPageNumber="1" r:id="rId1"/>
  <headerFooter scaleWithDoc="0">
    <oddHeader>&amp;C&amp;G</oddHeader>
    <oddFooter>&amp;C&amp;P</oddFooter>
  </headerFooter>
  <drawing r:id="rId2"/>
  <legacyDrawingHF r:id="rId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showGridLines="0" workbookViewId="0">
      <selection sqref="A1:I1"/>
    </sheetView>
  </sheetViews>
  <sheetFormatPr baseColWidth="10" defaultRowHeight="12.75" x14ac:dyDescent="0.2"/>
  <sheetData>
    <row r="1" spans="1:10" ht="15" x14ac:dyDescent="0.2">
      <c r="A1" s="1377" t="s">
        <v>867</v>
      </c>
      <c r="B1" s="1377"/>
      <c r="C1" s="1377"/>
      <c r="D1" s="1377"/>
      <c r="E1" s="1377"/>
      <c r="F1" s="1377"/>
      <c r="G1" s="1377"/>
      <c r="H1" s="1377"/>
      <c r="I1" s="1377"/>
      <c r="J1" s="693" t="s">
        <v>361</v>
      </c>
    </row>
  </sheetData>
  <mergeCells count="1">
    <mergeCell ref="A1:I1"/>
  </mergeCells>
  <hyperlinks>
    <hyperlink ref="J1" location="INDICE!A1" display="INDICE"/>
  </hyperlinks>
  <printOptions horizontalCentered="1"/>
  <pageMargins left="0" right="0" top="1.5748031496062993" bottom="0.78740157480314965" header="0" footer="0.19685039370078741"/>
  <pageSetup paperSize="9" firstPageNumber="343" orientation="landscape" useFirstPageNumber="1" r:id="rId1"/>
  <headerFooter scaleWithDoc="0">
    <oddHeader>&amp;C&amp;G</oddHeader>
    <oddFooter>&amp;C&amp;P</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99</vt:i4>
      </vt:variant>
      <vt:variant>
        <vt:lpstr>Rangos con nombre</vt:lpstr>
      </vt:variant>
      <vt:variant>
        <vt:i4>156</vt:i4>
      </vt:variant>
    </vt:vector>
  </HeadingPairs>
  <TitlesOfParts>
    <vt:vector size="255" baseType="lpstr">
      <vt:lpstr>INDICE</vt:lpstr>
      <vt:lpstr>Ficha Metodológica</vt:lpstr>
      <vt:lpstr>1.1.1</vt:lpstr>
      <vt:lpstr>1.1.2</vt:lpstr>
      <vt:lpstr>1.1.3</vt:lpstr>
      <vt:lpstr>1.1.4</vt:lpstr>
      <vt:lpstr>1.1.5</vt:lpstr>
      <vt:lpstr>1.1.6</vt:lpstr>
      <vt:lpstr>1.1.7</vt:lpstr>
      <vt:lpstr>1.1.8</vt:lpstr>
      <vt:lpstr>2.1.1</vt:lpstr>
      <vt:lpstr>2.1.2</vt:lpstr>
      <vt:lpstr>2.1.3</vt:lpstr>
      <vt:lpstr>2.1.4</vt:lpstr>
      <vt:lpstr>2.1.5</vt:lpstr>
      <vt:lpstr>2.1.6</vt:lpstr>
      <vt:lpstr>2.1.7</vt:lpstr>
      <vt:lpstr>2.1.8</vt:lpstr>
      <vt:lpstr>2.1.9</vt:lpstr>
      <vt:lpstr>2.1.10</vt:lpstr>
      <vt:lpstr>2.1.11</vt:lpstr>
      <vt:lpstr>2.1.12</vt:lpstr>
      <vt:lpstr>2.1.13</vt:lpstr>
      <vt:lpstr>2.1.14</vt:lpstr>
      <vt:lpstr>2.1.15</vt:lpstr>
      <vt:lpstr>3.1.1</vt:lpstr>
      <vt:lpstr>3.1.3</vt:lpstr>
      <vt:lpstr>3.1.2</vt:lpstr>
      <vt:lpstr>3.1.4</vt:lpstr>
      <vt:lpstr>3.1.5</vt:lpstr>
      <vt:lpstr>3.1.6</vt:lpstr>
      <vt:lpstr>3.1.7</vt:lpstr>
      <vt:lpstr>3.1.8</vt:lpstr>
      <vt:lpstr>3.1.9</vt:lpstr>
      <vt:lpstr>3.1.10</vt:lpstr>
      <vt:lpstr>3.1.11</vt:lpstr>
      <vt:lpstr>3.1.12</vt:lpstr>
      <vt:lpstr>3.1.13 </vt:lpstr>
      <vt:lpstr>3.1.13A</vt:lpstr>
      <vt:lpstr>3.1.13B</vt:lpstr>
      <vt:lpstr>3.1.13C</vt:lpstr>
      <vt:lpstr>3.1.14</vt:lpstr>
      <vt:lpstr>3.1.15</vt:lpstr>
      <vt:lpstr>3.1.16</vt:lpstr>
      <vt:lpstr>3.1.17</vt:lpstr>
      <vt:lpstr>3.1.18</vt:lpstr>
      <vt:lpstr>3.1.19</vt:lpstr>
      <vt:lpstr>3.1.20</vt:lpstr>
      <vt:lpstr>3.1.21</vt:lpstr>
      <vt:lpstr>3.1.22</vt:lpstr>
      <vt:lpstr>3.1.23</vt:lpstr>
      <vt:lpstr>3.1.24</vt:lpstr>
      <vt:lpstr>3.1.24A</vt:lpstr>
      <vt:lpstr>3.1.24B</vt:lpstr>
      <vt:lpstr>3.1.24C</vt:lpstr>
      <vt:lpstr>3.1.25</vt:lpstr>
      <vt:lpstr>3.1.25A</vt:lpstr>
      <vt:lpstr>3.1.25B</vt:lpstr>
      <vt:lpstr>3.1.25C</vt:lpstr>
      <vt:lpstr>3.1.26</vt:lpstr>
      <vt:lpstr>3.1.27</vt:lpstr>
      <vt:lpstr>3.1.28</vt:lpstr>
      <vt:lpstr>3.1.29</vt:lpstr>
      <vt:lpstr>3.1.30</vt:lpstr>
      <vt:lpstr>3.1.31</vt:lpstr>
      <vt:lpstr>3.1.32</vt:lpstr>
      <vt:lpstr>3.1.33</vt:lpstr>
      <vt:lpstr>3.1.34</vt:lpstr>
      <vt:lpstr>3.1.35</vt:lpstr>
      <vt:lpstr>3.1.36</vt:lpstr>
      <vt:lpstr>3.1.37</vt:lpstr>
      <vt:lpstr>3.1.38</vt:lpstr>
      <vt:lpstr>3.1.39</vt:lpstr>
      <vt:lpstr>3.1.40</vt:lpstr>
      <vt:lpstr>3.1.41</vt:lpstr>
      <vt:lpstr>3.1.42</vt:lpstr>
      <vt:lpstr>3.1.43</vt:lpstr>
      <vt:lpstr>3.1.44</vt:lpstr>
      <vt:lpstr>3.1.45</vt:lpstr>
      <vt:lpstr>3.1.46</vt:lpstr>
      <vt:lpstr>3.1.47</vt:lpstr>
      <vt:lpstr>3.1.48</vt:lpstr>
      <vt:lpstr>M1</vt:lpstr>
      <vt:lpstr>M2</vt:lpstr>
      <vt:lpstr>M3</vt:lpstr>
      <vt:lpstr>M4</vt:lpstr>
      <vt:lpstr>M5</vt:lpstr>
      <vt:lpstr>M6</vt:lpstr>
      <vt:lpstr>M7</vt:lpstr>
      <vt:lpstr>M8</vt:lpstr>
      <vt:lpstr>M9</vt:lpstr>
      <vt:lpstr>M10</vt:lpstr>
      <vt:lpstr>M11</vt:lpstr>
      <vt:lpstr>M12</vt:lpstr>
      <vt:lpstr>M13</vt:lpstr>
      <vt:lpstr>M14</vt:lpstr>
      <vt:lpstr>M15</vt:lpstr>
      <vt:lpstr>M16</vt:lpstr>
      <vt:lpstr>M17</vt:lpstr>
      <vt:lpstr>'1.1.1'!Área_de_impresión</vt:lpstr>
      <vt:lpstr>'1.1.2'!Área_de_impresión</vt:lpstr>
      <vt:lpstr>'1.1.3'!Área_de_impresión</vt:lpstr>
      <vt:lpstr>'1.1.4'!Área_de_impresión</vt:lpstr>
      <vt:lpstr>'1.1.5'!Área_de_impresión</vt:lpstr>
      <vt:lpstr>'1.1.6'!Área_de_impresión</vt:lpstr>
      <vt:lpstr>'2.1.1'!Área_de_impresión</vt:lpstr>
      <vt:lpstr>'2.1.10'!Área_de_impresión</vt:lpstr>
      <vt:lpstr>'2.1.11'!Área_de_impresión</vt:lpstr>
      <vt:lpstr>'2.1.12'!Área_de_impresión</vt:lpstr>
      <vt:lpstr>'2.1.13'!Área_de_impresión</vt:lpstr>
      <vt:lpstr>'2.1.14'!Área_de_impresión</vt:lpstr>
      <vt:lpstr>'2.1.15'!Área_de_impresión</vt:lpstr>
      <vt:lpstr>'2.1.2'!Área_de_impresión</vt:lpstr>
      <vt:lpstr>'2.1.3'!Área_de_impresión</vt:lpstr>
      <vt:lpstr>'2.1.4'!Área_de_impresión</vt:lpstr>
      <vt:lpstr>'2.1.5'!Área_de_impresión</vt:lpstr>
      <vt:lpstr>'2.1.6'!Área_de_impresión</vt:lpstr>
      <vt:lpstr>'2.1.7'!Área_de_impresión</vt:lpstr>
      <vt:lpstr>'2.1.8'!Área_de_impresión</vt:lpstr>
      <vt:lpstr>'2.1.9'!Área_de_impresión</vt:lpstr>
      <vt:lpstr>'3.1.1'!Área_de_impresión</vt:lpstr>
      <vt:lpstr>'3.1.10'!Área_de_impresión</vt:lpstr>
      <vt:lpstr>'3.1.11'!Área_de_impresión</vt:lpstr>
      <vt:lpstr>'3.1.12'!Área_de_impresión</vt:lpstr>
      <vt:lpstr>'3.1.13 '!Área_de_impresión</vt:lpstr>
      <vt:lpstr>'3.1.13A'!Área_de_impresión</vt:lpstr>
      <vt:lpstr>'3.1.13B'!Área_de_impresión</vt:lpstr>
      <vt:lpstr>'3.1.13C'!Área_de_impresión</vt:lpstr>
      <vt:lpstr>'3.1.14'!Área_de_impresión</vt:lpstr>
      <vt:lpstr>'3.1.15'!Área_de_impresión</vt:lpstr>
      <vt:lpstr>'3.1.16'!Área_de_impresión</vt:lpstr>
      <vt:lpstr>'3.1.17'!Área_de_impresión</vt:lpstr>
      <vt:lpstr>'3.1.18'!Área_de_impresión</vt:lpstr>
      <vt:lpstr>'3.1.19'!Área_de_impresión</vt:lpstr>
      <vt:lpstr>'3.1.2'!Área_de_impresión</vt:lpstr>
      <vt:lpstr>'3.1.20'!Área_de_impresión</vt:lpstr>
      <vt:lpstr>'3.1.21'!Área_de_impresión</vt:lpstr>
      <vt:lpstr>'3.1.22'!Área_de_impresión</vt:lpstr>
      <vt:lpstr>'3.1.23'!Área_de_impresión</vt:lpstr>
      <vt:lpstr>'3.1.24'!Área_de_impresión</vt:lpstr>
      <vt:lpstr>'3.1.24A'!Área_de_impresión</vt:lpstr>
      <vt:lpstr>'3.1.24B'!Área_de_impresión</vt:lpstr>
      <vt:lpstr>'3.1.24C'!Área_de_impresión</vt:lpstr>
      <vt:lpstr>'3.1.25'!Área_de_impresión</vt:lpstr>
      <vt:lpstr>'3.1.25A'!Área_de_impresión</vt:lpstr>
      <vt:lpstr>'3.1.25B'!Área_de_impresión</vt:lpstr>
      <vt:lpstr>'3.1.25C'!Área_de_impresión</vt:lpstr>
      <vt:lpstr>'3.1.26'!Área_de_impresión</vt:lpstr>
      <vt:lpstr>'3.1.27'!Área_de_impresión</vt:lpstr>
      <vt:lpstr>'3.1.28'!Área_de_impresión</vt:lpstr>
      <vt:lpstr>'3.1.29'!Área_de_impresión</vt:lpstr>
      <vt:lpstr>'3.1.3'!Área_de_impresión</vt:lpstr>
      <vt:lpstr>'3.1.30'!Área_de_impresión</vt:lpstr>
      <vt:lpstr>'3.1.31'!Área_de_impresión</vt:lpstr>
      <vt:lpstr>'3.1.32'!Área_de_impresión</vt:lpstr>
      <vt:lpstr>'3.1.33'!Área_de_impresión</vt:lpstr>
      <vt:lpstr>'3.1.34'!Área_de_impresión</vt:lpstr>
      <vt:lpstr>'3.1.35'!Área_de_impresión</vt:lpstr>
      <vt:lpstr>'3.1.36'!Área_de_impresión</vt:lpstr>
      <vt:lpstr>'3.1.37'!Área_de_impresión</vt:lpstr>
      <vt:lpstr>'3.1.38'!Área_de_impresión</vt:lpstr>
      <vt:lpstr>'3.1.39'!Área_de_impresión</vt:lpstr>
      <vt:lpstr>'3.1.4'!Área_de_impresión</vt:lpstr>
      <vt:lpstr>'3.1.40'!Área_de_impresión</vt:lpstr>
      <vt:lpstr>'3.1.41'!Área_de_impresión</vt:lpstr>
      <vt:lpstr>'3.1.42'!Área_de_impresión</vt:lpstr>
      <vt:lpstr>'3.1.43'!Área_de_impresión</vt:lpstr>
      <vt:lpstr>'3.1.44'!Área_de_impresión</vt:lpstr>
      <vt:lpstr>'3.1.45'!Área_de_impresión</vt:lpstr>
      <vt:lpstr>'3.1.46'!Área_de_impresión</vt:lpstr>
      <vt:lpstr>'3.1.47'!Área_de_impresión</vt:lpstr>
      <vt:lpstr>'3.1.48'!Área_de_impresión</vt:lpstr>
      <vt:lpstr>'3.1.5'!Área_de_impresión</vt:lpstr>
      <vt:lpstr>'3.1.6'!Área_de_impresión</vt:lpstr>
      <vt:lpstr>'3.1.7'!Área_de_impresión</vt:lpstr>
      <vt:lpstr>'3.1.8'!Área_de_impresión</vt:lpstr>
      <vt:lpstr>'3.1.9'!Área_de_impresión</vt:lpstr>
      <vt:lpstr>INDICE!Área_de_impresión</vt:lpstr>
      <vt:lpstr>'M1'!Área_de_impresión</vt:lpstr>
      <vt:lpstr>'M10'!Área_de_impresión</vt:lpstr>
      <vt:lpstr>'M11'!Área_de_impresión</vt:lpstr>
      <vt:lpstr>'M12'!Área_de_impresión</vt:lpstr>
      <vt:lpstr>'M13'!Área_de_impresión</vt:lpstr>
      <vt:lpstr>'M14'!Área_de_impresión</vt:lpstr>
      <vt:lpstr>'M15'!Área_de_impresión</vt:lpstr>
      <vt:lpstr>'M16'!Área_de_impresión</vt:lpstr>
      <vt:lpstr>'M17'!Área_de_impresión</vt:lpstr>
      <vt:lpstr>'M2'!Área_de_impresión</vt:lpstr>
      <vt:lpstr>'M3'!Área_de_impresión</vt:lpstr>
      <vt:lpstr>'M4'!Área_de_impresión</vt:lpstr>
      <vt:lpstr>'M5'!Área_de_impresión</vt:lpstr>
      <vt:lpstr>'M6'!Área_de_impresión</vt:lpstr>
      <vt:lpstr>'M7'!Área_de_impresión</vt:lpstr>
      <vt:lpstr>'M8'!Área_de_impresión</vt:lpstr>
      <vt:lpstr>'M9'!Área_de_impresión</vt:lpstr>
      <vt:lpstr>'1.1.1'!Títulos_a_imprimir</vt:lpstr>
      <vt:lpstr>'1.1.2'!Títulos_a_imprimir</vt:lpstr>
      <vt:lpstr>'1.1.3'!Títulos_a_imprimir</vt:lpstr>
      <vt:lpstr>'1.1.4'!Títulos_a_imprimir</vt:lpstr>
      <vt:lpstr>'1.1.5'!Títulos_a_imprimir</vt:lpstr>
      <vt:lpstr>'1.1.6'!Títulos_a_imprimir</vt:lpstr>
      <vt:lpstr>'2.1.1'!Títulos_a_imprimir</vt:lpstr>
      <vt:lpstr>'2.1.10'!Títulos_a_imprimir</vt:lpstr>
      <vt:lpstr>'2.1.14'!Títulos_a_imprimir</vt:lpstr>
      <vt:lpstr>'3.1.10'!Títulos_a_imprimir</vt:lpstr>
      <vt:lpstr>'3.1.11'!Títulos_a_imprimir</vt:lpstr>
      <vt:lpstr>'3.1.12'!Títulos_a_imprimir</vt:lpstr>
      <vt:lpstr>'3.1.13 '!Títulos_a_imprimir</vt:lpstr>
      <vt:lpstr>'3.1.13A'!Títulos_a_imprimir</vt:lpstr>
      <vt:lpstr>'3.1.13B'!Títulos_a_imprimir</vt:lpstr>
      <vt:lpstr>'3.1.13C'!Títulos_a_imprimir</vt:lpstr>
      <vt:lpstr>'3.1.14'!Títulos_a_imprimir</vt:lpstr>
      <vt:lpstr>'3.1.15'!Títulos_a_imprimir</vt:lpstr>
      <vt:lpstr>'3.1.16'!Títulos_a_imprimir</vt:lpstr>
      <vt:lpstr>'3.1.17'!Títulos_a_imprimir</vt:lpstr>
      <vt:lpstr>'3.1.18'!Títulos_a_imprimir</vt:lpstr>
      <vt:lpstr>'3.1.19'!Títulos_a_imprimir</vt:lpstr>
      <vt:lpstr>'3.1.20'!Títulos_a_imprimir</vt:lpstr>
      <vt:lpstr>'3.1.21'!Títulos_a_imprimir</vt:lpstr>
      <vt:lpstr>'3.1.22'!Títulos_a_imprimir</vt:lpstr>
      <vt:lpstr>'3.1.23'!Títulos_a_imprimir</vt:lpstr>
      <vt:lpstr>'3.1.24'!Títulos_a_imprimir</vt:lpstr>
      <vt:lpstr>'3.1.24A'!Títulos_a_imprimir</vt:lpstr>
      <vt:lpstr>'3.1.24B'!Títulos_a_imprimir</vt:lpstr>
      <vt:lpstr>'3.1.24C'!Títulos_a_imprimir</vt:lpstr>
      <vt:lpstr>'3.1.25'!Títulos_a_imprimir</vt:lpstr>
      <vt:lpstr>'3.1.25A'!Títulos_a_imprimir</vt:lpstr>
      <vt:lpstr>'3.1.25B'!Títulos_a_imprimir</vt:lpstr>
      <vt:lpstr>'3.1.25C'!Títulos_a_imprimir</vt:lpstr>
      <vt:lpstr>'3.1.26'!Títulos_a_imprimir</vt:lpstr>
      <vt:lpstr>'3.1.27'!Títulos_a_imprimir</vt:lpstr>
      <vt:lpstr>'3.1.28'!Títulos_a_imprimir</vt:lpstr>
      <vt:lpstr>'3.1.29'!Títulos_a_imprimir</vt:lpstr>
      <vt:lpstr>'3.1.30'!Títulos_a_imprimir</vt:lpstr>
      <vt:lpstr>'3.1.31'!Títulos_a_imprimir</vt:lpstr>
      <vt:lpstr>'3.1.32'!Títulos_a_imprimir</vt:lpstr>
      <vt:lpstr>'3.1.33'!Títulos_a_imprimir</vt:lpstr>
      <vt:lpstr>'3.1.34'!Títulos_a_imprimir</vt:lpstr>
      <vt:lpstr>'3.1.35'!Títulos_a_imprimir</vt:lpstr>
      <vt:lpstr>'3.1.36'!Títulos_a_imprimir</vt:lpstr>
      <vt:lpstr>'3.1.37'!Títulos_a_imprimir</vt:lpstr>
      <vt:lpstr>'3.1.38'!Títulos_a_imprimir</vt:lpstr>
      <vt:lpstr>'3.1.39'!Títulos_a_imprimir</vt:lpstr>
      <vt:lpstr>'3.1.41'!Títulos_a_imprimir</vt:lpstr>
      <vt:lpstr>'3.1.42'!Títulos_a_imprimir</vt:lpstr>
      <vt:lpstr>'3.1.43'!Títulos_a_imprimir</vt:lpstr>
      <vt:lpstr>'3.1.44'!Títulos_a_imprimir</vt:lpstr>
      <vt:lpstr>'3.1.45'!Títulos_a_imprimir</vt:lpstr>
      <vt:lpstr>'3.1.46'!Títulos_a_imprimir</vt:lpstr>
      <vt:lpstr>'3.1.47'!Títulos_a_imprimir</vt:lpstr>
      <vt:lpstr>'3.1.48'!Títulos_a_imprimir</vt:lpstr>
      <vt:lpstr>'3.1.6'!Títulos_a_imprimir</vt:lpstr>
      <vt:lpstr>'3.1.7'!Títulos_a_imprimir</vt:lpstr>
      <vt:lpstr>'3.1.8'!Títulos_a_imprimir</vt:lpstr>
      <vt:lpstr>'3.1.9'!Títulos_a_imprimir</vt:lpstr>
    </vt:vector>
  </TitlesOfParts>
  <Company>INEC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Jhon Usiña</dc:creator>
  <cp:lastModifiedBy>lcriollo</cp:lastModifiedBy>
  <cp:lastPrinted>2016-09-02T15:46:16Z</cp:lastPrinted>
  <dcterms:created xsi:type="dcterms:W3CDTF">2000-09-06T15:43:00Z</dcterms:created>
  <dcterms:modified xsi:type="dcterms:W3CDTF">2016-09-21T14:59:35Z</dcterms:modified>
</cp:coreProperties>
</file>